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455" windowWidth="19875" windowHeight="669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2" hidden="1">'2'!$J$39:$K$39</definedName>
    <definedName name="_xlnm._FilterDatabase" localSheetId="5" hidden="1">'5'!$A$38:$F$38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'19'!$A$1:$P$37</definedName>
    <definedName name="_xlnm.Print_Area" localSheetId="2">'2'!$A$1:$H$72</definedName>
    <definedName name="_xlnm.Print_Area" localSheetId="43">'20'!$A$1:$O$35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'4'!$A$1:$K$69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'56'!$A$1:$I$118</definedName>
    <definedName name="_xlnm.Print_Area" localSheetId="103">'57'!$A$1:$J$32</definedName>
    <definedName name="_xlnm.Print_Area" localSheetId="104">'58'!$A$1:$AB$90</definedName>
    <definedName name="_xlnm.Print_Area" localSheetId="6">'6'!$C$2:$J$31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C75" i="94" l="1"/>
  <c r="D75" i="94"/>
  <c r="E75" i="94"/>
  <c r="G75" i="94"/>
  <c r="F75" i="94"/>
  <c r="G72" i="94" s="1"/>
  <c r="G74" i="94"/>
  <c r="G73" i="94"/>
  <c r="G70" i="94"/>
  <c r="G66" i="94"/>
  <c r="G61" i="94"/>
  <c r="G60" i="94"/>
  <c r="G55" i="94"/>
  <c r="G53" i="94"/>
  <c r="G49" i="94"/>
  <c r="G48" i="94"/>
  <c r="G44" i="94"/>
  <c r="G43" i="94"/>
  <c r="G39" i="94"/>
  <c r="G37" i="94"/>
  <c r="G32" i="94"/>
  <c r="G31" i="94"/>
  <c r="G26" i="94"/>
  <c r="G25" i="94"/>
  <c r="G20" i="94"/>
  <c r="G18" i="94"/>
  <c r="G14" i="94"/>
  <c r="G13" i="94"/>
  <c r="G9" i="94"/>
  <c r="G8" i="94"/>
  <c r="E58" i="94"/>
  <c r="F58" i="94"/>
  <c r="AD94" i="87"/>
  <c r="AD92" i="87"/>
  <c r="AD91" i="87"/>
  <c r="AD90" i="87"/>
  <c r="AD89" i="87"/>
  <c r="AD88" i="87"/>
  <c r="AD87" i="87"/>
  <c r="AD86" i="87"/>
  <c r="AD84" i="87"/>
  <c r="AD83" i="87"/>
  <c r="AD82" i="87"/>
  <c r="AD81" i="87"/>
  <c r="AD80" i="87"/>
  <c r="AD79" i="87"/>
  <c r="AD78" i="87"/>
  <c r="AD77" i="87"/>
  <c r="AD76" i="87"/>
  <c r="AD75" i="87"/>
  <c r="AD74" i="87"/>
  <c r="AD73" i="87"/>
  <c r="AD72" i="87"/>
  <c r="AD71" i="87"/>
  <c r="AD70" i="87"/>
  <c r="AD69" i="87"/>
  <c r="AD68" i="87"/>
  <c r="AD67" i="87"/>
  <c r="AD66" i="87"/>
  <c r="AD65" i="87"/>
  <c r="AD64" i="87"/>
  <c r="AD63" i="87"/>
  <c r="AD62" i="87"/>
  <c r="AD61" i="87"/>
  <c r="AD60" i="87"/>
  <c r="AD58" i="87"/>
  <c r="AD57" i="87"/>
  <c r="AD56" i="87"/>
  <c r="AD55" i="87"/>
  <c r="AD54" i="87"/>
  <c r="AD53" i="87"/>
  <c r="AD52" i="87"/>
  <c r="AD50" i="87"/>
  <c r="AD49" i="87"/>
  <c r="AD48" i="87"/>
  <c r="AD47" i="87"/>
  <c r="AD46" i="87"/>
  <c r="AD45" i="87"/>
  <c r="AD44" i="87"/>
  <c r="AD42" i="87"/>
  <c r="AD40" i="87"/>
  <c r="AD39" i="87"/>
  <c r="AD38" i="87"/>
  <c r="AD37" i="87"/>
  <c r="AD36" i="87"/>
  <c r="AD35" i="87"/>
  <c r="AD34" i="87"/>
  <c r="AD33" i="87"/>
  <c r="AD32" i="87"/>
  <c r="AD31" i="87"/>
  <c r="AD30" i="87"/>
  <c r="AD29" i="87"/>
  <c r="AD28" i="87"/>
  <c r="AD27" i="87"/>
  <c r="AD26" i="87"/>
  <c r="AD24" i="87"/>
  <c r="AD23" i="87"/>
  <c r="AD22" i="87"/>
  <c r="AD21" i="87"/>
  <c r="AD20" i="87"/>
  <c r="AD18" i="87"/>
  <c r="AC18" i="87"/>
  <c r="AC93" i="87" s="1"/>
  <c r="AB18" i="87"/>
  <c r="AB93" i="87" s="1"/>
  <c r="AA18" i="87"/>
  <c r="AA93" i="87" s="1"/>
  <c r="Z18" i="87"/>
  <c r="Z93" i="87" s="1"/>
  <c r="Y18" i="87"/>
  <c r="Y93" i="87" s="1"/>
  <c r="X18" i="87"/>
  <c r="X93" i="87" s="1"/>
  <c r="W18" i="87"/>
  <c r="W93" i="87" s="1"/>
  <c r="V18" i="87"/>
  <c r="V93" i="87" s="1"/>
  <c r="U18" i="87"/>
  <c r="U93" i="87" s="1"/>
  <c r="T18" i="87"/>
  <c r="T93" i="87" s="1"/>
  <c r="S18" i="87"/>
  <c r="S93" i="87" s="1"/>
  <c r="R18" i="87"/>
  <c r="R93" i="87" s="1"/>
  <c r="Q18" i="87"/>
  <c r="Q93" i="87" s="1"/>
  <c r="P18" i="87"/>
  <c r="P93" i="87" s="1"/>
  <c r="O18" i="87"/>
  <c r="O93" i="87" s="1"/>
  <c r="N18" i="87"/>
  <c r="N93" i="87" s="1"/>
  <c r="M18" i="87"/>
  <c r="M93" i="87" s="1"/>
  <c r="L18" i="87"/>
  <c r="L93" i="87" s="1"/>
  <c r="K18" i="87"/>
  <c r="K93" i="87" s="1"/>
  <c r="J18" i="87"/>
  <c r="J93" i="87" s="1"/>
  <c r="I18" i="87"/>
  <c r="I93" i="87" s="1"/>
  <c r="H18" i="87"/>
  <c r="H93" i="87" s="1"/>
  <c r="G18" i="87"/>
  <c r="G93" i="87" s="1"/>
  <c r="F18" i="87"/>
  <c r="F93" i="87" s="1"/>
  <c r="E18" i="87"/>
  <c r="E93" i="87" s="1"/>
  <c r="D18" i="87"/>
  <c r="D93" i="87" s="1"/>
  <c r="C18" i="87"/>
  <c r="C93" i="87" s="1"/>
  <c r="B18" i="87"/>
  <c r="B93" i="87" s="1"/>
  <c r="AD17" i="87"/>
  <c r="AD16" i="87"/>
  <c r="AD15" i="87"/>
  <c r="AD14" i="87"/>
  <c r="AD13" i="87"/>
  <c r="AD12" i="87"/>
  <c r="AD11" i="87"/>
  <c r="AD10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D9" i="87" s="1"/>
  <c r="I31" i="86"/>
  <c r="I29" i="86"/>
  <c r="I28" i="86"/>
  <c r="I26" i="86"/>
  <c r="I25" i="86"/>
  <c r="I23" i="86"/>
  <c r="I22" i="86"/>
  <c r="H20" i="86"/>
  <c r="G20" i="86"/>
  <c r="F20" i="86"/>
  <c r="E20" i="86"/>
  <c r="D20" i="86"/>
  <c r="C20" i="86"/>
  <c r="B20" i="86"/>
  <c r="I19" i="86"/>
  <c r="I18" i="86"/>
  <c r="I17" i="86"/>
  <c r="I16" i="86"/>
  <c r="I15" i="86"/>
  <c r="I14" i="86"/>
  <c r="I13" i="86"/>
  <c r="I12" i="86"/>
  <c r="I11" i="86"/>
  <c r="I10" i="86"/>
  <c r="H9" i="86"/>
  <c r="G9" i="86"/>
  <c r="F9" i="86"/>
  <c r="E9" i="86"/>
  <c r="D9" i="86"/>
  <c r="C9" i="86"/>
  <c r="I9" i="86" s="1"/>
  <c r="B9" i="86"/>
  <c r="E81" i="85"/>
  <c r="E79" i="85"/>
  <c r="E78" i="85"/>
  <c r="E77" i="85"/>
  <c r="E76" i="85"/>
  <c r="E74" i="85"/>
  <c r="E73" i="85"/>
  <c r="E72" i="85"/>
  <c r="E71" i="85"/>
  <c r="E70" i="85"/>
  <c r="E69" i="85"/>
  <c r="E68" i="85"/>
  <c r="E67" i="85"/>
  <c r="E66" i="85"/>
  <c r="E65" i="85"/>
  <c r="E64" i="85"/>
  <c r="E63" i="85"/>
  <c r="E62" i="85"/>
  <c r="E61" i="85"/>
  <c r="E60" i="85"/>
  <c r="E58" i="85"/>
  <c r="E57" i="85"/>
  <c r="E56" i="85"/>
  <c r="E55" i="85"/>
  <c r="E54" i="85"/>
  <c r="E52" i="85"/>
  <c r="E51" i="85"/>
  <c r="E50" i="85"/>
  <c r="E48" i="85"/>
  <c r="E47" i="85"/>
  <c r="E45" i="85"/>
  <c r="E44" i="85"/>
  <c r="E43" i="85"/>
  <c r="E42" i="85"/>
  <c r="E41" i="85"/>
  <c r="E40" i="85"/>
  <c r="E39" i="85"/>
  <c r="E38" i="85"/>
  <c r="E37" i="85"/>
  <c r="E35" i="85"/>
  <c r="E34" i="85"/>
  <c r="E33" i="85"/>
  <c r="E32" i="85"/>
  <c r="E31" i="85"/>
  <c r="E30" i="85"/>
  <c r="E29" i="85"/>
  <c r="E28" i="85"/>
  <c r="E27" i="85"/>
  <c r="E26" i="85"/>
  <c r="E24" i="85"/>
  <c r="E23" i="85"/>
  <c r="E20" i="85" s="1"/>
  <c r="E22" i="85"/>
  <c r="D20" i="85"/>
  <c r="D80" i="85" s="1"/>
  <c r="C20" i="85"/>
  <c r="C80" i="85" s="1"/>
  <c r="B20" i="85"/>
  <c r="B80" i="85" s="1"/>
  <c r="E80" i="85" s="1"/>
  <c r="E19" i="85"/>
  <c r="E18" i="85"/>
  <c r="E17" i="85"/>
  <c r="E16" i="85"/>
  <c r="E15" i="85"/>
  <c r="E14" i="85"/>
  <c r="E13" i="85"/>
  <c r="E12" i="85"/>
  <c r="E11" i="85"/>
  <c r="E10" i="85"/>
  <c r="E9" i="85"/>
  <c r="D9" i="85"/>
  <c r="C9" i="85"/>
  <c r="B9" i="85"/>
  <c r="P153" i="95"/>
  <c r="P148" i="95"/>
  <c r="P146" i="95"/>
  <c r="P145" i="95"/>
  <c r="P144" i="95"/>
  <c r="P143" i="95"/>
  <c r="P142" i="95"/>
  <c r="P141" i="95"/>
  <c r="P140" i="95"/>
  <c r="P139" i="95"/>
  <c r="P138" i="95"/>
  <c r="P137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1" i="95"/>
  <c r="P90" i="95"/>
  <c r="P89" i="95"/>
  <c r="P88" i="95"/>
  <c r="P87" i="95"/>
  <c r="P86" i="95"/>
  <c r="P85" i="95"/>
  <c r="P83" i="95"/>
  <c r="P82" i="95"/>
  <c r="P81" i="95"/>
  <c r="P80" i="95"/>
  <c r="P79" i="95"/>
  <c r="P78" i="95"/>
  <c r="P77" i="95"/>
  <c r="P76" i="95"/>
  <c r="P75" i="95"/>
  <c r="P74" i="95"/>
  <c r="P73" i="95"/>
  <c r="P72" i="95"/>
  <c r="P70" i="95"/>
  <c r="P69" i="95"/>
  <c r="P68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29" i="95"/>
  <c r="P28" i="95"/>
  <c r="P27" i="95"/>
  <c r="P26" i="95"/>
  <c r="P25" i="95"/>
  <c r="P24" i="95"/>
  <c r="P23" i="95"/>
  <c r="P22" i="95"/>
  <c r="P20" i="95" s="1"/>
  <c r="O20" i="95"/>
  <c r="O152" i="95" s="1"/>
  <c r="N20" i="95"/>
  <c r="N152" i="95" s="1"/>
  <c r="M20" i="95"/>
  <c r="M152" i="95" s="1"/>
  <c r="L20" i="95"/>
  <c r="L152" i="95" s="1"/>
  <c r="K20" i="95"/>
  <c r="K152" i="95" s="1"/>
  <c r="J20" i="95"/>
  <c r="J152" i="95" s="1"/>
  <c r="I20" i="95"/>
  <c r="I152" i="95" s="1"/>
  <c r="H20" i="95"/>
  <c r="H152" i="95" s="1"/>
  <c r="G20" i="95"/>
  <c r="G152" i="95" s="1"/>
  <c r="F20" i="95"/>
  <c r="F152" i="95" s="1"/>
  <c r="E20" i="95"/>
  <c r="E152" i="95" s="1"/>
  <c r="D20" i="95"/>
  <c r="D152" i="95" s="1"/>
  <c r="C20" i="95"/>
  <c r="C152" i="95" s="1"/>
  <c r="B20" i="95"/>
  <c r="B152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P9" i="95" s="1"/>
  <c r="G12" i="94" l="1"/>
  <c r="G17" i="94"/>
  <c r="G23" i="94"/>
  <c r="G30" i="94"/>
  <c r="G36" i="94"/>
  <c r="G41" i="94"/>
  <c r="G47" i="94"/>
  <c r="G52" i="94"/>
  <c r="G57" i="94"/>
  <c r="G65" i="94"/>
  <c r="G69" i="94"/>
  <c r="G67" i="94"/>
  <c r="G10" i="94"/>
  <c r="G16" i="94"/>
  <c r="G21" i="94"/>
  <c r="G28" i="94"/>
  <c r="G34" i="94"/>
  <c r="G40" i="94"/>
  <c r="G45" i="94"/>
  <c r="G51" i="94"/>
  <c r="G56" i="94"/>
  <c r="G62" i="94"/>
  <c r="G11" i="94"/>
  <c r="G15" i="94"/>
  <c r="G19" i="94"/>
  <c r="G24" i="94"/>
  <c r="G29" i="94"/>
  <c r="G33" i="94"/>
  <c r="G38" i="94"/>
  <c r="G42" i="94"/>
  <c r="G46" i="94"/>
  <c r="G50" i="94"/>
  <c r="G54" i="94"/>
  <c r="G58" i="94"/>
  <c r="G63" i="94"/>
  <c r="AD93" i="87"/>
  <c r="I20" i="86"/>
  <c r="E30" i="86"/>
  <c r="C30" i="86"/>
  <c r="I30" i="86" s="1"/>
  <c r="G30" i="86"/>
  <c r="B30" i="86"/>
  <c r="F30" i="86"/>
  <c r="D30" i="86"/>
  <c r="H30" i="86"/>
  <c r="P152" i="95"/>
  <c r="R38" i="68"/>
  <c r="R37" i="68"/>
  <c r="R36" i="68"/>
  <c r="R35" i="68"/>
  <c r="R34" i="68"/>
  <c r="R33" i="68"/>
  <c r="R32" i="68"/>
  <c r="R31" i="68"/>
  <c r="R30" i="68"/>
  <c r="R29" i="68"/>
  <c r="R28" i="68"/>
  <c r="R27" i="68"/>
  <c r="R26" i="68"/>
  <c r="R25" i="68"/>
  <c r="R24" i="68"/>
  <c r="R23" i="68"/>
  <c r="R22" i="68"/>
  <c r="R21" i="68"/>
  <c r="R20" i="68"/>
  <c r="R19" i="68"/>
  <c r="R18" i="68"/>
  <c r="R17" i="68"/>
  <c r="R16" i="68"/>
  <c r="R15" i="68"/>
  <c r="R14" i="68"/>
  <c r="R13" i="68"/>
  <c r="R12" i="68"/>
  <c r="R11" i="68"/>
  <c r="R10" i="68"/>
  <c r="R9" i="68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H40" i="60"/>
  <c r="H41" i="60" s="1"/>
  <c r="G40" i="60"/>
  <c r="F40" i="60"/>
  <c r="F41" i="60" s="1"/>
  <c r="E40" i="60"/>
  <c r="D40" i="60"/>
  <c r="D41" i="60" s="1"/>
  <c r="C40" i="60"/>
  <c r="B40" i="60"/>
  <c r="B41" i="60" s="1"/>
  <c r="I39" i="60"/>
  <c r="I38" i="60"/>
  <c r="J38" i="60" s="1"/>
  <c r="I37" i="60"/>
  <c r="J37" i="60" s="1"/>
  <c r="I36" i="60"/>
  <c r="J36" i="60" s="1"/>
  <c r="I35" i="60"/>
  <c r="I34" i="60"/>
  <c r="J34" i="60" s="1"/>
  <c r="I33" i="60"/>
  <c r="J33" i="60" s="1"/>
  <c r="I32" i="60"/>
  <c r="J32" i="60" s="1"/>
  <c r="I31" i="60"/>
  <c r="I30" i="60"/>
  <c r="J30" i="60" s="1"/>
  <c r="I29" i="60"/>
  <c r="J29" i="60" s="1"/>
  <c r="I28" i="60"/>
  <c r="J28" i="60" s="1"/>
  <c r="I27" i="60"/>
  <c r="I40" i="60" s="1"/>
  <c r="I26" i="60"/>
  <c r="J26" i="60" s="1"/>
  <c r="H23" i="60"/>
  <c r="G23" i="60"/>
  <c r="F23" i="60"/>
  <c r="E23" i="60"/>
  <c r="D23" i="60"/>
  <c r="C23" i="60"/>
  <c r="B23" i="60"/>
  <c r="I22" i="60"/>
  <c r="I21" i="60"/>
  <c r="I20" i="60"/>
  <c r="I19" i="60"/>
  <c r="I18" i="60"/>
  <c r="I17" i="60"/>
  <c r="I16" i="60"/>
  <c r="I15" i="60"/>
  <c r="I14" i="60"/>
  <c r="I13" i="60"/>
  <c r="I12" i="60"/>
  <c r="I11" i="60"/>
  <c r="I10" i="60"/>
  <c r="I9" i="60"/>
  <c r="I57" i="59"/>
  <c r="I56" i="59"/>
  <c r="I55" i="59"/>
  <c r="I54" i="59"/>
  <c r="I53" i="59"/>
  <c r="I52" i="59"/>
  <c r="I51" i="59"/>
  <c r="I50" i="59"/>
  <c r="I49" i="59"/>
  <c r="I48" i="59"/>
  <c r="I47" i="59"/>
  <c r="I46" i="59"/>
  <c r="I45" i="59"/>
  <c r="I44" i="59"/>
  <c r="I43" i="59"/>
  <c r="I42" i="59"/>
  <c r="I41" i="59"/>
  <c r="I40" i="59"/>
  <c r="I39" i="59"/>
  <c r="I38" i="59"/>
  <c r="I37" i="59"/>
  <c r="I36" i="59"/>
  <c r="I35" i="59"/>
  <c r="I34" i="59"/>
  <c r="I33" i="59"/>
  <c r="I32" i="59"/>
  <c r="I31" i="59"/>
  <c r="I30" i="59"/>
  <c r="I29" i="59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43" i="58"/>
  <c r="I42" i="58"/>
  <c r="I41" i="58"/>
  <c r="I40" i="58"/>
  <c r="I39" i="58"/>
  <c r="I38" i="58"/>
  <c r="I37" i="58"/>
  <c r="I36" i="58"/>
  <c r="I35" i="58"/>
  <c r="I34" i="58"/>
  <c r="I33" i="58"/>
  <c r="I32" i="58"/>
  <c r="I31" i="58"/>
  <c r="I30" i="58"/>
  <c r="I29" i="58"/>
  <c r="I28" i="58"/>
  <c r="I27" i="58"/>
  <c r="I26" i="58"/>
  <c r="I25" i="58"/>
  <c r="I24" i="58"/>
  <c r="I23" i="58"/>
  <c r="I22" i="58"/>
  <c r="I21" i="58"/>
  <c r="I20" i="58"/>
  <c r="I19" i="58"/>
  <c r="I18" i="58"/>
  <c r="I17" i="58"/>
  <c r="I16" i="58"/>
  <c r="I15" i="58"/>
  <c r="I14" i="58"/>
  <c r="I13" i="58"/>
  <c r="I12" i="58"/>
  <c r="I11" i="58"/>
  <c r="I10" i="58"/>
  <c r="I9" i="58"/>
  <c r="H38" i="57"/>
  <c r="G38" i="57"/>
  <c r="F38" i="57"/>
  <c r="E38" i="57"/>
  <c r="D38" i="57"/>
  <c r="C38" i="57"/>
  <c r="B38" i="57"/>
  <c r="I37" i="57"/>
  <c r="I36" i="57"/>
  <c r="I35" i="57"/>
  <c r="I34" i="57"/>
  <c r="I33" i="57"/>
  <c r="I32" i="57"/>
  <c r="I31" i="57"/>
  <c r="I30" i="57"/>
  <c r="I29" i="57"/>
  <c r="I28" i="57"/>
  <c r="I27" i="57"/>
  <c r="I26" i="57"/>
  <c r="I25" i="57"/>
  <c r="I24" i="57"/>
  <c r="I23" i="57"/>
  <c r="I22" i="57"/>
  <c r="I21" i="57"/>
  <c r="I20" i="57"/>
  <c r="I19" i="57"/>
  <c r="I18" i="57"/>
  <c r="I17" i="57"/>
  <c r="I16" i="57"/>
  <c r="I15" i="57"/>
  <c r="I14" i="57"/>
  <c r="I13" i="57"/>
  <c r="I12" i="57"/>
  <c r="I11" i="57"/>
  <c r="I10" i="57"/>
  <c r="I9" i="57"/>
  <c r="H27" i="56"/>
  <c r="G27" i="56"/>
  <c r="F27" i="56"/>
  <c r="F28" i="56" s="1"/>
  <c r="E27" i="56"/>
  <c r="D27" i="56"/>
  <c r="C27" i="56"/>
  <c r="B27" i="56"/>
  <c r="B28" i="56" s="1"/>
  <c r="I26" i="56"/>
  <c r="I25" i="56"/>
  <c r="I24" i="56"/>
  <c r="J24" i="56" s="1"/>
  <c r="I23" i="56"/>
  <c r="J23" i="56" s="1"/>
  <c r="I22" i="56"/>
  <c r="I21" i="56"/>
  <c r="I20" i="56"/>
  <c r="J20" i="56" s="1"/>
  <c r="I19" i="56"/>
  <c r="J19" i="56" s="1"/>
  <c r="I18" i="56"/>
  <c r="I17" i="56"/>
  <c r="I16" i="56"/>
  <c r="J16" i="56" s="1"/>
  <c r="I15" i="56"/>
  <c r="J15" i="56" s="1"/>
  <c r="I14" i="56"/>
  <c r="I13" i="56"/>
  <c r="I12" i="56"/>
  <c r="J12" i="56" s="1"/>
  <c r="I11" i="56"/>
  <c r="J11" i="56" s="1"/>
  <c r="I10" i="56"/>
  <c r="I9" i="56"/>
  <c r="I27" i="56" s="1"/>
  <c r="H27" i="55"/>
  <c r="H28" i="55" s="1"/>
  <c r="G27" i="55"/>
  <c r="F27" i="55"/>
  <c r="F28" i="55" s="1"/>
  <c r="E27" i="55"/>
  <c r="D27" i="55"/>
  <c r="D28" i="55" s="1"/>
  <c r="C27" i="55"/>
  <c r="B27" i="55"/>
  <c r="B28" i="55" s="1"/>
  <c r="I26" i="55"/>
  <c r="I25" i="55"/>
  <c r="J25" i="55" s="1"/>
  <c r="I24" i="55"/>
  <c r="J24" i="55" s="1"/>
  <c r="I23" i="55"/>
  <c r="J23" i="55" s="1"/>
  <c r="I22" i="55"/>
  <c r="I21" i="55"/>
  <c r="J21" i="55" s="1"/>
  <c r="I20" i="55"/>
  <c r="J20" i="55" s="1"/>
  <c r="I19" i="55"/>
  <c r="J19" i="55" s="1"/>
  <c r="I18" i="55"/>
  <c r="I17" i="55"/>
  <c r="J17" i="55" s="1"/>
  <c r="I16" i="55"/>
  <c r="J16" i="55" s="1"/>
  <c r="I15" i="55"/>
  <c r="J15" i="55" s="1"/>
  <c r="I14" i="55"/>
  <c r="I13" i="55"/>
  <c r="J13" i="55" s="1"/>
  <c r="I12" i="55"/>
  <c r="J12" i="55" s="1"/>
  <c r="I11" i="55"/>
  <c r="J11" i="55" s="1"/>
  <c r="I10" i="55"/>
  <c r="I27" i="55" s="1"/>
  <c r="I9" i="55"/>
  <c r="J9" i="55" s="1"/>
  <c r="I22" i="54"/>
  <c r="H22" i="54"/>
  <c r="G22" i="54"/>
  <c r="F22" i="54"/>
  <c r="E22" i="54"/>
  <c r="D22" i="54"/>
  <c r="C22" i="54"/>
  <c r="B22" i="54"/>
  <c r="I21" i="54"/>
  <c r="I23" i="54" s="1"/>
  <c r="H21" i="54"/>
  <c r="G21" i="54"/>
  <c r="G23" i="54" s="1"/>
  <c r="F21" i="54"/>
  <c r="F23" i="54" s="1"/>
  <c r="E21" i="54"/>
  <c r="E23" i="54" s="1"/>
  <c r="D21" i="54"/>
  <c r="C21" i="54"/>
  <c r="C23" i="54" s="1"/>
  <c r="B21" i="54"/>
  <c r="B23" i="54" s="1"/>
  <c r="J20" i="54"/>
  <c r="J16" i="54"/>
  <c r="J12" i="54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39" i="116"/>
  <c r="P39" i="116"/>
  <c r="O39" i="116"/>
  <c r="N39" i="116"/>
  <c r="M39" i="116"/>
  <c r="L39" i="116"/>
  <c r="K39" i="116"/>
  <c r="J39" i="116"/>
  <c r="I39" i="116"/>
  <c r="H39" i="116"/>
  <c r="G39" i="116"/>
  <c r="F39" i="116"/>
  <c r="E39" i="116"/>
  <c r="D39" i="116"/>
  <c r="C39" i="116"/>
  <c r="B39" i="116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E38" i="114"/>
  <c r="E39" i="114" s="1"/>
  <c r="D38" i="114"/>
  <c r="C38" i="114"/>
  <c r="C39" i="114" s="1"/>
  <c r="B38" i="114"/>
  <c r="B39" i="114" s="1"/>
  <c r="F37" i="114"/>
  <c r="E37" i="114"/>
  <c r="E36" i="114"/>
  <c r="F35" i="114"/>
  <c r="E35" i="114"/>
  <c r="E34" i="114"/>
  <c r="F33" i="114"/>
  <c r="E33" i="114"/>
  <c r="E32" i="114"/>
  <c r="F31" i="114"/>
  <c r="E31" i="114"/>
  <c r="E30" i="114"/>
  <c r="F29" i="114"/>
  <c r="E29" i="114"/>
  <c r="E28" i="114"/>
  <c r="F27" i="114"/>
  <c r="E27" i="114"/>
  <c r="E26" i="114"/>
  <c r="F25" i="114"/>
  <c r="E25" i="114"/>
  <c r="E24" i="114"/>
  <c r="F23" i="114"/>
  <c r="E23" i="114"/>
  <c r="E22" i="114"/>
  <c r="F22" i="114" s="1"/>
  <c r="F21" i="114"/>
  <c r="E21" i="114"/>
  <c r="E20" i="114"/>
  <c r="F20" i="114" s="1"/>
  <c r="F19" i="114"/>
  <c r="E19" i="114"/>
  <c r="E18" i="114"/>
  <c r="F18" i="114" s="1"/>
  <c r="F17" i="114"/>
  <c r="E17" i="114"/>
  <c r="E16" i="114"/>
  <c r="F16" i="114" s="1"/>
  <c r="F15" i="114"/>
  <c r="E15" i="114"/>
  <c r="E14" i="114"/>
  <c r="F14" i="114" s="1"/>
  <c r="F13" i="114"/>
  <c r="E13" i="114"/>
  <c r="E12" i="114"/>
  <c r="F12" i="114" s="1"/>
  <c r="F11" i="114"/>
  <c r="E11" i="114"/>
  <c r="E10" i="114"/>
  <c r="F10" i="114" s="1"/>
  <c r="F9" i="114"/>
  <c r="E9" i="114"/>
  <c r="E38" i="113"/>
  <c r="E39" i="113" s="1"/>
  <c r="D38" i="113"/>
  <c r="D39" i="113" s="1"/>
  <c r="C38" i="113"/>
  <c r="B38" i="113"/>
  <c r="B39" i="113" s="1"/>
  <c r="E37" i="113"/>
  <c r="F37" i="113" s="1"/>
  <c r="E36" i="113"/>
  <c r="F36" i="113" s="1"/>
  <c r="E35" i="113"/>
  <c r="F35" i="113" s="1"/>
  <c r="E34" i="113"/>
  <c r="F34" i="113" s="1"/>
  <c r="E33" i="113"/>
  <c r="F33" i="113" s="1"/>
  <c r="E32" i="113"/>
  <c r="F32" i="113" s="1"/>
  <c r="E31" i="113"/>
  <c r="F31" i="113" s="1"/>
  <c r="E30" i="113"/>
  <c r="F30" i="113" s="1"/>
  <c r="E29" i="113"/>
  <c r="F29" i="113" s="1"/>
  <c r="E28" i="113"/>
  <c r="F28" i="113" s="1"/>
  <c r="E27" i="113"/>
  <c r="F27" i="113" s="1"/>
  <c r="E26" i="113"/>
  <c r="F26" i="113" s="1"/>
  <c r="E25" i="113"/>
  <c r="F25" i="113" s="1"/>
  <c r="E24" i="113"/>
  <c r="F24" i="113" s="1"/>
  <c r="E23" i="113"/>
  <c r="F23" i="113" s="1"/>
  <c r="E22" i="113"/>
  <c r="F22" i="113" s="1"/>
  <c r="E21" i="113"/>
  <c r="F21" i="113" s="1"/>
  <c r="E20" i="113"/>
  <c r="F20" i="113" s="1"/>
  <c r="E19" i="113"/>
  <c r="F19" i="113" s="1"/>
  <c r="E18" i="113"/>
  <c r="F18" i="113" s="1"/>
  <c r="E17" i="113"/>
  <c r="F17" i="113" s="1"/>
  <c r="E16" i="113"/>
  <c r="F16" i="113" s="1"/>
  <c r="E15" i="113"/>
  <c r="F15" i="113" s="1"/>
  <c r="E14" i="113"/>
  <c r="F14" i="113" s="1"/>
  <c r="E13" i="113"/>
  <c r="F13" i="113" s="1"/>
  <c r="E12" i="113"/>
  <c r="F12" i="113" s="1"/>
  <c r="E11" i="113"/>
  <c r="F11" i="113" s="1"/>
  <c r="E10" i="113"/>
  <c r="F10" i="113" s="1"/>
  <c r="E9" i="113"/>
  <c r="F9" i="113" s="1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28" i="102"/>
  <c r="P28" i="102"/>
  <c r="O28" i="102"/>
  <c r="N28" i="102"/>
  <c r="M28" i="102"/>
  <c r="L28" i="102"/>
  <c r="K28" i="102"/>
  <c r="J28" i="102"/>
  <c r="I28" i="102"/>
  <c r="H28" i="102"/>
  <c r="G28" i="102"/>
  <c r="F28" i="102"/>
  <c r="E28" i="102"/>
  <c r="D28" i="102"/>
  <c r="C28" i="102"/>
  <c r="B28" i="102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E27" i="98"/>
  <c r="E28" i="98" s="1"/>
  <c r="D27" i="98"/>
  <c r="D28" i="98" s="1"/>
  <c r="C27" i="98"/>
  <c r="B27" i="98"/>
  <c r="B28" i="98" s="1"/>
  <c r="E26" i="98"/>
  <c r="F26" i="98" s="1"/>
  <c r="E25" i="98"/>
  <c r="F25" i="98" s="1"/>
  <c r="E24" i="98"/>
  <c r="F24" i="98" s="1"/>
  <c r="E23" i="98"/>
  <c r="F23" i="98" s="1"/>
  <c r="E22" i="98"/>
  <c r="F22" i="98" s="1"/>
  <c r="E21" i="98"/>
  <c r="F21" i="98" s="1"/>
  <c r="E20" i="98"/>
  <c r="F20" i="98" s="1"/>
  <c r="E19" i="98"/>
  <c r="F19" i="98" s="1"/>
  <c r="E18" i="98"/>
  <c r="F18" i="98" s="1"/>
  <c r="E17" i="98"/>
  <c r="F17" i="98" s="1"/>
  <c r="E16" i="98"/>
  <c r="F16" i="98" s="1"/>
  <c r="E15" i="98"/>
  <c r="F15" i="98" s="1"/>
  <c r="E14" i="98"/>
  <c r="F14" i="98" s="1"/>
  <c r="E13" i="98"/>
  <c r="F13" i="98" s="1"/>
  <c r="E12" i="98"/>
  <c r="F12" i="98" s="1"/>
  <c r="E11" i="98"/>
  <c r="F11" i="98" s="1"/>
  <c r="E10" i="98"/>
  <c r="F10" i="98" s="1"/>
  <c r="E9" i="98"/>
  <c r="F9" i="98" s="1"/>
  <c r="E27" i="97"/>
  <c r="E28" i="97" s="1"/>
  <c r="D27" i="97"/>
  <c r="D28" i="97" s="1"/>
  <c r="C27" i="97"/>
  <c r="B27" i="97"/>
  <c r="B28" i="97" s="1"/>
  <c r="F26" i="97"/>
  <c r="E26" i="97"/>
  <c r="E25" i="97"/>
  <c r="F25" i="97" s="1"/>
  <c r="F24" i="97"/>
  <c r="E24" i="97"/>
  <c r="E23" i="97"/>
  <c r="F23" i="97" s="1"/>
  <c r="F22" i="97"/>
  <c r="E22" i="97"/>
  <c r="E21" i="97"/>
  <c r="F21" i="97" s="1"/>
  <c r="F20" i="97"/>
  <c r="E20" i="97"/>
  <c r="E19" i="97"/>
  <c r="F19" i="97" s="1"/>
  <c r="F18" i="97"/>
  <c r="E18" i="97"/>
  <c r="E17" i="97"/>
  <c r="F17" i="97" s="1"/>
  <c r="F16" i="97"/>
  <c r="E16" i="97"/>
  <c r="E15" i="97"/>
  <c r="F15" i="97" s="1"/>
  <c r="F14" i="97"/>
  <c r="E14" i="97"/>
  <c r="E13" i="97"/>
  <c r="F13" i="97" s="1"/>
  <c r="F12" i="97"/>
  <c r="E12" i="97"/>
  <c r="E11" i="97"/>
  <c r="F11" i="97" s="1"/>
  <c r="F10" i="97"/>
  <c r="E10" i="97"/>
  <c r="E9" i="97"/>
  <c r="F9" i="97" s="1"/>
  <c r="E27" i="96"/>
  <c r="E28" i="96" s="1"/>
  <c r="D27" i="96"/>
  <c r="C27" i="96"/>
  <c r="C28" i="96" s="1"/>
  <c r="B27" i="96"/>
  <c r="F26" i="96"/>
  <c r="E26" i="96"/>
  <c r="E25" i="96"/>
  <c r="F24" i="96"/>
  <c r="E24" i="96"/>
  <c r="E23" i="96"/>
  <c r="F22" i="96"/>
  <c r="E22" i="96"/>
  <c r="E21" i="96"/>
  <c r="F20" i="96"/>
  <c r="E20" i="96"/>
  <c r="E19" i="96"/>
  <c r="F18" i="96"/>
  <c r="E18" i="96"/>
  <c r="E17" i="96"/>
  <c r="F16" i="96"/>
  <c r="E16" i="96"/>
  <c r="E15" i="96"/>
  <c r="F14" i="96"/>
  <c r="E14" i="96"/>
  <c r="E13" i="96"/>
  <c r="F12" i="96"/>
  <c r="E12" i="96"/>
  <c r="E11" i="96"/>
  <c r="F10" i="96"/>
  <c r="E10" i="96"/>
  <c r="E9" i="96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Q41" i="44" s="1"/>
  <c r="P40" i="44"/>
  <c r="P39" i="44"/>
  <c r="P38" i="44"/>
  <c r="Q38" i="44" s="1"/>
  <c r="P37" i="44"/>
  <c r="Q37" i="44" s="1"/>
  <c r="P36" i="44"/>
  <c r="P35" i="44"/>
  <c r="P34" i="44"/>
  <c r="Q34" i="44" s="1"/>
  <c r="P33" i="44"/>
  <c r="Q33" i="44" s="1"/>
  <c r="P32" i="44"/>
  <c r="P31" i="44"/>
  <c r="P30" i="44"/>
  <c r="Q30" i="44" s="1"/>
  <c r="P29" i="44"/>
  <c r="Q29" i="44" s="1"/>
  <c r="P28" i="44"/>
  <c r="P27" i="44"/>
  <c r="P26" i="44"/>
  <c r="Q26" i="44" s="1"/>
  <c r="P25" i="44"/>
  <c r="Q25" i="44" s="1"/>
  <c r="P24" i="44"/>
  <c r="P23" i="44"/>
  <c r="P22" i="44"/>
  <c r="Q22" i="44" s="1"/>
  <c r="P21" i="44"/>
  <c r="Q21" i="44" s="1"/>
  <c r="P20" i="44"/>
  <c r="P19" i="44"/>
  <c r="P18" i="44"/>
  <c r="Q18" i="44" s="1"/>
  <c r="P17" i="44"/>
  <c r="Q17" i="44" s="1"/>
  <c r="P16" i="44"/>
  <c r="P15" i="44"/>
  <c r="P14" i="44"/>
  <c r="Q14" i="44" s="1"/>
  <c r="P13" i="44"/>
  <c r="Q13" i="44" s="1"/>
  <c r="P12" i="44"/>
  <c r="P11" i="44"/>
  <c r="P10" i="44"/>
  <c r="Q10" i="44" s="1"/>
  <c r="P9" i="44"/>
  <c r="Q9" i="44" s="1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O38" i="36"/>
  <c r="N38" i="36"/>
  <c r="M38" i="36"/>
  <c r="M39" i="36" s="1"/>
  <c r="L38" i="36"/>
  <c r="K38" i="36"/>
  <c r="J38" i="36"/>
  <c r="I38" i="36"/>
  <c r="I39" i="36" s="1"/>
  <c r="H38" i="36"/>
  <c r="G38" i="36"/>
  <c r="F38" i="36"/>
  <c r="E38" i="36"/>
  <c r="E39" i="36" s="1"/>
  <c r="D38" i="36"/>
  <c r="C38" i="36"/>
  <c r="B38" i="36"/>
  <c r="P38" i="36" s="1"/>
  <c r="P37" i="36"/>
  <c r="Q37" i="36" s="1"/>
  <c r="P36" i="36"/>
  <c r="P35" i="36"/>
  <c r="P34" i="36"/>
  <c r="Q34" i="36" s="1"/>
  <c r="P33" i="36"/>
  <c r="Q33" i="36" s="1"/>
  <c r="P32" i="36"/>
  <c r="P31" i="36"/>
  <c r="P30" i="36"/>
  <c r="Q30" i="36" s="1"/>
  <c r="P29" i="36"/>
  <c r="Q29" i="36" s="1"/>
  <c r="P28" i="36"/>
  <c r="P27" i="36"/>
  <c r="P26" i="36"/>
  <c r="Q26" i="36" s="1"/>
  <c r="P25" i="36"/>
  <c r="Q25" i="36" s="1"/>
  <c r="P24" i="36"/>
  <c r="P23" i="36"/>
  <c r="P22" i="36"/>
  <c r="Q22" i="36" s="1"/>
  <c r="P21" i="36"/>
  <c r="Q21" i="36" s="1"/>
  <c r="P20" i="36"/>
  <c r="P19" i="36"/>
  <c r="P18" i="36"/>
  <c r="Q18" i="36" s="1"/>
  <c r="P17" i="36"/>
  <c r="Q17" i="36" s="1"/>
  <c r="P16" i="36"/>
  <c r="P15" i="36"/>
  <c r="P14" i="36"/>
  <c r="Q14" i="36" s="1"/>
  <c r="P13" i="36"/>
  <c r="Q13" i="36" s="1"/>
  <c r="P12" i="36"/>
  <c r="P11" i="36"/>
  <c r="P10" i="36"/>
  <c r="Q10" i="36" s="1"/>
  <c r="P9" i="36"/>
  <c r="Q9" i="36" s="1"/>
  <c r="O38" i="35"/>
  <c r="N38" i="35"/>
  <c r="M38" i="35"/>
  <c r="M39" i="35" s="1"/>
  <c r="L38" i="35"/>
  <c r="K38" i="35"/>
  <c r="J38" i="35"/>
  <c r="I38" i="35"/>
  <c r="I39" i="35" s="1"/>
  <c r="H38" i="35"/>
  <c r="G38" i="35"/>
  <c r="F38" i="35"/>
  <c r="E38" i="35"/>
  <c r="E39" i="35" s="1"/>
  <c r="D38" i="35"/>
  <c r="C38" i="35"/>
  <c r="B38" i="35"/>
  <c r="P38" i="35" s="1"/>
  <c r="P37" i="35"/>
  <c r="Q37" i="35" s="1"/>
  <c r="P36" i="35"/>
  <c r="P35" i="35"/>
  <c r="P34" i="35"/>
  <c r="Q34" i="35" s="1"/>
  <c r="P33" i="35"/>
  <c r="Q33" i="35" s="1"/>
  <c r="P32" i="35"/>
  <c r="P31" i="35"/>
  <c r="P30" i="35"/>
  <c r="Q30" i="35" s="1"/>
  <c r="P29" i="35"/>
  <c r="Q29" i="35" s="1"/>
  <c r="P28" i="35"/>
  <c r="P27" i="35"/>
  <c r="P26" i="35"/>
  <c r="Q26" i="35" s="1"/>
  <c r="P25" i="35"/>
  <c r="Q25" i="35" s="1"/>
  <c r="P24" i="35"/>
  <c r="P23" i="35"/>
  <c r="P22" i="35"/>
  <c r="Q22" i="35" s="1"/>
  <c r="P21" i="35"/>
  <c r="Q21" i="35" s="1"/>
  <c r="P20" i="35"/>
  <c r="P19" i="35"/>
  <c r="P18" i="35"/>
  <c r="Q18" i="35" s="1"/>
  <c r="P17" i="35"/>
  <c r="Q17" i="35" s="1"/>
  <c r="P16" i="35"/>
  <c r="P15" i="35"/>
  <c r="P14" i="35"/>
  <c r="Q14" i="35" s="1"/>
  <c r="P13" i="35"/>
  <c r="Q13" i="35" s="1"/>
  <c r="P12" i="35"/>
  <c r="P11" i="35"/>
  <c r="P10" i="35"/>
  <c r="Q10" i="35" s="1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P27" i="13" s="1"/>
  <c r="P26" i="13"/>
  <c r="P25" i="13"/>
  <c r="P24" i="13"/>
  <c r="P23" i="13"/>
  <c r="Q23" i="13" s="1"/>
  <c r="P22" i="13"/>
  <c r="P21" i="13"/>
  <c r="P20" i="13"/>
  <c r="P19" i="13"/>
  <c r="Q19" i="13" s="1"/>
  <c r="P18" i="13"/>
  <c r="P17" i="13"/>
  <c r="P16" i="13"/>
  <c r="P15" i="13"/>
  <c r="Q15" i="13" s="1"/>
  <c r="P14" i="13"/>
  <c r="P13" i="13"/>
  <c r="P12" i="13"/>
  <c r="P11" i="13"/>
  <c r="Q11" i="13" s="1"/>
  <c r="P10" i="13"/>
  <c r="P9" i="13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P27" i="12" s="1"/>
  <c r="P26" i="12"/>
  <c r="P25" i="12"/>
  <c r="P24" i="12"/>
  <c r="P23" i="12"/>
  <c r="Q23" i="12" s="1"/>
  <c r="P22" i="12"/>
  <c r="P21" i="12"/>
  <c r="P20" i="12"/>
  <c r="P19" i="12"/>
  <c r="Q19" i="12" s="1"/>
  <c r="P18" i="12"/>
  <c r="P17" i="12"/>
  <c r="P16" i="12"/>
  <c r="P15" i="12"/>
  <c r="Q15" i="12" s="1"/>
  <c r="P14" i="12"/>
  <c r="P13" i="12"/>
  <c r="P12" i="12"/>
  <c r="P11" i="12"/>
  <c r="Q11" i="12" s="1"/>
  <c r="P10" i="12"/>
  <c r="P9" i="12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7" i="11" s="1"/>
  <c r="P26" i="11"/>
  <c r="P25" i="11"/>
  <c r="P24" i="11"/>
  <c r="P23" i="11"/>
  <c r="Q23" i="11" s="1"/>
  <c r="P22" i="11"/>
  <c r="P21" i="11"/>
  <c r="P20" i="11"/>
  <c r="P19" i="11"/>
  <c r="Q19" i="11" s="1"/>
  <c r="P18" i="11"/>
  <c r="P17" i="11"/>
  <c r="P16" i="11"/>
  <c r="P15" i="11"/>
  <c r="Q15" i="11" s="1"/>
  <c r="P14" i="11"/>
  <c r="P13" i="11"/>
  <c r="P12" i="11"/>
  <c r="P11" i="11"/>
  <c r="Q11" i="11" s="1"/>
  <c r="P10" i="11"/>
  <c r="P9" i="11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P27" i="10" s="1"/>
  <c r="P26" i="10"/>
  <c r="P25" i="10"/>
  <c r="P24" i="10"/>
  <c r="P23" i="10"/>
  <c r="Q23" i="10" s="1"/>
  <c r="P22" i="10"/>
  <c r="P21" i="10"/>
  <c r="P20" i="10"/>
  <c r="P19" i="10"/>
  <c r="Q19" i="10" s="1"/>
  <c r="P18" i="10"/>
  <c r="P17" i="10"/>
  <c r="P16" i="10"/>
  <c r="P15" i="10"/>
  <c r="Q15" i="10" s="1"/>
  <c r="P14" i="10"/>
  <c r="P13" i="10"/>
  <c r="P12" i="10"/>
  <c r="P11" i="10"/>
  <c r="Q11" i="10" s="1"/>
  <c r="P10" i="10"/>
  <c r="P9" i="10"/>
  <c r="F67" i="7"/>
  <c r="E67" i="7"/>
  <c r="F23" i="7"/>
  <c r="E23" i="7"/>
  <c r="J19" i="60" l="1"/>
  <c r="I41" i="60"/>
  <c r="J40" i="60"/>
  <c r="G41" i="60"/>
  <c r="C41" i="60"/>
  <c r="J31" i="60"/>
  <c r="J35" i="60"/>
  <c r="J39" i="60"/>
  <c r="E41" i="60"/>
  <c r="C24" i="60"/>
  <c r="G24" i="60"/>
  <c r="J17" i="60"/>
  <c r="J21" i="60"/>
  <c r="I23" i="60"/>
  <c r="J27" i="60"/>
  <c r="J36" i="58"/>
  <c r="J18" i="58"/>
  <c r="J34" i="58"/>
  <c r="I44" i="58"/>
  <c r="J20" i="58" s="1"/>
  <c r="I38" i="57"/>
  <c r="J13" i="57" s="1"/>
  <c r="J10" i="56"/>
  <c r="J14" i="56"/>
  <c r="J18" i="56"/>
  <c r="J22" i="56"/>
  <c r="E28" i="56"/>
  <c r="I28" i="56"/>
  <c r="J27" i="56"/>
  <c r="J26" i="56"/>
  <c r="G28" i="56"/>
  <c r="C28" i="56"/>
  <c r="J13" i="56"/>
  <c r="J17" i="56"/>
  <c r="J21" i="56"/>
  <c r="J25" i="56"/>
  <c r="D28" i="56"/>
  <c r="H28" i="56"/>
  <c r="J9" i="56"/>
  <c r="I28" i="55"/>
  <c r="J27" i="55"/>
  <c r="G28" i="55"/>
  <c r="C28" i="55"/>
  <c r="J14" i="55"/>
  <c r="J18" i="55"/>
  <c r="J22" i="55"/>
  <c r="J26" i="55"/>
  <c r="E28" i="55"/>
  <c r="J10" i="55"/>
  <c r="J10" i="54"/>
  <c r="J14" i="54"/>
  <c r="J18" i="54"/>
  <c r="J11" i="54"/>
  <c r="J15" i="54"/>
  <c r="J19" i="54"/>
  <c r="D23" i="54"/>
  <c r="H23" i="54"/>
  <c r="J9" i="54"/>
  <c r="J13" i="54"/>
  <c r="J17" i="54"/>
  <c r="J21" i="54"/>
  <c r="E44" i="117"/>
  <c r="F24" i="114"/>
  <c r="F26" i="114"/>
  <c r="F28" i="114"/>
  <c r="F30" i="114"/>
  <c r="F32" i="114"/>
  <c r="F34" i="114"/>
  <c r="F36" i="114"/>
  <c r="D39" i="114"/>
  <c r="F38" i="114"/>
  <c r="C39" i="113"/>
  <c r="F38" i="113"/>
  <c r="C28" i="98"/>
  <c r="F27" i="98"/>
  <c r="C28" i="97"/>
  <c r="F27" i="97"/>
  <c r="F9" i="96"/>
  <c r="F11" i="96"/>
  <c r="F13" i="96"/>
  <c r="F15" i="96"/>
  <c r="F17" i="96"/>
  <c r="F19" i="96"/>
  <c r="F21" i="96"/>
  <c r="F23" i="96"/>
  <c r="F25" i="96"/>
  <c r="B28" i="96"/>
  <c r="D28" i="96"/>
  <c r="F27" i="96"/>
  <c r="P45" i="44"/>
  <c r="L45" i="44"/>
  <c r="H45" i="44"/>
  <c r="D45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Q11" i="44"/>
  <c r="Q19" i="44"/>
  <c r="Q39" i="44"/>
  <c r="Q12" i="44"/>
  <c r="Q16" i="44"/>
  <c r="Q20" i="44"/>
  <c r="Q24" i="44"/>
  <c r="Q28" i="44"/>
  <c r="Q32" i="44"/>
  <c r="Q36" i="44"/>
  <c r="Q40" i="44"/>
  <c r="Q15" i="44"/>
  <c r="Q23" i="44"/>
  <c r="Q27" i="44"/>
  <c r="Q31" i="44"/>
  <c r="Q35" i="44"/>
  <c r="Q43" i="44"/>
  <c r="Q42" i="44"/>
  <c r="P39" i="36"/>
  <c r="Q38" i="36"/>
  <c r="F39" i="36"/>
  <c r="J39" i="36"/>
  <c r="N39" i="36"/>
  <c r="Q15" i="36"/>
  <c r="Q19" i="36"/>
  <c r="Q23" i="36"/>
  <c r="Q31" i="36"/>
  <c r="Q35" i="36"/>
  <c r="C39" i="36"/>
  <c r="G39" i="36"/>
  <c r="O39" i="36"/>
  <c r="Q12" i="36"/>
  <c r="Q16" i="36"/>
  <c r="Q20" i="36"/>
  <c r="Q24" i="36"/>
  <c r="Q28" i="36"/>
  <c r="Q32" i="36"/>
  <c r="Q36" i="36"/>
  <c r="D39" i="36"/>
  <c r="H39" i="36"/>
  <c r="L39" i="36"/>
  <c r="Q11" i="36"/>
  <c r="Q27" i="36"/>
  <c r="K39" i="36"/>
  <c r="B39" i="36"/>
  <c r="P39" i="35"/>
  <c r="Q38" i="35"/>
  <c r="F39" i="35"/>
  <c r="N39" i="35"/>
  <c r="Q11" i="35"/>
  <c r="Q15" i="35"/>
  <c r="Q19" i="35"/>
  <c r="Q27" i="35"/>
  <c r="Q31" i="35"/>
  <c r="Q35" i="35"/>
  <c r="C39" i="35"/>
  <c r="G39" i="35"/>
  <c r="O39" i="35"/>
  <c r="Q12" i="35"/>
  <c r="Q16" i="35"/>
  <c r="Q20" i="35"/>
  <c r="Q24" i="35"/>
  <c r="Q28" i="35"/>
  <c r="Q32" i="35"/>
  <c r="Q36" i="35"/>
  <c r="D39" i="35"/>
  <c r="H39" i="35"/>
  <c r="L39" i="35"/>
  <c r="J39" i="35"/>
  <c r="Q23" i="35"/>
  <c r="K39" i="35"/>
  <c r="B39" i="35"/>
  <c r="Q9" i="13"/>
  <c r="Q13" i="13"/>
  <c r="Q17" i="13"/>
  <c r="Q21" i="13"/>
  <c r="Q25" i="13"/>
  <c r="D28" i="13"/>
  <c r="H28" i="13"/>
  <c r="L28" i="13"/>
  <c r="Q10" i="13"/>
  <c r="Q14" i="13"/>
  <c r="Q18" i="13"/>
  <c r="Q22" i="13"/>
  <c r="Q26" i="13"/>
  <c r="E28" i="13"/>
  <c r="I28" i="13"/>
  <c r="M28" i="13"/>
  <c r="P28" i="13"/>
  <c r="Q27" i="13"/>
  <c r="F28" i="13"/>
  <c r="J28" i="13"/>
  <c r="N28" i="13"/>
  <c r="Q12" i="13"/>
  <c r="Q16" i="13"/>
  <c r="Q20" i="13"/>
  <c r="Q24" i="13"/>
  <c r="C28" i="13"/>
  <c r="G28" i="13"/>
  <c r="K28" i="13"/>
  <c r="O28" i="13"/>
  <c r="B28" i="13"/>
  <c r="Q9" i="12"/>
  <c r="Q13" i="12"/>
  <c r="Q17" i="12"/>
  <c r="Q21" i="12"/>
  <c r="Q25" i="12"/>
  <c r="D28" i="12"/>
  <c r="H28" i="12"/>
  <c r="L28" i="12"/>
  <c r="Q10" i="12"/>
  <c r="Q14" i="12"/>
  <c r="Q18" i="12"/>
  <c r="Q22" i="12"/>
  <c r="Q26" i="12"/>
  <c r="E28" i="12"/>
  <c r="I28" i="12"/>
  <c r="M28" i="12"/>
  <c r="P28" i="12"/>
  <c r="Q27" i="12"/>
  <c r="F28" i="12"/>
  <c r="J28" i="12"/>
  <c r="N28" i="12"/>
  <c r="Q12" i="12"/>
  <c r="Q16" i="12"/>
  <c r="Q20" i="12"/>
  <c r="Q24" i="12"/>
  <c r="C28" i="12"/>
  <c r="G28" i="12"/>
  <c r="K28" i="12"/>
  <c r="O28" i="12"/>
  <c r="B28" i="12"/>
  <c r="Q9" i="11"/>
  <c r="Q13" i="11"/>
  <c r="Q17" i="11"/>
  <c r="Q21" i="11"/>
  <c r="Q25" i="11"/>
  <c r="D28" i="11"/>
  <c r="H28" i="11"/>
  <c r="L28" i="11"/>
  <c r="Q10" i="11"/>
  <c r="Q14" i="11"/>
  <c r="Q18" i="11"/>
  <c r="Q22" i="11"/>
  <c r="Q26" i="11"/>
  <c r="E28" i="11"/>
  <c r="I28" i="11"/>
  <c r="M28" i="11"/>
  <c r="P28" i="11"/>
  <c r="Q27" i="11"/>
  <c r="F28" i="11"/>
  <c r="J28" i="11"/>
  <c r="N28" i="11"/>
  <c r="Q12" i="11"/>
  <c r="Q16" i="11"/>
  <c r="Q20" i="11"/>
  <c r="Q24" i="11"/>
  <c r="C28" i="11"/>
  <c r="G28" i="11"/>
  <c r="K28" i="11"/>
  <c r="O28" i="11"/>
  <c r="B28" i="11"/>
  <c r="Q9" i="10"/>
  <c r="Q13" i="10"/>
  <c r="Q17" i="10"/>
  <c r="Q21" i="10"/>
  <c r="Q25" i="10"/>
  <c r="D28" i="10"/>
  <c r="H28" i="10"/>
  <c r="L28" i="10"/>
  <c r="Q10" i="10"/>
  <c r="Q14" i="10"/>
  <c r="Q18" i="10"/>
  <c r="Q22" i="10"/>
  <c r="Q26" i="10"/>
  <c r="E28" i="10"/>
  <c r="I28" i="10"/>
  <c r="M28" i="10"/>
  <c r="P28" i="10"/>
  <c r="Q27" i="10"/>
  <c r="F28" i="10"/>
  <c r="J28" i="10"/>
  <c r="N28" i="10"/>
  <c r="Q12" i="10"/>
  <c r="Q16" i="10"/>
  <c r="Q20" i="10"/>
  <c r="Q24" i="10"/>
  <c r="C28" i="10"/>
  <c r="G28" i="10"/>
  <c r="K28" i="10"/>
  <c r="O28" i="10"/>
  <c r="B28" i="10"/>
  <c r="I24" i="60" l="1"/>
  <c r="J23" i="60"/>
  <c r="H24" i="60"/>
  <c r="D24" i="60"/>
  <c r="J22" i="60"/>
  <c r="J20" i="60"/>
  <c r="J18" i="60"/>
  <c r="J16" i="60"/>
  <c r="J14" i="60"/>
  <c r="J12" i="60"/>
  <c r="J10" i="60"/>
  <c r="J13" i="60"/>
  <c r="J11" i="60"/>
  <c r="E24" i="60"/>
  <c r="J9" i="60"/>
  <c r="B24" i="60"/>
  <c r="J15" i="60"/>
  <c r="F24" i="60"/>
  <c r="J14" i="58"/>
  <c r="J42" i="58"/>
  <c r="J26" i="58"/>
  <c r="J10" i="58"/>
  <c r="J28" i="58"/>
  <c r="J12" i="58"/>
  <c r="J38" i="58"/>
  <c r="J22" i="58"/>
  <c r="J40" i="58"/>
  <c r="J24" i="58"/>
  <c r="I45" i="58"/>
  <c r="E45" i="58"/>
  <c r="J44" i="58"/>
  <c r="H45" i="58"/>
  <c r="D45" i="58"/>
  <c r="G45" i="58"/>
  <c r="C45" i="58"/>
  <c r="J43" i="58"/>
  <c r="J41" i="58"/>
  <c r="J39" i="58"/>
  <c r="J37" i="58"/>
  <c r="J35" i="58"/>
  <c r="J33" i="58"/>
  <c r="J31" i="58"/>
  <c r="J29" i="58"/>
  <c r="J27" i="58"/>
  <c r="J25" i="58"/>
  <c r="J23" i="58"/>
  <c r="J21" i="58"/>
  <c r="J19" i="58"/>
  <c r="J17" i="58"/>
  <c r="J15" i="58"/>
  <c r="J13" i="58"/>
  <c r="J11" i="58"/>
  <c r="J9" i="58"/>
  <c r="F45" i="58"/>
  <c r="B45" i="58"/>
  <c r="J30" i="58"/>
  <c r="J32" i="58"/>
  <c r="J16" i="58"/>
  <c r="J16" i="57"/>
  <c r="H39" i="57"/>
  <c r="J28" i="57"/>
  <c r="J12" i="57"/>
  <c r="B39" i="57"/>
  <c r="E39" i="57"/>
  <c r="J15" i="57"/>
  <c r="D39" i="57"/>
  <c r="J24" i="57"/>
  <c r="J11" i="57"/>
  <c r="J34" i="57"/>
  <c r="J18" i="57"/>
  <c r="J17" i="57"/>
  <c r="J36" i="57"/>
  <c r="J20" i="57"/>
  <c r="J19" i="57"/>
  <c r="J30" i="57"/>
  <c r="J14" i="57"/>
  <c r="I39" i="57"/>
  <c r="J38" i="57"/>
  <c r="J37" i="57"/>
  <c r="J35" i="57"/>
  <c r="J33" i="57"/>
  <c r="J31" i="57"/>
  <c r="J29" i="57"/>
  <c r="J27" i="57"/>
  <c r="J25" i="57"/>
  <c r="J23" i="57"/>
  <c r="J21" i="57"/>
  <c r="G39" i="57"/>
  <c r="C39" i="57"/>
  <c r="J32" i="57"/>
  <c r="F39" i="57"/>
  <c r="J26" i="57"/>
  <c r="J10" i="57"/>
  <c r="J9" i="57"/>
  <c r="J22" i="57"/>
  <c r="E45" i="117"/>
  <c r="F44" i="117"/>
  <c r="D45" i="117"/>
  <c r="C45" i="117"/>
  <c r="F43" i="117"/>
  <c r="F41" i="117"/>
  <c r="F39" i="117"/>
  <c r="F37" i="117"/>
  <c r="F35" i="117"/>
  <c r="F33" i="117"/>
  <c r="F31" i="117"/>
  <c r="F29" i="117"/>
  <c r="F27" i="117"/>
  <c r="F25" i="117"/>
  <c r="F23" i="117"/>
  <c r="F21" i="117"/>
  <c r="F19" i="117"/>
  <c r="F17" i="117"/>
  <c r="F15" i="117"/>
  <c r="F13" i="117"/>
  <c r="F11" i="117"/>
  <c r="F9" i="117"/>
  <c r="B45" i="117"/>
  <c r="F10" i="117"/>
  <c r="F28" i="117"/>
  <c r="F12" i="117"/>
  <c r="F18" i="117"/>
  <c r="F38" i="117"/>
  <c r="F40" i="117"/>
  <c r="F24" i="117"/>
  <c r="F42" i="117"/>
  <c r="F14" i="117"/>
  <c r="F34" i="117"/>
  <c r="F36" i="117"/>
  <c r="F20" i="117"/>
  <c r="F30" i="117"/>
  <c r="F22" i="117"/>
  <c r="F32" i="117"/>
  <c r="F16" i="117"/>
  <c r="F26" i="117"/>
  <c r="M28" i="18" l="1"/>
  <c r="L28" i="18"/>
  <c r="K28" i="18"/>
  <c r="J28" i="18"/>
  <c r="I28" i="18"/>
  <c r="H28" i="18"/>
  <c r="G28" i="18"/>
  <c r="F28" i="18"/>
  <c r="E28" i="18"/>
  <c r="D28" i="18"/>
  <c r="C28" i="18"/>
  <c r="B28" i="18"/>
  <c r="F37" i="7"/>
  <c r="E37" i="7"/>
  <c r="E28" i="7"/>
  <c r="F28" i="7"/>
  <c r="E68" i="7" l="1"/>
  <c r="F68" i="7"/>
  <c r="D362" i="7" l="1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<sst xmlns="http://schemas.openxmlformats.org/spreadsheetml/2006/main" count="5788" uniqueCount="906">
  <si>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</si>
  <si>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</si>
  <si>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</si>
  <si>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</si>
  <si>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</si>
  <si>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</si>
  <si>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</si>
  <si>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</si>
  <si>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</si>
  <si>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</si>
  <si>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</si>
  <si>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</si>
  <si>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</si>
  <si>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</si>
  <si>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</si>
  <si>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</si>
  <si>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</si>
  <si>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</si>
  <si>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</si>
  <si>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</si>
  <si>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</si>
  <si>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</si>
  <si>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</si>
  <si>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</si>
  <si>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</si>
  <si>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</si>
  <si>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</si>
  <si>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</si>
  <si>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</si>
  <si>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</si>
  <si>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</si>
  <si>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</si>
  <si>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</si>
  <si>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</si>
  <si>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</si>
  <si>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</si>
  <si>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</si>
  <si>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</si>
  <si>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</si>
  <si>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</si>
  <si>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</si>
  <si>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</si>
  <si>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</si>
  <si>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</si>
  <si>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</si>
  <si>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</si>
  <si>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</si>
  <si>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</si>
  <si>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</si>
  <si>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</si>
  <si>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</si>
  <si>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</si>
  <si>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</si>
  <si>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</si>
  <si>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</si>
  <si>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</si>
  <si>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</si>
  <si>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</si>
  <si>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</si>
  <si>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</si>
  <si>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</si>
  <si>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</si>
  <si>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</si>
  <si>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</si>
  <si>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</si>
  <si>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</si>
  <si>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</si>
  <si>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</si>
  <si>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</si>
  <si>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</si>
  <si>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</si>
  <si>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</si>
  <si>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</si>
  <si>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</si>
  <si>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</si>
  <si>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</si>
  <si>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</si>
  <si>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</si>
  <si>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</si>
  <si>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</si>
  <si>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</si>
  <si>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</si>
  <si>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</si>
  <si>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</si>
  <si>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</si>
  <si>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</si>
  <si>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</si>
  <si>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</si>
  <si>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</si>
  <si>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</si>
  <si>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</si>
  <si>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</si>
  <si>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</si>
  <si>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</si>
  <si>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</si>
  <si>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</si>
  <si>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</si>
  <si>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</si>
  <si>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</si>
  <si>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</si>
  <si>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</si>
  <si>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</si>
  <si>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</si>
  <si>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</si>
  <si>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</si>
  <si>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</si>
  <si>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</si>
  <si>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</si>
  <si>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</si>
  <si>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</si>
  <si>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</si>
  <si>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</si>
  <si>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</si>
  <si>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</si>
  <si>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</si>
  <si>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</si>
  <si>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</si>
  <si>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</si>
  <si>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</si>
  <si>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</si>
  <si>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</si>
  <si>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</si>
  <si>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</si>
  <si>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</si>
  <si>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</si>
  <si>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</si>
  <si>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</si>
  <si>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</si>
  <si>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</si>
  <si>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</si>
  <si>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</si>
  <si>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</si>
  <si>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</si>
  <si>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</si>
  <si>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</si>
  <si>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</si>
  <si>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</si>
  <si>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</si>
  <si>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</si>
  <si>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</si>
  <si>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</si>
  <si>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</si>
  <si>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</si>
  <si>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</si>
  <si>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</si>
  <si>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</si>
  <si>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</si>
  <si>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</si>
  <si>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</si>
  <si>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</si>
  <si>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</si>
  <si>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</si>
  <si>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</si>
  <si>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</si>
  <si>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</si>
  <si>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</si>
  <si>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</si>
  <si>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</si>
  <si>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</si>
  <si>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</si>
  <si>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</si>
  <si>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</si>
  <si>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</si>
  <si>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</si>
  <si>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</si>
  <si>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</si>
  <si>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</si>
  <si>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</si>
  <si>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</si>
  <si>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</si>
  <si>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</si>
  <si>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</si>
  <si>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</si>
  <si>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</si>
  <si>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</si>
  <si>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</si>
  <si>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</si>
  <si>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</si>
  <si>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</si>
  <si>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</si>
  <si>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</si>
  <si>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</si>
  <si>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</si>
  <si>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</si>
  <si>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</si>
  <si>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</si>
  <si>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</si>
  <si>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</si>
  <si>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</si>
  <si>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</si>
  <si>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</si>
  <si>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</si>
  <si>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</si>
  <si>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</si>
  <si>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</si>
  <si>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</si>
  <si>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</si>
  <si>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</si>
  <si>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</si>
  <si>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</si>
  <si>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</si>
  <si>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</si>
  <si>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</si>
  <si>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</si>
  <si>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</si>
  <si>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</si>
  <si>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</si>
  <si>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</si>
  <si>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</si>
  <si>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</si>
  <si>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</si>
  <si>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</si>
  <si>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</si>
  <si>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</si>
  <si>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</si>
  <si>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</si>
  <si>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</si>
  <si>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</si>
  <si>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</si>
  <si>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</si>
  <si>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</si>
  <si>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</si>
  <si>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</si>
  <si>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</si>
  <si>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</si>
  <si>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</si>
  <si>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</si>
  <si>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</si>
  <si>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</si>
  <si>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</si>
  <si>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</si>
  <si>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</si>
  <si>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</si>
  <si>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</si>
  <si>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</si>
  <si>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</si>
  <si>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</si>
  <si>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</si>
  <si>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</si>
  <si>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</si>
  <si>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</si>
  <si>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</si>
  <si>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</si>
  <si>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</si>
  <si>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</si>
  <si>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</si>
  <si>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</si>
  <si>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</si>
  <si>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</si>
  <si>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</si>
  <si>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</si>
  <si>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</si>
  <si>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</si>
  <si>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</si>
  <si>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</si>
  <si>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</si>
  <si>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</si>
  <si>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</si>
  <si>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</si>
  <si>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</si>
  <si>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</si>
  <si>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</si>
  <si>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</si>
  <si>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</si>
  <si>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</si>
  <si>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</si>
  <si>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</si>
  <si>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</si>
  <si>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</si>
  <si>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</si>
  <si>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</si>
  <si>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</si>
  <si>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</si>
  <si>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</si>
  <si>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</si>
  <si>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</si>
  <si>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</si>
  <si>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</si>
  <si>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</si>
  <si>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</si>
  <si>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</si>
  <si>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</si>
  <si>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</si>
  <si>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</si>
  <si>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</si>
  <si>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</si>
  <si>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</si>
  <si>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</si>
  <si>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</si>
  <si>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</si>
  <si>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</si>
  <si>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</si>
  <si>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</si>
  <si>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</si>
  <si>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</si>
  <si>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</si>
  <si>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</si>
  <si>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</si>
  <si>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</si>
  <si>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</si>
  <si>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</si>
  <si>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</si>
  <si>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</si>
  <si>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</si>
  <si>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</si>
  <si>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</si>
  <si>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</si>
  <si>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</si>
  <si>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</si>
  <si>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</si>
  <si>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</si>
  <si>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</si>
  <si>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</si>
  <si>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</si>
  <si>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</si>
  <si>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</si>
  <si>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</si>
  <si>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</si>
  <si>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</si>
  <si>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</si>
  <si>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</si>
  <si>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</si>
  <si>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</si>
  <si>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</si>
  <si>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</si>
  <si>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</si>
  <si>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</si>
  <si>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</si>
  <si>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</si>
  <si>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</si>
  <si>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</si>
  <si>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</si>
  <si>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</si>
  <si>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</si>
  <si>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</si>
  <si>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</si>
  <si>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</si>
  <si>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</si>
  <si>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</si>
  <si>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</si>
  <si>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</si>
  <si>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</si>
  <si>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</si>
  <si>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</si>
  <si>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</si>
  <si>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</si>
  <si>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</si>
  <si>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</si>
  <si>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</si>
  <si>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</si>
  <si>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</si>
  <si>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</si>
  <si>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</si>
  <si>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</si>
  <si>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</si>
  <si>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</si>
  <si>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</si>
  <si>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</si>
  <si>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</si>
  <si>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</si>
  <si>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</si>
  <si>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</si>
  <si>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</si>
  <si>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</si>
  <si>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</si>
  <si>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</si>
  <si>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</si>
  <si>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</si>
  <si>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</si>
  <si>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</si>
  <si>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</si>
  <si>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</si>
  <si>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</si>
  <si>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</si>
  <si>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</si>
  <si>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</si>
  <si>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</si>
  <si>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</si>
  <si>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</si>
  <si>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</si>
  <si>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</si>
  <si>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</si>
  <si>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</si>
  <si>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</si>
  <si>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</si>
  <si>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</si>
  <si>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</si>
  <si>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</si>
  <si>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</si>
  <si>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</si>
  <si>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</si>
  <si>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</si>
  <si>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</si>
  <si>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</si>
  <si>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</si>
  <si>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</si>
  <si>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</si>
  <si>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</si>
  <si>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</si>
  <si>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</si>
  <si>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</si>
  <si>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</si>
  <si>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</si>
  <si>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</si>
  <si>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</si>
  <si>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</si>
  <si>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</si>
  <si>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</si>
  <si>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</si>
  <si>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</si>
  <si>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</si>
  <si>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</si>
  <si>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</si>
  <si>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</si>
  <si>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</si>
  <si>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</si>
  <si>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</si>
  <si>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</si>
  <si>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</si>
  <si>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</si>
  <si>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</si>
  <si>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</si>
  <si>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</si>
  <si>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</si>
  <si>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</si>
  <si>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</si>
  <si>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</si>
  <si>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</si>
  <si>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</si>
  <si>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</si>
  <si>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</si>
  <si>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</si>
  <si>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</si>
  <si>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</si>
  <si>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</si>
  <si>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</si>
  <si>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</si>
  <si>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</si>
  <si>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</si>
  <si>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</si>
  <si>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</si>
  <si>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</si>
  <si>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</si>
  <si>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</si>
  <si>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</si>
  <si>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</si>
  <si>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</si>
  <si>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</si>
  <si>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</si>
  <si>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</si>
  <si>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</si>
  <si>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</si>
  <si>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</si>
  <si>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</si>
  <si>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</si>
  <si>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</si>
  <si>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</si>
  <si>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</si>
  <si>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</si>
  <si>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</si>
  <si>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</si>
  <si>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</si>
  <si>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</si>
  <si>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</si>
  <si>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</si>
  <si>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</si>
  <si>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</si>
  <si>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</si>
  <si>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</si>
  <si>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</si>
  <si>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</si>
  <si>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</si>
  <si>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</si>
  <si>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</si>
  <si>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</si>
  <si>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</si>
  <si>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</si>
  <si>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</si>
  <si>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</si>
  <si>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</si>
  <si>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</si>
  <si>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</si>
  <si>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</si>
  <si>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</si>
  <si>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</si>
  <si>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</si>
  <si>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</si>
  <si>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</si>
  <si>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</si>
  <si>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</si>
  <si>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</si>
  <si>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</si>
  <si>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</si>
  <si>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</si>
  <si>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</si>
  <si>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</si>
  <si>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</si>
  <si>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</si>
  <si>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</si>
  <si>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</si>
  <si>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</si>
  <si>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</si>
  <si>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</si>
  <si>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</si>
  <si>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</si>
  <si>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</si>
  <si>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</si>
  <si>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</si>
  <si>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</si>
  <si>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</si>
  <si>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</si>
  <si>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</si>
  <si>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</si>
  <si>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</si>
  <si>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</si>
  <si>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</si>
  <si>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</si>
  <si>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</si>
  <si>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</si>
  <si>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</si>
  <si>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</si>
  <si>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</si>
  <si>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</si>
  <si>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</si>
  <si>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</si>
  <si>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</si>
  <si>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</si>
  <si>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</si>
  <si>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</si>
  <si>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</si>
  <si>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</si>
  <si>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</si>
  <si>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</si>
  <si>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</si>
  <si>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</si>
  <si>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</si>
  <si>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</si>
  <si>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</si>
  <si>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</si>
  <si>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</si>
  <si>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</si>
  <si>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</si>
  <si>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</si>
  <si>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</si>
  <si>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</si>
  <si>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</si>
  <si>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</si>
  <si>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</si>
  <si>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</si>
  <si>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</si>
  <si>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</si>
  <si>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</si>
  <si>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</si>
  <si>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</si>
  <si>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</si>
  <si>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</si>
  <si>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</si>
  <si>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</si>
  <si>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</si>
  <si>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</si>
  <si>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</si>
  <si>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</si>
  <si>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</si>
  <si>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</si>
  <si>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</si>
  <si>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</si>
  <si>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</si>
  <si>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</si>
  <si>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</si>
  <si>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</si>
  <si>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</si>
  <si>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</si>
  <si>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</si>
  <si>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</si>
  <si>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</si>
  <si>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</si>
  <si>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</si>
  <si>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</si>
  <si>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</si>
  <si>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</si>
  <si>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</si>
  <si>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</si>
  <si>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</si>
  <si>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</si>
  <si>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</si>
  <si>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</si>
  <si>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</si>
  <si>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</si>
  <si>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</si>
  <si>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</si>
  <si>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</si>
  <si>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</si>
  <si>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</si>
  <si>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</si>
  <si>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</si>
  <si>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</si>
  <si>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</si>
  <si>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</si>
  <si>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</si>
  <si>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</si>
  <si>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</si>
  <si>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</si>
  <si>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</si>
  <si>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</si>
  <si>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</si>
  <si>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</si>
  <si>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</si>
  <si>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</si>
  <si>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</si>
  <si>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</si>
  <si>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</si>
  <si>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</si>
  <si>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</si>
  <si>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</si>
  <si>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</si>
  <si>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</si>
  <si>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</si>
  <si>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</si>
  <si>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</si>
  <si>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</si>
  <si>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</si>
  <si>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</si>
  <si>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</si>
  <si>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</si>
  <si>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</si>
  <si>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</si>
  <si>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</si>
  <si>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</si>
  <si>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</si>
  <si>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</si>
  <si>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</si>
  <si>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</si>
  <si>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</si>
  <si>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</si>
  <si>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</si>
  <si>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</si>
  <si>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</si>
  <si>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</si>
  <si>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</si>
  <si>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</si>
  <si>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</si>
  <si>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</si>
  <si>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</si>
  <si>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</si>
  <si>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</si>
  <si>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</si>
  <si>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</si>
  <si>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</si>
  <si>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</si>
  <si>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</si>
  <si>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</si>
  <si>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</si>
  <si>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</si>
  <si>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</si>
  <si>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</si>
  <si>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</si>
  <si>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</si>
  <si>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</si>
  <si>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</si>
  <si>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</si>
  <si>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</si>
  <si>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</si>
  <si>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</si>
  <si>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</si>
  <si>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</si>
  <si>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</si>
  <si>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</si>
  <si>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</si>
  <si>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</si>
  <si>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</si>
  <si>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</si>
  <si>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</si>
  <si>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</si>
  <si>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</si>
  <si>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</si>
  <si>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</si>
  <si>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</si>
  <si>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</si>
  <si>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</si>
  <si>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</si>
  <si>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</si>
  <si>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</si>
  <si>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</si>
  <si>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</si>
  <si>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</si>
  <si>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</si>
  <si>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</si>
  <si>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</si>
  <si>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</si>
  <si>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</si>
  <si>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</si>
  <si>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</si>
  <si>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</si>
  <si>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</si>
  <si>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</si>
  <si>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</si>
  <si>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</si>
  <si>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</si>
  <si>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</si>
  <si>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</si>
  <si>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</si>
  <si>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</si>
  <si>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</si>
  <si>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</si>
  <si>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</si>
  <si>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</si>
  <si>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</si>
  <si>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</si>
  <si>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</si>
  <si>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</si>
  <si>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</si>
  <si>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</si>
  <si>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</si>
  <si>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</si>
  <si>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</si>
  <si>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</si>
  <si>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</si>
  <si>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</si>
  <si>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</si>
  <si>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</si>
  <si>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</si>
  <si>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</si>
  <si>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</si>
  <si>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</si>
  <si>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</si>
  <si>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</si>
  <si>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</si>
  <si>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</si>
  <si>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</si>
  <si>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</si>
  <si>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</si>
  <si>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</si>
  <si>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</si>
  <si>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</si>
  <si>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</si>
  <si>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</si>
  <si>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</si>
  <si>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</si>
  <si>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</si>
  <si>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</si>
  <si>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</si>
  <si>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</si>
  <si>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</si>
  <si>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</si>
  <si>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</si>
  <si>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</si>
  <si>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</si>
  <si>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</si>
  <si>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</si>
  <si>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</si>
  <si>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</si>
  <si>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</si>
  <si>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</si>
  <si>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</si>
  <si>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</si>
  <si>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</si>
  <si>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</si>
  <si>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</si>
  <si>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</si>
  <si>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</si>
  <si>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</si>
  <si>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</si>
  <si>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</si>
  <si>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</si>
  <si>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</si>
  <si>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</si>
  <si>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</si>
  <si>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</si>
  <si>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</si>
  <si>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</si>
  <si>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</si>
  <si>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</si>
  <si>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</si>
  <si>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</si>
  <si>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</si>
  <si>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</si>
  <si>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</si>
  <si>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</si>
  <si>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</si>
  <si>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</si>
  <si>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</si>
  <si>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</si>
  <si>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</si>
  <si>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</si>
  <si>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</si>
  <si>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</si>
  <si>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</si>
  <si>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</si>
  <si>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SISTEMA NO BANCARIO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</si>
  <si>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</si>
  <si>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</si>
  <si>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</si>
  <si>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</si>
  <si>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</si>
  <si>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</si>
  <si>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</si>
  <si>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</si>
  <si>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</si>
  <si>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</si>
  <si>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</si>
  <si>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</si>
  <si>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</si>
  <si>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</si>
  <si>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</si>
  <si>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</si>
  <si>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>(*) A partir de Julio de 2014 se considera la suma de bancos múltiples y bancos PYME. Para fines comparativos en periodos anteriores, entre el 2009 y 2013, se agrega BCO y FFP.</t>
  </si>
  <si>
    <t>ENTIDADES FINANCIERAS DE VIVIENDA (**)</t>
  </si>
  <si>
    <t>(**)A partir del 23.11.2015 las mutuales de ahorro y préstamo se transformaron en entidades financieras de vivienda.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</si>
  <si>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</si>
  <si>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</si>
  <si>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</si>
  <si>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</si>
  <si>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</si>
  <si>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</si>
  <si>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</si>
  <si>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La Plata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</si>
  <si>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</si>
  <si>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</si>
  <si>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</si>
  <si>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</si>
  <si>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Central de riesgos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</si>
  <si>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</si>
  <si>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</si>
  <si>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</si>
  <si>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PAZ ENTIDAD FINANCIERA DE VIVIENDA    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</si>
  <si>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</si>
  <si>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PLATA ENTIDAD FINANCIERA DE VIVIENDA  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</si>
  <si>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</si>
  <si>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>ENTIDADES FINANCIERAS DE VIVIENDA (*)</t>
  </si>
  <si>
    <t xml:space="preserve">JESÚS NAZARENO LTDA.                                                                                                                                            </t>
  </si>
  <si>
    <t xml:space="preserve">SAN MARTÍN DE PORRES LTDA.                                                                                                                                      </t>
  </si>
  <si>
    <t xml:space="preserve">FÁTIMA LTDA.                                                                                                                                                    </t>
  </si>
  <si>
    <t xml:space="preserve">LA MERCED LTDA.                                                                                                                                                 </t>
  </si>
  <si>
    <t xml:space="preserve">SAN PEDRO LTDA.                                                                                                                                                 </t>
  </si>
  <si>
    <t xml:space="preserve">LOYOLA LTDA.                                                                                                                                                    </t>
  </si>
  <si>
    <t xml:space="preserve">CATEDRAL DE TARIJA LTDA.                                                                                                                                        </t>
  </si>
  <si>
    <t xml:space="preserve">SAN ANTONIO LTDA.                                                                                                                                               </t>
  </si>
  <si>
    <t xml:space="preserve">PÍO X LTDA.                                                                                                                                                     </t>
  </si>
  <si>
    <t xml:space="preserve">INCA HUASI LTDA.                                                                                                                                                </t>
  </si>
  <si>
    <t xml:space="preserve">QUILLACOLLO LTDA.                                                                                                                                               </t>
  </si>
  <si>
    <t xml:space="preserve">SAN JOSÉ DE PUNATA LTDA.                                                                                                                                        </t>
  </si>
  <si>
    <t xml:space="preserve">TRINIDAD LTDA.                                                                                                                                                  </t>
  </si>
  <si>
    <t xml:space="preserve">SAN ROQUE LTDA.                                                                                                                                                 </t>
  </si>
  <si>
    <t xml:space="preserve">EL CHOROLQUE LTDA.                                                                                                                                              </t>
  </si>
  <si>
    <t xml:space="preserve">MONSEÑOR FÉLIX GAINZA LTDA.                                                                                                                                     </t>
  </si>
  <si>
    <t xml:space="preserve">MADRE Y MAESTRA LTDA.                                                                                                                                           </t>
  </si>
  <si>
    <t xml:space="preserve">CATEDRAL LTDA.                                                                                                                                                  </t>
  </si>
  <si>
    <t xml:space="preserve">ASUNCIÓN LTDA.                                                                                                                                                  </t>
  </si>
  <si>
    <t xml:space="preserve">SAN JOAQUÍN LTDA.                                                                                                                                               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</si>
  <si>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</si>
  <si>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</si>
  <si>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</si>
  <si>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</si>
  <si>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</si>
  <si>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(3)</t>
  </si>
  <si>
    <t>(3) A partir del 23.11.2015 las mutuales de ahorro y préstamo se transformaron en entidades financieras de vivienda.</t>
  </si>
  <si>
    <t>ENTIDADES FINANCIERAS DE VIVIENDA (2)</t>
  </si>
  <si>
    <t>(2) A partir del 23.11.2015 las mutuales de ahorro y préstamo se transformaron en entidades financieras de vivienda.</t>
  </si>
  <si>
    <t>2016</t>
  </si>
  <si>
    <t>BFS(2)</t>
  </si>
  <si>
    <t>SCO</t>
  </si>
  <si>
    <t>CCF</t>
  </si>
  <si>
    <t>TOTALES</t>
  </si>
  <si>
    <t>Burós de información</t>
  </si>
  <si>
    <t>Otros</t>
  </si>
  <si>
    <t xml:space="preserve">PAITITÍ ENTIDAD FINANCIERA DE VIVIENDA                                                                                                                                                                  </t>
  </si>
  <si>
    <t>MAGISTERIO RURAL LTDA.</t>
  </si>
  <si>
    <t>CACEF LTDA.</t>
  </si>
  <si>
    <t>Entidades Financieras de Vivienda</t>
  </si>
  <si>
    <t>Sucursales, agencias y número de empleados (EFV)</t>
  </si>
  <si>
    <t>AL 30 DE JUNIO DE 2016</t>
  </si>
  <si>
    <t>N/A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</si>
  <si>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</si>
  <si>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</si>
  <si>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</si>
  <si>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</si>
  <si>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</si>
  <si>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SUCURSALES AGENCIAS Y NÚMERO DE EMPLEADOS</t>
  </si>
  <si>
    <t xml:space="preserve">      CABEZAS</t>
  </si>
  <si>
    <t>Cooperativa Abierta “Cacef” Ltda. (7)</t>
  </si>
  <si>
    <t>(7) Con licencia de funcionamiento a partir de marzo de 2016.</t>
  </si>
  <si>
    <t>(8) Con licencia de funcionamiento a partir de junio de 2016.</t>
  </si>
  <si>
    <t>N/A: no aplicable</t>
  </si>
  <si>
    <t>Cooperativa Abierta “Progreso” Ltda. (8)</t>
  </si>
  <si>
    <t>AL 30 DE SEPTIEMBRE DE 2016</t>
  </si>
  <si>
    <t>SEP-2016</t>
  </si>
  <si>
    <t>VARIACIÓN
(SEP16 - DIC15)</t>
  </si>
  <si>
    <t>AL 30 DE SEPTIEMBRE 2016</t>
  </si>
  <si>
    <t>SEP</t>
  </si>
  <si>
    <t xml:space="preserve">   CARTERA REPROGRAMADA O REESTRUCTURADA VIGENTE</t>
  </si>
  <si>
    <t>Agricultura y ganadería</t>
  </si>
  <si>
    <t>Caza, silvicultura y pesca</t>
  </si>
  <si>
    <t>Industria manufacturera</t>
  </si>
  <si>
    <t>Hoteles y restaurantes</t>
  </si>
  <si>
    <t>TOTAL
 SISTEMA</t>
  </si>
  <si>
    <t>(1) Información reportada por las entidades bancarias al Sistema de Información Financiera.</t>
  </si>
  <si>
    <t>Porcentajes</t>
  </si>
  <si>
    <t>SEP-16</t>
  </si>
  <si>
    <t>PUNTOS DE ATENCIÓN FINANACIERA EN EL EXTERIOR</t>
  </si>
  <si>
    <t>(colocar nombre de país dónde exista un PAFE)</t>
  </si>
  <si>
    <t>TOTAL NUMERO EMPLEADOS</t>
  </si>
  <si>
    <t xml:space="preserve">      TIRAQUE</t>
  </si>
  <si>
    <t>INSTITUCIONES FINANCIERAS DE DESARROLLO</t>
  </si>
  <si>
    <t>CRECER</t>
  </si>
  <si>
    <t>DIACONONÍA</t>
  </si>
  <si>
    <t>Caja de ahorros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</si>
</sst>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9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26"/>
      <name val="Arial"/>
      <family val="2"/>
    </font>
    <font>
      <sz val="12"/>
      <color indexed="9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69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3" fontId="32" fillId="0" borderId="0" xfId="0" applyNumberFormat="1" applyFont="1"/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5" fillId="0" borderId="0" xfId="0" applyFont="1" applyFill="1" applyAlignment="1"/>
    <xf numFmtId="0" fontId="8" fillId="0" borderId="0" xfId="0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3" fontId="0" fillId="0" borderId="0" xfId="0" applyNumberFormat="1" applyAlignment="1">
      <alignment wrapText="1"/>
    </xf>
    <xf numFmtId="3" fontId="0" fillId="0" borderId="11" xfId="0" applyNumberFormat="1" applyBorder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0" fontId="113" fillId="0" borderId="0" xfId="3" applyFont="1" applyBorder="1" applyAlignment="1">
      <alignment vertical="top"/>
    </xf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8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0" fontId="119" fillId="0" borderId="0" xfId="0" applyFont="1" applyFill="1"/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0" fontId="119" fillId="0" borderId="0" xfId="0" applyFont="1"/>
    <xf numFmtId="0" fontId="102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8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84" fillId="0" borderId="0" xfId="3" applyFont="1"/>
    <xf numFmtId="173" fontId="2" fillId="0" borderId="0" xfId="0" applyNumberFormat="1" applyFont="1" applyAlignment="1">
      <alignment wrapText="1"/>
    </xf>
    <xf numFmtId="164" fontId="2" fillId="0" borderId="0" xfId="1" applyNumberFormat="1" applyFont="1" applyAlignment="1">
      <alignment wrapText="1"/>
    </xf>
    <xf numFmtId="166" fontId="2" fillId="0" borderId="14" xfId="2" applyNumberFormat="1" applyFont="1" applyBorder="1" applyAlignment="1">
      <alignment vertical="top" wrapText="1"/>
    </xf>
    <xf numFmtId="173" fontId="2" fillId="0" borderId="14" xfId="0" applyNumberFormat="1" applyFont="1" applyBorder="1" applyAlignment="1">
      <alignment wrapText="1"/>
    </xf>
    <xf numFmtId="3" fontId="2" fillId="0" borderId="14" xfId="0" applyNumberFormat="1" applyFont="1" applyBorder="1"/>
    <xf numFmtId="173" fontId="2" fillId="0" borderId="0" xfId="0" applyNumberFormat="1" applyFont="1" applyAlignment="1">
      <alignment horizontal="left" wrapText="1"/>
    </xf>
    <xf numFmtId="0" fontId="2" fillId="0" borderId="0" xfId="0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11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3" applyFont="1" applyAlignment="1">
      <alignment vertical="top"/>
    </xf>
    <xf numFmtId="0" fontId="10" fillId="0" borderId="0" xfId="0" applyFont="1" applyAlignment="1"/>
    <xf numFmtId="0" fontId="0" fillId="0" borderId="0" xfId="0" quotePrefix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0" fontId="71" fillId="2" borderId="0" xfId="0" applyFont="1" applyFill="1" applyAlignment="1">
      <alignment horizontal="left"/>
    </xf>
    <xf numFmtId="49" fontId="15" fillId="0" borderId="0" xfId="0" applyNumberFormat="1" applyFont="1" applyAlignment="1">
      <alignment horizontal="left"/>
    </xf>
    <xf numFmtId="0" fontId="73" fillId="0" borderId="0" xfId="0" applyFont="1" applyBorder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19" fillId="3" borderId="0" xfId="0" applyNumberFormat="1" applyFont="1" applyFill="1" applyAlignment="1">
      <alignment horizontal="right" vertical="center"/>
    </xf>
    <xf numFmtId="10" fontId="5" fillId="2" borderId="0" xfId="0" applyNumberFormat="1" applyFont="1" applyFill="1" applyAlignment="1">
      <alignment horizontal="righ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6" fillId="0" borderId="0" xfId="3" quotePrefix="1" applyNumberFormat="1" applyFont="1" applyBorder="1" applyAlignment="1" applyProtection="1">
      <alignment horizontal="left"/>
    </xf>
    <xf numFmtId="0" fontId="92" fillId="3" borderId="0" xfId="0" applyFont="1" applyFill="1" applyAlignment="1">
      <alignment horizontal="left" vertical="center"/>
    </xf>
    <xf numFmtId="0" fontId="111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173" fontId="0" fillId="0" borderId="0" xfId="0" applyNumberFormat="1" applyAlignment="1">
      <alignment horizontal="left" wrapText="1"/>
    </xf>
    <xf numFmtId="164" fontId="0" fillId="0" borderId="14" xfId="1" applyNumberFormat="1" applyFont="1" applyBorder="1" applyAlignment="1">
      <alignment wrapText="1"/>
    </xf>
    <xf numFmtId="0" fontId="79" fillId="2" borderId="0" xfId="3" applyFont="1" applyFill="1" applyAlignment="1">
      <alignment horizontal="center"/>
    </xf>
    <xf numFmtId="3" fontId="73" fillId="0" borderId="0" xfId="0" applyNumberFormat="1" applyFont="1"/>
    <xf numFmtId="164" fontId="102" fillId="0" borderId="0" xfId="1" quotePrefix="1" applyNumberFormat="1" applyFont="1"/>
    <xf numFmtId="10" fontId="102" fillId="0" borderId="0" xfId="0" applyNumberFormat="1" applyFont="1" applyBorder="1" applyAlignment="1">
      <alignment horizontal="right"/>
    </xf>
    <xf numFmtId="0" fontId="0" fillId="0" borderId="0" xfId="0" applyFont="1"/>
    <xf numFmtId="3" fontId="73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102" fillId="0" borderId="0" xfId="2" applyNumberFormat="1" applyFont="1" applyFill="1"/>
    <xf numFmtId="0" fontId="102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19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124" fillId="0" borderId="0" xfId="0" applyFont="1" applyAlignment="1"/>
    <xf numFmtId="0" fontId="104" fillId="0" borderId="0" xfId="7" applyFont="1" applyFill="1" applyAlignment="1" applyProtection="1"/>
    <xf numFmtId="0" fontId="98" fillId="0" borderId="0" xfId="6" quotePrefix="1" applyFont="1" applyFill="1" applyAlignment="1">
      <alignment horizontal="right"/>
    </xf>
    <xf numFmtId="0" fontId="98" fillId="0" borderId="0" xfId="6" applyFont="1" applyFill="1" applyAlignment="1">
      <alignment horizontal="right"/>
    </xf>
    <xf numFmtId="3" fontId="28" fillId="0" borderId="0" xfId="0" applyNumberFormat="1" applyFont="1" applyAlignment="1">
      <alignment horizontal="right"/>
    </xf>
    <xf numFmtId="49" fontId="28" fillId="0" borderId="0" xfId="0" applyNumberFormat="1" applyFont="1" applyBorder="1" applyAlignment="1">
      <alignment horizontal="lef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2" fillId="0" borderId="0" xfId="0" applyNumberFormat="1" applyFont="1" applyAlignment="1">
      <alignment horizontal="right" vertical="top"/>
    </xf>
    <xf numFmtId="0" fontId="119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10" fontId="19" fillId="3" borderId="0" xfId="0" applyNumberFormat="1" applyFont="1" applyFill="1"/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0" fontId="75" fillId="4" borderId="0" xfId="0" applyFont="1" applyFill="1" applyAlignment="1">
      <alignment horizontal="lef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12" fillId="0" borderId="12" xfId="0" applyFont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26" fillId="0" borderId="12" xfId="0" applyFont="1" applyBorder="1" applyAlignment="1">
      <alignment horizontal="right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55" fillId="0" borderId="0" xfId="0" applyFont="1"/>
    <xf numFmtId="1" fontId="92" fillId="3" borderId="16" xfId="0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top"/>
    </xf>
    <xf numFmtId="0" fontId="10" fillId="0" borderId="0" xfId="0" applyFont="1" applyAlignment="1">
      <alignment horizontal="left" vertical="top"/>
    </xf>
    <xf numFmtId="0" fontId="119" fillId="0" borderId="0" xfId="0" applyFont="1" applyAlignment="1">
      <alignment vertical="top"/>
    </xf>
    <xf numFmtId="0" fontId="55" fillId="0" borderId="0" xfId="0" applyFont="1" applyAlignment="1"/>
    <xf numFmtId="0" fontId="125" fillId="0" borderId="0" xfId="0" applyFont="1" applyAlignment="1">
      <alignment vertical="top"/>
    </xf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31" fillId="5" borderId="0" xfId="0" applyNumberFormat="1" applyFont="1" applyFill="1" applyAlignment="1">
      <alignment horizontal="center" wrapText="1"/>
    </xf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0" fontId="66" fillId="2" borderId="0" xfId="0" applyFont="1" applyFill="1" applyAlignment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10" fontId="19" fillId="0" borderId="3" xfId="0" applyNumberFormat="1" applyFont="1" applyBorder="1"/>
    <xf numFmtId="10" fontId="10" fillId="0" borderId="0" xfId="0" applyNumberFormat="1" applyFont="1" applyAlignment="1">
      <alignment horizontal="right" vertical="top"/>
    </xf>
    <xf numFmtId="0" fontId="119" fillId="0" borderId="0" xfId="0" applyFont="1" applyAlignment="1">
      <alignment horizontal="right" vertical="top"/>
    </xf>
    <xf numFmtId="0" fontId="49" fillId="0" borderId="0" xfId="0" applyFont="1" applyAlignment="1"/>
    <xf numFmtId="0" fontId="102" fillId="0" borderId="0" xfId="0" applyFont="1" applyAlignment="1"/>
    <xf numFmtId="10" fontId="29" fillId="3" borderId="0" xfId="0" applyNumberFormat="1" applyFont="1" applyFill="1" applyAlignment="1">
      <alignment vertical="center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126" fillId="2" borderId="0" xfId="0" applyFont="1" applyFill="1"/>
    <xf numFmtId="3" fontId="30" fillId="3" borderId="10" xfId="0" applyNumberFormat="1" applyFont="1" applyFill="1" applyBorder="1" applyAlignment="1">
      <alignment horizontal="center" vertical="center"/>
    </xf>
    <xf numFmtId="10" fontId="32" fillId="3" borderId="0" xfId="0" applyNumberFormat="1" applyFont="1" applyFill="1" applyAlignment="1">
      <alignment vertical="center"/>
    </xf>
    <xf numFmtId="10" fontId="27" fillId="0" borderId="0" xfId="0" applyNumberFormat="1" applyFont="1" applyAlignment="1"/>
    <xf numFmtId="0" fontId="0" fillId="18" borderId="0" xfId="0" applyFill="1"/>
    <xf numFmtId="0" fontId="26" fillId="18" borderId="0" xfId="0" applyFont="1" applyFill="1"/>
    <xf numFmtId="0" fontId="26" fillId="18" borderId="0" xfId="0" applyFont="1" applyFill="1" applyAlignment="1">
      <alignment horizontal="center"/>
    </xf>
    <xf numFmtId="0" fontId="90" fillId="19" borderId="11" xfId="0" applyFont="1" applyFill="1" applyBorder="1" applyAlignment="1">
      <alignment vertical="center"/>
    </xf>
    <xf numFmtId="0" fontId="26" fillId="19" borderId="11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90" fillId="19" borderId="12" xfId="0" applyFont="1" applyFill="1" applyBorder="1" applyAlignment="1">
      <alignment vertical="center"/>
    </xf>
    <xf numFmtId="0" fontId="26" fillId="19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90" fillId="20" borderId="12" xfId="0" applyFont="1" applyFill="1" applyBorder="1" applyAlignment="1">
      <alignment vertical="center" wrapText="1"/>
    </xf>
    <xf numFmtId="0" fontId="90" fillId="0" borderId="12" xfId="0" applyFont="1" applyBorder="1" applyAlignment="1">
      <alignment wrapText="1"/>
    </xf>
    <xf numFmtId="0" fontId="26" fillId="0" borderId="12" xfId="0" applyFont="1" applyBorder="1" applyAlignment="1">
      <alignment horizontal="center" vertical="center"/>
    </xf>
    <xf numFmtId="165" fontId="26" fillId="0" borderId="12" xfId="1" applyNumberFormat="1" applyFont="1" applyBorder="1" applyAlignment="1">
      <alignment horizontal="center" vertical="center"/>
    </xf>
    <xf numFmtId="165" fontId="0" fillId="0" borderId="0" xfId="0" applyNumberFormat="1"/>
    <xf numFmtId="0" fontId="26" fillId="18" borderId="0" xfId="0" applyFont="1" applyFill="1" applyAlignment="1">
      <alignment horizontal="right"/>
    </xf>
    <xf numFmtId="0" fontId="26" fillId="19" borderId="11" xfId="0" applyFont="1" applyFill="1" applyBorder="1" applyAlignment="1">
      <alignment horizontal="right" vertical="center"/>
    </xf>
    <xf numFmtId="0" fontId="26" fillId="19" borderId="12" xfId="0" applyFont="1" applyFill="1" applyBorder="1" applyAlignment="1">
      <alignment horizontal="right" vertical="center"/>
    </xf>
    <xf numFmtId="165" fontId="26" fillId="0" borderId="12" xfId="1" applyNumberFormat="1" applyFont="1" applyBorder="1" applyAlignment="1">
      <alignment horizontal="center" vertical="top"/>
    </xf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0" fillId="18" borderId="0" xfId="0" applyFont="1" applyFill="1"/>
    <xf numFmtId="0" fontId="90" fillId="18" borderId="0" xfId="0" applyFont="1" applyFill="1" applyAlignment="1">
      <alignment horizontal="center"/>
    </xf>
    <xf numFmtId="0" fontId="90" fillId="19" borderId="12" xfId="0" applyFont="1" applyFill="1" applyBorder="1" applyAlignment="1">
      <alignment horizontal="left" vertical="center" wrapText="1"/>
    </xf>
    <xf numFmtId="0" fontId="90" fillId="19" borderId="12" xfId="0" applyFont="1" applyFill="1" applyBorder="1" applyAlignment="1">
      <alignment horizontal="left" vertical="center"/>
    </xf>
    <xf numFmtId="0" fontId="90" fillId="0" borderId="12" xfId="0" applyFont="1" applyBorder="1" applyAlignment="1">
      <alignment horizontal="left" wrapText="1"/>
    </xf>
    <xf numFmtId="3" fontId="0" fillId="0" borderId="0" xfId="0" applyNumberFormat="1" applyBorder="1"/>
    <xf numFmtId="3" fontId="0" fillId="0" borderId="21" xfId="0" applyNumberFormat="1" applyBorder="1"/>
    <xf numFmtId="9" fontId="111" fillId="3" borderId="16" xfId="2" applyNumberFormat="1" applyFont="1" applyFill="1" applyBorder="1" applyAlignment="1">
      <alignment horizontal="right" vertical="center" wrapText="1"/>
    </xf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18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1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0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0" fillId="0" borderId="0" xfId="0" applyFont="1" applyAlignment="1"/>
    <xf numFmtId="0" fontId="37" fillId="2" borderId="0" xfId="0" applyFont="1" applyFill="1" applyAlignment="1">
      <alignment horizontal="center" vertical="top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0" fontId="102" fillId="0" borderId="0" xfId="0" applyFont="1" applyAlignment="1">
      <alignment wrapText="1"/>
    </xf>
    <xf numFmtId="3" fontId="60" fillId="3" borderId="0" xfId="0" applyNumberFormat="1" applyFont="1" applyFill="1" applyAlignment="1">
      <alignment horizontal="center" vertical="center"/>
    </xf>
    <xf numFmtId="0" fontId="55" fillId="0" borderId="0" xfId="0" applyFont="1" applyAlignment="1">
      <alignment wrapText="1"/>
    </xf>
    <xf numFmtId="49" fontId="28" fillId="0" borderId="0" xfId="0" applyNumberFormat="1" applyFont="1" applyBorder="1" applyAlignment="1">
      <alignment wrapText="1"/>
    </xf>
    <xf numFmtId="0" fontId="37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55" fillId="0" borderId="0" xfId="0" applyFont="1"/>
    <xf numFmtId="10" fontId="34" fillId="0" borderId="0" xfId="0" applyNumberFormat="1" applyFont="1" applyAlignment="1">
      <alignment horizontal="justify" wrapText="1"/>
    </xf>
    <xf numFmtId="0" fontId="120" fillId="0" borderId="0" xfId="0" applyFont="1" applyAlignment="1">
      <alignment horizontal="justify" wrapText="1"/>
    </xf>
    <xf numFmtId="0" fontId="120" fillId="0" borderId="0" xfId="0" applyFont="1" applyAlignment="1">
      <alignment horizontal="justify"/>
    </xf>
    <xf numFmtId="0" fontId="41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10" fillId="0" borderId="0" xfId="0" applyFont="1" applyAlignment="1">
      <alignment horizontal="justify" wrapText="1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0" fillId="0" borderId="0" xfId="0" applyAlignment="1">
      <alignment horizontal="justify" wrapText="1"/>
    </xf>
    <xf numFmtId="0" fontId="0" fillId="0" borderId="0" xfId="0" applyAlignment="1">
      <alignment horizontal="justify"/>
    </xf>
    <xf numFmtId="0" fontId="79" fillId="2" borderId="0" xfId="3" applyFont="1" applyFill="1" applyAlignment="1">
      <alignment horizontal="center"/>
    </xf>
    <xf numFmtId="0" fontId="123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19" xfId="3" applyNumberFormat="1" applyFont="1" applyFill="1" applyBorder="1" applyAlignment="1">
      <alignment horizontal="center"/>
    </xf>
    <xf numFmtId="3" fontId="82" fillId="5" borderId="20" xfId="3" applyNumberFormat="1" applyFont="1" applyFill="1" applyBorder="1" applyAlignment="1">
      <alignment horizontal="center"/>
    </xf>
    <xf numFmtId="0" fontId="77" fillId="2" borderId="0" xfId="3" applyFont="1" applyFill="1" applyAlignment="1">
      <alignment horizontal="center"/>
    </xf>
    <xf numFmtId="0" fontId="87" fillId="2" borderId="0" xfId="3" applyFont="1" applyFill="1" applyAlignment="1">
      <alignment horizontal="center"/>
    </xf>
    <xf numFmtId="0" fontId="122" fillId="2" borderId="0" xfId="3" applyFont="1" applyFill="1" applyAlignment="1">
      <alignment horizontal="center"/>
    </xf>
    <xf numFmtId="0" fontId="26" fillId="18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26" fillId="18" borderId="0" xfId="0" applyFont="1" applyFill="1" applyAlignment="1">
      <alignment horizontal="right" wrapText="1"/>
    </xf>
    <xf numFmtId="0" fontId="90" fillId="18" borderId="0" xfId="0" applyFont="1" applyFill="1" applyAlignment="1">
      <alignment horizontal="center" wrapText="1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6" xfId="0" applyNumberFormat="1" applyFont="1" applyFill="1" applyBorder="1" applyAlignment="1">
      <alignment horizontal="center" vertical="center" wrapText="1"/>
    </xf>
    <xf numFmtId="1" fontId="92" fillId="3" borderId="17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51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connections" Target="connection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352426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315790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9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>
      <selection activeCell="B4" sqref="B4:E4"/>
    </sheetView>
  </sheetViews>
  <sheetFormatPr defaultColWidth="0" defaultRowHeight="15" customHeight="1" zeroHeight="1"/>
  <cols>
    <col min="1" max="1" width="3.140625" style="82" customWidth="1"/>
    <col min="2" max="2" width="112.42578125" style="97" customWidth="1"/>
    <col min="3" max="3" width="21.42578125" style="101" customWidth="1"/>
    <col min="4" max="4" width="4.28515625" style="82" hidden="1" customWidth="1"/>
    <col min="5" max="5" width="9.140625" style="82" hidden="1" customWidth="1"/>
    <col min="6" max="256" width="0" style="82" hidden="1"/>
    <col min="257" max="257" width="10.140625" style="82" hidden="1" customWidth="1"/>
    <col min="258" max="258" width="112.42578125" style="82" hidden="1" customWidth="1"/>
    <col min="259" max="259" width="24.140625" style="82" hidden="1" customWidth="1"/>
    <col min="260" max="261" width="0" style="82" hidden="1" customWidth="1"/>
    <col min="262" max="512" width="0" style="82" hidden="1"/>
    <col min="513" max="513" width="10.140625" style="82" hidden="1" customWidth="1"/>
    <col min="514" max="514" width="112.42578125" style="82" hidden="1" customWidth="1"/>
    <col min="515" max="515" width="24.140625" style="82" hidden="1" customWidth="1"/>
    <col min="516" max="517" width="0" style="82" hidden="1" customWidth="1"/>
    <col min="518" max="768" width="0" style="82" hidden="1"/>
    <col min="769" max="769" width="10.140625" style="82" hidden="1" customWidth="1"/>
    <col min="770" max="770" width="112.42578125" style="82" hidden="1" customWidth="1"/>
    <col min="771" max="771" width="24.140625" style="82" hidden="1" customWidth="1"/>
    <col min="772" max="773" width="0" style="82" hidden="1" customWidth="1"/>
    <col min="774" max="1024" width="0" style="82" hidden="1"/>
    <col min="1025" max="1025" width="10.140625" style="82" hidden="1" customWidth="1"/>
    <col min="1026" max="1026" width="112.42578125" style="82" hidden="1" customWidth="1"/>
    <col min="1027" max="1027" width="24.140625" style="82" hidden="1" customWidth="1"/>
    <col min="1028" max="1029" width="0" style="82" hidden="1" customWidth="1"/>
    <col min="1030" max="1280" width="0" style="82" hidden="1"/>
    <col min="1281" max="1281" width="10.140625" style="82" hidden="1" customWidth="1"/>
    <col min="1282" max="1282" width="112.42578125" style="82" hidden="1" customWidth="1"/>
    <col min="1283" max="1283" width="24.140625" style="82" hidden="1" customWidth="1"/>
    <col min="1284" max="1285" width="0" style="82" hidden="1" customWidth="1"/>
    <col min="1286" max="1536" width="0" style="82" hidden="1"/>
    <col min="1537" max="1537" width="10.140625" style="82" hidden="1" customWidth="1"/>
    <col min="1538" max="1538" width="112.42578125" style="82" hidden="1" customWidth="1"/>
    <col min="1539" max="1539" width="24.140625" style="82" hidden="1" customWidth="1"/>
    <col min="1540" max="1541" width="0" style="82" hidden="1" customWidth="1"/>
    <col min="1542" max="1792" width="0" style="82" hidden="1"/>
    <col min="1793" max="1793" width="10.140625" style="82" hidden="1" customWidth="1"/>
    <col min="1794" max="1794" width="112.42578125" style="82" hidden="1" customWidth="1"/>
    <col min="1795" max="1795" width="24.140625" style="82" hidden="1" customWidth="1"/>
    <col min="1796" max="1797" width="0" style="82" hidden="1" customWidth="1"/>
    <col min="1798" max="2048" width="0" style="82" hidden="1"/>
    <col min="2049" max="2049" width="10.140625" style="82" hidden="1" customWidth="1"/>
    <col min="2050" max="2050" width="112.42578125" style="82" hidden="1" customWidth="1"/>
    <col min="2051" max="2051" width="24.140625" style="82" hidden="1" customWidth="1"/>
    <col min="2052" max="2053" width="0" style="82" hidden="1" customWidth="1"/>
    <col min="2054" max="2304" width="0" style="82" hidden="1"/>
    <col min="2305" max="2305" width="10.140625" style="82" hidden="1" customWidth="1"/>
    <col min="2306" max="2306" width="112.42578125" style="82" hidden="1" customWidth="1"/>
    <col min="2307" max="2307" width="24.140625" style="82" hidden="1" customWidth="1"/>
    <col min="2308" max="2309" width="0" style="82" hidden="1" customWidth="1"/>
    <col min="2310" max="2560" width="0" style="82" hidden="1"/>
    <col min="2561" max="2561" width="10.140625" style="82" hidden="1" customWidth="1"/>
    <col min="2562" max="2562" width="112.42578125" style="82" hidden="1" customWidth="1"/>
    <col min="2563" max="2563" width="24.140625" style="82" hidden="1" customWidth="1"/>
    <col min="2564" max="2565" width="0" style="82" hidden="1" customWidth="1"/>
    <col min="2566" max="2816" width="0" style="82" hidden="1"/>
    <col min="2817" max="2817" width="10.140625" style="82" hidden="1" customWidth="1"/>
    <col min="2818" max="2818" width="112.42578125" style="82" hidden="1" customWidth="1"/>
    <col min="2819" max="2819" width="24.140625" style="82" hidden="1" customWidth="1"/>
    <col min="2820" max="2821" width="0" style="82" hidden="1" customWidth="1"/>
    <col min="2822" max="3072" width="0" style="82" hidden="1"/>
    <col min="3073" max="3073" width="10.140625" style="82" hidden="1" customWidth="1"/>
    <col min="3074" max="3074" width="112.42578125" style="82" hidden="1" customWidth="1"/>
    <col min="3075" max="3075" width="24.140625" style="82" hidden="1" customWidth="1"/>
    <col min="3076" max="3077" width="0" style="82" hidden="1" customWidth="1"/>
    <col min="3078" max="3328" width="0" style="82" hidden="1"/>
    <col min="3329" max="3329" width="10.140625" style="82" hidden="1" customWidth="1"/>
    <col min="3330" max="3330" width="112.42578125" style="82" hidden="1" customWidth="1"/>
    <col min="3331" max="3331" width="24.140625" style="82" hidden="1" customWidth="1"/>
    <col min="3332" max="3333" width="0" style="82" hidden="1" customWidth="1"/>
    <col min="3334" max="3584" width="0" style="82" hidden="1"/>
    <col min="3585" max="3585" width="10.140625" style="82" hidden="1" customWidth="1"/>
    <col min="3586" max="3586" width="112.42578125" style="82" hidden="1" customWidth="1"/>
    <col min="3587" max="3587" width="24.140625" style="82" hidden="1" customWidth="1"/>
    <col min="3588" max="3589" width="0" style="82" hidden="1" customWidth="1"/>
    <col min="3590" max="3840" width="0" style="82" hidden="1"/>
    <col min="3841" max="3841" width="10.140625" style="82" hidden="1" customWidth="1"/>
    <col min="3842" max="3842" width="112.42578125" style="82" hidden="1" customWidth="1"/>
    <col min="3843" max="3843" width="24.140625" style="82" hidden="1" customWidth="1"/>
    <col min="3844" max="3845" width="0" style="82" hidden="1" customWidth="1"/>
    <col min="3846" max="4096" width="0" style="82" hidden="1"/>
    <col min="4097" max="4097" width="10.140625" style="82" hidden="1" customWidth="1"/>
    <col min="4098" max="4098" width="112.42578125" style="82" hidden="1" customWidth="1"/>
    <col min="4099" max="4099" width="24.140625" style="82" hidden="1" customWidth="1"/>
    <col min="4100" max="4101" width="0" style="82" hidden="1" customWidth="1"/>
    <col min="4102" max="4352" width="0" style="82" hidden="1"/>
    <col min="4353" max="4353" width="10.140625" style="82" hidden="1" customWidth="1"/>
    <col min="4354" max="4354" width="112.42578125" style="82" hidden="1" customWidth="1"/>
    <col min="4355" max="4355" width="24.140625" style="82" hidden="1" customWidth="1"/>
    <col min="4356" max="4357" width="0" style="82" hidden="1" customWidth="1"/>
    <col min="4358" max="4608" width="0" style="82" hidden="1"/>
    <col min="4609" max="4609" width="10.140625" style="82" hidden="1" customWidth="1"/>
    <col min="4610" max="4610" width="112.42578125" style="82" hidden="1" customWidth="1"/>
    <col min="4611" max="4611" width="24.140625" style="82" hidden="1" customWidth="1"/>
    <col min="4612" max="4613" width="0" style="82" hidden="1" customWidth="1"/>
    <col min="4614" max="4864" width="0" style="82" hidden="1"/>
    <col min="4865" max="4865" width="10.140625" style="82" hidden="1" customWidth="1"/>
    <col min="4866" max="4866" width="112.42578125" style="82" hidden="1" customWidth="1"/>
    <col min="4867" max="4867" width="24.140625" style="82" hidden="1" customWidth="1"/>
    <col min="4868" max="4869" width="0" style="82" hidden="1" customWidth="1"/>
    <col min="4870" max="5120" width="0" style="82" hidden="1"/>
    <col min="5121" max="5121" width="10.140625" style="82" hidden="1" customWidth="1"/>
    <col min="5122" max="5122" width="112.42578125" style="82" hidden="1" customWidth="1"/>
    <col min="5123" max="5123" width="24.140625" style="82" hidden="1" customWidth="1"/>
    <col min="5124" max="5125" width="0" style="82" hidden="1" customWidth="1"/>
    <col min="5126" max="5376" width="0" style="82" hidden="1"/>
    <col min="5377" max="5377" width="10.140625" style="82" hidden="1" customWidth="1"/>
    <col min="5378" max="5378" width="112.42578125" style="82" hidden="1" customWidth="1"/>
    <col min="5379" max="5379" width="24.140625" style="82" hidden="1" customWidth="1"/>
    <col min="5380" max="5381" width="0" style="82" hidden="1" customWidth="1"/>
    <col min="5382" max="5632" width="0" style="82" hidden="1"/>
    <col min="5633" max="5633" width="10.140625" style="82" hidden="1" customWidth="1"/>
    <col min="5634" max="5634" width="112.42578125" style="82" hidden="1" customWidth="1"/>
    <col min="5635" max="5635" width="24.140625" style="82" hidden="1" customWidth="1"/>
    <col min="5636" max="5637" width="0" style="82" hidden="1" customWidth="1"/>
    <col min="5638" max="5888" width="0" style="82" hidden="1"/>
    <col min="5889" max="5889" width="10.140625" style="82" hidden="1" customWidth="1"/>
    <col min="5890" max="5890" width="112.42578125" style="82" hidden="1" customWidth="1"/>
    <col min="5891" max="5891" width="24.140625" style="82" hidden="1" customWidth="1"/>
    <col min="5892" max="5893" width="0" style="82" hidden="1" customWidth="1"/>
    <col min="5894" max="6144" width="0" style="82" hidden="1"/>
    <col min="6145" max="6145" width="10.140625" style="82" hidden="1" customWidth="1"/>
    <col min="6146" max="6146" width="112.42578125" style="82" hidden="1" customWidth="1"/>
    <col min="6147" max="6147" width="24.140625" style="82" hidden="1" customWidth="1"/>
    <col min="6148" max="6149" width="0" style="82" hidden="1" customWidth="1"/>
    <col min="6150" max="6400" width="0" style="82" hidden="1"/>
    <col min="6401" max="6401" width="10.140625" style="82" hidden="1" customWidth="1"/>
    <col min="6402" max="6402" width="112.42578125" style="82" hidden="1" customWidth="1"/>
    <col min="6403" max="6403" width="24.140625" style="82" hidden="1" customWidth="1"/>
    <col min="6404" max="6405" width="0" style="82" hidden="1" customWidth="1"/>
    <col min="6406" max="6656" width="0" style="82" hidden="1"/>
    <col min="6657" max="6657" width="10.140625" style="82" hidden="1" customWidth="1"/>
    <col min="6658" max="6658" width="112.42578125" style="82" hidden="1" customWidth="1"/>
    <col min="6659" max="6659" width="24.140625" style="82" hidden="1" customWidth="1"/>
    <col min="6660" max="6661" width="0" style="82" hidden="1" customWidth="1"/>
    <col min="6662" max="6912" width="0" style="82" hidden="1"/>
    <col min="6913" max="6913" width="10.140625" style="82" hidden="1" customWidth="1"/>
    <col min="6914" max="6914" width="112.42578125" style="82" hidden="1" customWidth="1"/>
    <col min="6915" max="6915" width="24.140625" style="82" hidden="1" customWidth="1"/>
    <col min="6916" max="6917" width="0" style="82" hidden="1" customWidth="1"/>
    <col min="6918" max="7168" width="0" style="82" hidden="1"/>
    <col min="7169" max="7169" width="10.140625" style="82" hidden="1" customWidth="1"/>
    <col min="7170" max="7170" width="112.42578125" style="82" hidden="1" customWidth="1"/>
    <col min="7171" max="7171" width="24.140625" style="82" hidden="1" customWidth="1"/>
    <col min="7172" max="7173" width="0" style="82" hidden="1" customWidth="1"/>
    <col min="7174" max="7424" width="0" style="82" hidden="1"/>
    <col min="7425" max="7425" width="10.140625" style="82" hidden="1" customWidth="1"/>
    <col min="7426" max="7426" width="112.42578125" style="82" hidden="1" customWidth="1"/>
    <col min="7427" max="7427" width="24.140625" style="82" hidden="1" customWidth="1"/>
    <col min="7428" max="7429" width="0" style="82" hidden="1" customWidth="1"/>
    <col min="7430" max="7680" width="0" style="82" hidden="1"/>
    <col min="7681" max="7681" width="10.140625" style="82" hidden="1" customWidth="1"/>
    <col min="7682" max="7682" width="112.42578125" style="82" hidden="1" customWidth="1"/>
    <col min="7683" max="7683" width="24.140625" style="82" hidden="1" customWidth="1"/>
    <col min="7684" max="7685" width="0" style="82" hidden="1" customWidth="1"/>
    <col min="7686" max="7936" width="0" style="82" hidden="1"/>
    <col min="7937" max="7937" width="10.140625" style="82" hidden="1" customWidth="1"/>
    <col min="7938" max="7938" width="112.42578125" style="82" hidden="1" customWidth="1"/>
    <col min="7939" max="7939" width="24.140625" style="82" hidden="1" customWidth="1"/>
    <col min="7940" max="7941" width="0" style="82" hidden="1" customWidth="1"/>
    <col min="7942" max="8192" width="0" style="82" hidden="1"/>
    <col min="8193" max="8193" width="10.140625" style="82" hidden="1" customWidth="1"/>
    <col min="8194" max="8194" width="112.42578125" style="82" hidden="1" customWidth="1"/>
    <col min="8195" max="8195" width="24.140625" style="82" hidden="1" customWidth="1"/>
    <col min="8196" max="8197" width="0" style="82" hidden="1" customWidth="1"/>
    <col min="8198" max="8448" width="0" style="82" hidden="1"/>
    <col min="8449" max="8449" width="10.140625" style="82" hidden="1" customWidth="1"/>
    <col min="8450" max="8450" width="112.42578125" style="82" hidden="1" customWidth="1"/>
    <col min="8451" max="8451" width="24.140625" style="82" hidden="1" customWidth="1"/>
    <col min="8452" max="8453" width="0" style="82" hidden="1" customWidth="1"/>
    <col min="8454" max="8704" width="0" style="82" hidden="1"/>
    <col min="8705" max="8705" width="10.140625" style="82" hidden="1" customWidth="1"/>
    <col min="8706" max="8706" width="112.42578125" style="82" hidden="1" customWidth="1"/>
    <col min="8707" max="8707" width="24.140625" style="82" hidden="1" customWidth="1"/>
    <col min="8708" max="8709" width="0" style="82" hidden="1" customWidth="1"/>
    <col min="8710" max="8960" width="0" style="82" hidden="1"/>
    <col min="8961" max="8961" width="10.140625" style="82" hidden="1" customWidth="1"/>
    <col min="8962" max="8962" width="112.42578125" style="82" hidden="1" customWidth="1"/>
    <col min="8963" max="8963" width="24.140625" style="82" hidden="1" customWidth="1"/>
    <col min="8964" max="8965" width="0" style="82" hidden="1" customWidth="1"/>
    <col min="8966" max="9216" width="0" style="82" hidden="1"/>
    <col min="9217" max="9217" width="10.140625" style="82" hidden="1" customWidth="1"/>
    <col min="9218" max="9218" width="112.42578125" style="82" hidden="1" customWidth="1"/>
    <col min="9219" max="9219" width="24.140625" style="82" hidden="1" customWidth="1"/>
    <col min="9220" max="9221" width="0" style="82" hidden="1" customWidth="1"/>
    <col min="9222" max="9472" width="0" style="82" hidden="1"/>
    <col min="9473" max="9473" width="10.140625" style="82" hidden="1" customWidth="1"/>
    <col min="9474" max="9474" width="112.42578125" style="82" hidden="1" customWidth="1"/>
    <col min="9475" max="9475" width="24.140625" style="82" hidden="1" customWidth="1"/>
    <col min="9476" max="9477" width="0" style="82" hidden="1" customWidth="1"/>
    <col min="9478" max="9728" width="0" style="82" hidden="1"/>
    <col min="9729" max="9729" width="10.140625" style="82" hidden="1" customWidth="1"/>
    <col min="9730" max="9730" width="112.42578125" style="82" hidden="1" customWidth="1"/>
    <col min="9731" max="9731" width="24.140625" style="82" hidden="1" customWidth="1"/>
    <col min="9732" max="9733" width="0" style="82" hidden="1" customWidth="1"/>
    <col min="9734" max="9984" width="0" style="82" hidden="1"/>
    <col min="9985" max="9985" width="10.140625" style="82" hidden="1" customWidth="1"/>
    <col min="9986" max="9986" width="112.42578125" style="82" hidden="1" customWidth="1"/>
    <col min="9987" max="9987" width="24.140625" style="82" hidden="1" customWidth="1"/>
    <col min="9988" max="9989" width="0" style="82" hidden="1" customWidth="1"/>
    <col min="9990" max="10240" width="0" style="82" hidden="1"/>
    <col min="10241" max="10241" width="10.140625" style="82" hidden="1" customWidth="1"/>
    <col min="10242" max="10242" width="112.42578125" style="82" hidden="1" customWidth="1"/>
    <col min="10243" max="10243" width="24.140625" style="82" hidden="1" customWidth="1"/>
    <col min="10244" max="10245" width="0" style="82" hidden="1" customWidth="1"/>
    <col min="10246" max="10496" width="0" style="82" hidden="1"/>
    <col min="10497" max="10497" width="10.140625" style="82" hidden="1" customWidth="1"/>
    <col min="10498" max="10498" width="112.42578125" style="82" hidden="1" customWidth="1"/>
    <col min="10499" max="10499" width="24.140625" style="82" hidden="1" customWidth="1"/>
    <col min="10500" max="10501" width="0" style="82" hidden="1" customWidth="1"/>
    <col min="10502" max="10752" width="0" style="82" hidden="1"/>
    <col min="10753" max="10753" width="10.140625" style="82" hidden="1" customWidth="1"/>
    <col min="10754" max="10754" width="112.42578125" style="82" hidden="1" customWidth="1"/>
    <col min="10755" max="10755" width="24.140625" style="82" hidden="1" customWidth="1"/>
    <col min="10756" max="10757" width="0" style="82" hidden="1" customWidth="1"/>
    <col min="10758" max="11008" width="0" style="82" hidden="1"/>
    <col min="11009" max="11009" width="10.140625" style="82" hidden="1" customWidth="1"/>
    <col min="11010" max="11010" width="112.42578125" style="82" hidden="1" customWidth="1"/>
    <col min="11011" max="11011" width="24.140625" style="82" hidden="1" customWidth="1"/>
    <col min="11012" max="11013" width="0" style="82" hidden="1" customWidth="1"/>
    <col min="11014" max="11264" width="0" style="82" hidden="1"/>
    <col min="11265" max="11265" width="10.140625" style="82" hidden="1" customWidth="1"/>
    <col min="11266" max="11266" width="112.42578125" style="82" hidden="1" customWidth="1"/>
    <col min="11267" max="11267" width="24.140625" style="82" hidden="1" customWidth="1"/>
    <col min="11268" max="11269" width="0" style="82" hidden="1" customWidth="1"/>
    <col min="11270" max="11520" width="0" style="82" hidden="1"/>
    <col min="11521" max="11521" width="10.140625" style="82" hidden="1" customWidth="1"/>
    <col min="11522" max="11522" width="112.42578125" style="82" hidden="1" customWidth="1"/>
    <col min="11523" max="11523" width="24.140625" style="82" hidden="1" customWidth="1"/>
    <col min="11524" max="11525" width="0" style="82" hidden="1" customWidth="1"/>
    <col min="11526" max="11776" width="0" style="82" hidden="1"/>
    <col min="11777" max="11777" width="10.140625" style="82" hidden="1" customWidth="1"/>
    <col min="11778" max="11778" width="112.42578125" style="82" hidden="1" customWidth="1"/>
    <col min="11779" max="11779" width="24.140625" style="82" hidden="1" customWidth="1"/>
    <col min="11780" max="11781" width="0" style="82" hidden="1" customWidth="1"/>
    <col min="11782" max="12032" width="0" style="82" hidden="1"/>
    <col min="12033" max="12033" width="10.140625" style="82" hidden="1" customWidth="1"/>
    <col min="12034" max="12034" width="112.42578125" style="82" hidden="1" customWidth="1"/>
    <col min="12035" max="12035" width="24.140625" style="82" hidden="1" customWidth="1"/>
    <col min="12036" max="12037" width="0" style="82" hidden="1" customWidth="1"/>
    <col min="12038" max="12288" width="0" style="82" hidden="1"/>
    <col min="12289" max="12289" width="10.140625" style="82" hidden="1" customWidth="1"/>
    <col min="12290" max="12290" width="112.42578125" style="82" hidden="1" customWidth="1"/>
    <col min="12291" max="12291" width="24.140625" style="82" hidden="1" customWidth="1"/>
    <col min="12292" max="12293" width="0" style="82" hidden="1" customWidth="1"/>
    <col min="12294" max="12544" width="0" style="82" hidden="1"/>
    <col min="12545" max="12545" width="10.140625" style="82" hidden="1" customWidth="1"/>
    <col min="12546" max="12546" width="112.42578125" style="82" hidden="1" customWidth="1"/>
    <col min="12547" max="12547" width="24.140625" style="82" hidden="1" customWidth="1"/>
    <col min="12548" max="12549" width="0" style="82" hidden="1" customWidth="1"/>
    <col min="12550" max="12800" width="0" style="82" hidden="1"/>
    <col min="12801" max="12801" width="10.140625" style="82" hidden="1" customWidth="1"/>
    <col min="12802" max="12802" width="112.42578125" style="82" hidden="1" customWidth="1"/>
    <col min="12803" max="12803" width="24.140625" style="82" hidden="1" customWidth="1"/>
    <col min="12804" max="12805" width="0" style="82" hidden="1" customWidth="1"/>
    <col min="12806" max="13056" width="0" style="82" hidden="1"/>
    <col min="13057" max="13057" width="10.140625" style="82" hidden="1" customWidth="1"/>
    <col min="13058" max="13058" width="112.42578125" style="82" hidden="1" customWidth="1"/>
    <col min="13059" max="13059" width="24.140625" style="82" hidden="1" customWidth="1"/>
    <col min="13060" max="13061" width="0" style="82" hidden="1" customWidth="1"/>
    <col min="13062" max="13312" width="0" style="82" hidden="1"/>
    <col min="13313" max="13313" width="10.140625" style="82" hidden="1" customWidth="1"/>
    <col min="13314" max="13314" width="112.42578125" style="82" hidden="1" customWidth="1"/>
    <col min="13315" max="13315" width="24.140625" style="82" hidden="1" customWidth="1"/>
    <col min="13316" max="13317" width="0" style="82" hidden="1" customWidth="1"/>
    <col min="13318" max="13568" width="0" style="82" hidden="1"/>
    <col min="13569" max="13569" width="10.140625" style="82" hidden="1" customWidth="1"/>
    <col min="13570" max="13570" width="112.42578125" style="82" hidden="1" customWidth="1"/>
    <col min="13571" max="13571" width="24.140625" style="82" hidden="1" customWidth="1"/>
    <col min="13572" max="13573" width="0" style="82" hidden="1" customWidth="1"/>
    <col min="13574" max="13824" width="0" style="82" hidden="1"/>
    <col min="13825" max="13825" width="10.140625" style="82" hidden="1" customWidth="1"/>
    <col min="13826" max="13826" width="112.42578125" style="82" hidden="1" customWidth="1"/>
    <col min="13827" max="13827" width="24.140625" style="82" hidden="1" customWidth="1"/>
    <col min="13828" max="13829" width="0" style="82" hidden="1" customWidth="1"/>
    <col min="13830" max="14080" width="0" style="82" hidden="1"/>
    <col min="14081" max="14081" width="10.140625" style="82" hidden="1" customWidth="1"/>
    <col min="14082" max="14082" width="112.42578125" style="82" hidden="1" customWidth="1"/>
    <col min="14083" max="14083" width="24.140625" style="82" hidden="1" customWidth="1"/>
    <col min="14084" max="14085" width="0" style="82" hidden="1" customWidth="1"/>
    <col min="14086" max="14336" width="0" style="82" hidden="1"/>
    <col min="14337" max="14337" width="10.140625" style="82" hidden="1" customWidth="1"/>
    <col min="14338" max="14338" width="112.42578125" style="82" hidden="1" customWidth="1"/>
    <col min="14339" max="14339" width="24.140625" style="82" hidden="1" customWidth="1"/>
    <col min="14340" max="14341" width="0" style="82" hidden="1" customWidth="1"/>
    <col min="14342" max="14592" width="0" style="82" hidden="1"/>
    <col min="14593" max="14593" width="10.140625" style="82" hidden="1" customWidth="1"/>
    <col min="14594" max="14594" width="112.42578125" style="82" hidden="1" customWidth="1"/>
    <col min="14595" max="14595" width="24.140625" style="82" hidden="1" customWidth="1"/>
    <col min="14596" max="14597" width="0" style="82" hidden="1" customWidth="1"/>
    <col min="14598" max="14848" width="0" style="82" hidden="1"/>
    <col min="14849" max="14849" width="10.140625" style="82" hidden="1" customWidth="1"/>
    <col min="14850" max="14850" width="112.42578125" style="82" hidden="1" customWidth="1"/>
    <col min="14851" max="14851" width="24.140625" style="82" hidden="1" customWidth="1"/>
    <col min="14852" max="14853" width="0" style="82" hidden="1" customWidth="1"/>
    <col min="14854" max="15104" width="0" style="82" hidden="1"/>
    <col min="15105" max="15105" width="10.140625" style="82" hidden="1" customWidth="1"/>
    <col min="15106" max="15106" width="112.42578125" style="82" hidden="1" customWidth="1"/>
    <col min="15107" max="15107" width="24.140625" style="82" hidden="1" customWidth="1"/>
    <col min="15108" max="15109" width="0" style="82" hidden="1" customWidth="1"/>
    <col min="15110" max="15360" width="0" style="82" hidden="1"/>
    <col min="15361" max="15361" width="10.140625" style="82" hidden="1" customWidth="1"/>
    <col min="15362" max="15362" width="112.42578125" style="82" hidden="1" customWidth="1"/>
    <col min="15363" max="15363" width="24.140625" style="82" hidden="1" customWidth="1"/>
    <col min="15364" max="15365" width="0" style="82" hidden="1" customWidth="1"/>
    <col min="15366" max="15616" width="0" style="82" hidden="1"/>
    <col min="15617" max="15617" width="10.140625" style="82" hidden="1" customWidth="1"/>
    <col min="15618" max="15618" width="112.42578125" style="82" hidden="1" customWidth="1"/>
    <col min="15619" max="15619" width="24.140625" style="82" hidden="1" customWidth="1"/>
    <col min="15620" max="15621" width="0" style="82" hidden="1" customWidth="1"/>
    <col min="15622" max="15872" width="0" style="82" hidden="1"/>
    <col min="15873" max="15873" width="10.140625" style="82" hidden="1" customWidth="1"/>
    <col min="15874" max="15874" width="112.42578125" style="82" hidden="1" customWidth="1"/>
    <col min="15875" max="15875" width="24.140625" style="82" hidden="1" customWidth="1"/>
    <col min="15876" max="15877" width="0" style="82" hidden="1" customWidth="1"/>
    <col min="15878" max="16128" width="0" style="82" hidden="1"/>
    <col min="16129" max="16129" width="10.140625" style="82" hidden="1" customWidth="1"/>
    <col min="16130" max="16130" width="112.42578125" style="82" hidden="1" customWidth="1"/>
    <col min="16131" max="16131" width="24.140625" style="82" hidden="1" customWidth="1"/>
    <col min="16132" max="16133" width="0" style="82" hidden="1" customWidth="1"/>
    <col min="16134" max="16384" width="0" style="82" hidden="1"/>
  </cols>
  <sheetData>
    <row r="1" spans="1:5" s="77" customFormat="1" ht="33.75" customHeight="1">
      <c r="A1" s="76"/>
      <c r="B1" s="777" t="s">
        <v>667</v>
      </c>
      <c r="C1" s="777"/>
      <c r="D1" s="777"/>
      <c r="E1" s="777"/>
    </row>
    <row r="2" spans="1:5" s="77" customFormat="1" ht="29.25" customHeight="1">
      <c r="A2" s="76"/>
      <c r="B2" s="777" t="s">
        <v>790</v>
      </c>
      <c r="C2" s="777"/>
      <c r="D2" s="777"/>
      <c r="E2" s="777"/>
    </row>
    <row r="3" spans="1:5" s="77" customFormat="1" ht="27.75" customHeight="1">
      <c r="A3" s="76"/>
      <c r="B3" s="777" t="s">
        <v>884</v>
      </c>
      <c r="C3" s="777"/>
      <c r="D3" s="777"/>
      <c r="E3" s="777"/>
    </row>
    <row r="4" spans="1:5" s="79" customFormat="1" ht="41.25" customHeight="1">
      <c r="A4" s="78"/>
      <c r="B4" s="778" t="s">
        <v>608</v>
      </c>
      <c r="C4" s="778"/>
      <c r="D4" s="778"/>
      <c r="E4" s="778"/>
    </row>
    <row r="5" spans="1:5" s="79" customFormat="1" ht="6" customHeight="1">
      <c r="A5" s="80"/>
      <c r="B5" s="81"/>
      <c r="C5" s="81"/>
      <c r="D5" s="81"/>
      <c r="E5" s="81"/>
    </row>
    <row r="6" spans="1:5" ht="5.25" customHeight="1">
      <c r="B6" s="83"/>
      <c r="C6" s="82"/>
    </row>
    <row r="7" spans="1:5" ht="21.75" customHeight="1">
      <c r="A7" s="84"/>
      <c r="B7" s="85" t="s">
        <v>470</v>
      </c>
      <c r="C7" s="86"/>
      <c r="D7" s="86"/>
      <c r="E7" s="84"/>
    </row>
    <row r="8" spans="1:5" s="87" customFormat="1" ht="9.75" customHeight="1">
      <c r="B8" s="88"/>
      <c r="C8" s="89"/>
      <c r="D8" s="89"/>
    </row>
    <row r="9" spans="1:5" ht="21.75" customHeight="1">
      <c r="A9" s="90"/>
      <c r="B9" s="85" t="s">
        <v>471</v>
      </c>
      <c r="C9" s="91"/>
      <c r="D9" s="86"/>
      <c r="E9" s="84"/>
    </row>
    <row r="10" spans="1:5" ht="21.75" customHeight="1">
      <c r="B10" s="92" t="s">
        <v>472</v>
      </c>
      <c r="C10" s="93">
        <v>1</v>
      </c>
      <c r="D10" s="94"/>
    </row>
    <row r="11" spans="1:5" ht="21.75" customHeight="1">
      <c r="B11" s="92" t="s">
        <v>473</v>
      </c>
      <c r="C11" s="93">
        <v>2</v>
      </c>
      <c r="D11" s="94"/>
    </row>
    <row r="12" spans="1:5" ht="21.75" customHeight="1">
      <c r="B12" s="92" t="s">
        <v>474</v>
      </c>
      <c r="C12" s="95">
        <v>3</v>
      </c>
      <c r="D12" s="94"/>
    </row>
    <row r="13" spans="1:5" ht="21.75" customHeight="1">
      <c r="B13" s="92" t="s">
        <v>475</v>
      </c>
      <c r="C13" s="93">
        <v>4</v>
      </c>
      <c r="D13" s="94"/>
    </row>
    <row r="14" spans="1:5" ht="21.75" customHeight="1">
      <c r="B14" s="98" t="s">
        <v>476</v>
      </c>
      <c r="C14" s="93">
        <v>5</v>
      </c>
      <c r="D14" s="94"/>
    </row>
    <row r="15" spans="1:5" s="84" customFormat="1" ht="21.75" customHeight="1">
      <c r="A15" s="90"/>
      <c r="B15" s="85" t="s">
        <v>103</v>
      </c>
      <c r="C15" s="91"/>
      <c r="D15" s="96"/>
      <c r="E15" s="97"/>
    </row>
    <row r="16" spans="1:5" s="84" customFormat="1" ht="21.75" customHeight="1">
      <c r="A16" s="82"/>
      <c r="B16" s="98" t="s">
        <v>477</v>
      </c>
      <c r="C16" s="93">
        <v>6</v>
      </c>
      <c r="D16" s="96"/>
      <c r="E16" s="97"/>
    </row>
    <row r="17" spans="1:5" s="84" customFormat="1" ht="21.75" customHeight="1">
      <c r="A17" s="82"/>
      <c r="B17" s="441" t="s">
        <v>616</v>
      </c>
      <c r="C17" s="93"/>
      <c r="D17" s="96"/>
      <c r="E17" s="97"/>
    </row>
    <row r="18" spans="1:5" s="84" customFormat="1" ht="21.75" customHeight="1">
      <c r="A18" s="82"/>
      <c r="B18" s="98" t="s">
        <v>717</v>
      </c>
      <c r="C18" s="93">
        <v>7</v>
      </c>
      <c r="D18" s="96"/>
      <c r="E18" s="97"/>
    </row>
    <row r="19" spans="1:5" s="84" customFormat="1" ht="21.75" customHeight="1">
      <c r="A19" s="82"/>
      <c r="B19" s="98" t="s">
        <v>479</v>
      </c>
      <c r="C19" s="93">
        <v>8</v>
      </c>
      <c r="D19" s="96"/>
      <c r="E19" s="97"/>
    </row>
    <row r="20" spans="1:5" s="84" customFormat="1" ht="21.75" customHeight="1">
      <c r="A20" s="82"/>
      <c r="B20" s="98" t="s">
        <v>480</v>
      </c>
      <c r="C20" s="93">
        <v>9</v>
      </c>
      <c r="D20" s="96"/>
      <c r="E20" s="97"/>
    </row>
    <row r="21" spans="1:5" s="84" customFormat="1" ht="21.75" customHeight="1">
      <c r="A21" s="82"/>
      <c r="B21" s="98" t="s">
        <v>481</v>
      </c>
      <c r="C21" s="93">
        <v>10</v>
      </c>
      <c r="D21" s="96"/>
      <c r="E21" s="97"/>
    </row>
    <row r="22" spans="1:5" s="84" customFormat="1" ht="21.75" customHeight="1">
      <c r="A22" s="82"/>
      <c r="B22" s="98" t="s">
        <v>482</v>
      </c>
      <c r="C22" s="93">
        <v>11</v>
      </c>
      <c r="D22" s="96"/>
      <c r="E22" s="97"/>
    </row>
    <row r="23" spans="1:5" s="84" customFormat="1" ht="21.75" customHeight="1">
      <c r="A23" s="82"/>
      <c r="B23" s="672" t="s">
        <v>483</v>
      </c>
      <c r="C23" s="673" t="s">
        <v>484</v>
      </c>
      <c r="D23" s="96"/>
      <c r="E23" s="97"/>
    </row>
    <row r="24" spans="1:5" s="84" customFormat="1" ht="21.75" customHeight="1">
      <c r="A24" s="82"/>
      <c r="B24" s="672" t="s">
        <v>483</v>
      </c>
      <c r="C24" s="673" t="s">
        <v>485</v>
      </c>
      <c r="D24" s="96"/>
      <c r="E24" s="97"/>
    </row>
    <row r="25" spans="1:5" s="84" customFormat="1" ht="21.75" customHeight="1">
      <c r="A25" s="82"/>
      <c r="B25" s="672" t="s">
        <v>483</v>
      </c>
      <c r="C25" s="673" t="s">
        <v>486</v>
      </c>
      <c r="D25" s="96"/>
      <c r="E25" s="97"/>
    </row>
    <row r="26" spans="1:5" s="84" customFormat="1" ht="21.75" customHeight="1">
      <c r="A26" s="82"/>
      <c r="B26" s="672" t="s">
        <v>483</v>
      </c>
      <c r="C26" s="673" t="s">
        <v>487</v>
      </c>
      <c r="D26" s="96"/>
      <c r="E26" s="97"/>
    </row>
    <row r="27" spans="1:5" s="84" customFormat="1" ht="21.75" customHeight="1">
      <c r="A27" s="82"/>
      <c r="B27" s="672" t="s">
        <v>483</v>
      </c>
      <c r="C27" s="673" t="s">
        <v>488</v>
      </c>
      <c r="D27" s="96"/>
      <c r="E27" s="97"/>
    </row>
    <row r="28" spans="1:5" s="84" customFormat="1" ht="21.75" customHeight="1">
      <c r="A28" s="82"/>
      <c r="B28" s="672" t="s">
        <v>489</v>
      </c>
      <c r="C28" s="673" t="s">
        <v>490</v>
      </c>
      <c r="D28" s="96"/>
      <c r="E28" s="97"/>
    </row>
    <row r="29" spans="1:5" s="84" customFormat="1" ht="21.75" customHeight="1">
      <c r="A29" s="82"/>
      <c r="B29" s="672" t="s">
        <v>489</v>
      </c>
      <c r="C29" s="673" t="s">
        <v>491</v>
      </c>
      <c r="D29" s="96"/>
      <c r="E29" s="97"/>
    </row>
    <row r="30" spans="1:5" s="84" customFormat="1" ht="21.75" customHeight="1">
      <c r="A30" s="82"/>
      <c r="B30" s="672" t="s">
        <v>489</v>
      </c>
      <c r="C30" s="673" t="s">
        <v>492</v>
      </c>
      <c r="D30" s="96"/>
      <c r="E30" s="97"/>
    </row>
    <row r="31" spans="1:5" s="84" customFormat="1" ht="21.75" customHeight="1">
      <c r="A31" s="82"/>
      <c r="B31" s="672" t="s">
        <v>489</v>
      </c>
      <c r="C31" s="673" t="s">
        <v>493</v>
      </c>
      <c r="D31" s="96"/>
      <c r="E31" s="97"/>
    </row>
    <row r="32" spans="1:5" s="84" customFormat="1" ht="21.75" customHeight="1">
      <c r="A32" s="82"/>
      <c r="B32" s="672" t="s">
        <v>489</v>
      </c>
      <c r="C32" s="673" t="s">
        <v>494</v>
      </c>
      <c r="D32" s="96"/>
      <c r="E32" s="97"/>
    </row>
    <row r="33" spans="1:5" s="84" customFormat="1" ht="21.75" customHeight="1">
      <c r="A33" s="82"/>
      <c r="B33" s="672" t="s">
        <v>489</v>
      </c>
      <c r="C33" s="673" t="s">
        <v>495</v>
      </c>
      <c r="D33" s="96"/>
      <c r="E33" s="97"/>
    </row>
    <row r="34" spans="1:5" s="84" customFormat="1" ht="21.75" customHeight="1">
      <c r="A34" s="82"/>
      <c r="B34" s="672" t="s">
        <v>489</v>
      </c>
      <c r="C34" s="673" t="s">
        <v>496</v>
      </c>
      <c r="D34" s="96"/>
      <c r="E34" s="97"/>
    </row>
    <row r="35" spans="1:5" s="84" customFormat="1" ht="21.75" customHeight="1">
      <c r="A35" s="82"/>
      <c r="B35" s="672" t="s">
        <v>497</v>
      </c>
      <c r="C35" s="673" t="s">
        <v>498</v>
      </c>
      <c r="D35" s="96"/>
      <c r="E35" s="97"/>
    </row>
    <row r="36" spans="1:5" s="84" customFormat="1" ht="21.75" customHeight="1">
      <c r="A36" s="82"/>
      <c r="B36" s="672" t="s">
        <v>497</v>
      </c>
      <c r="C36" s="673" t="s">
        <v>499</v>
      </c>
      <c r="D36" s="96"/>
      <c r="E36" s="97"/>
    </row>
    <row r="37" spans="1:5" s="84" customFormat="1" ht="21.75" customHeight="1">
      <c r="A37" s="82"/>
      <c r="B37" s="672" t="s">
        <v>497</v>
      </c>
      <c r="C37" s="673" t="s">
        <v>500</v>
      </c>
      <c r="D37" s="96"/>
      <c r="E37" s="97"/>
    </row>
    <row r="38" spans="1:5" s="84" customFormat="1" ht="21.75" customHeight="1">
      <c r="A38" s="82"/>
      <c r="B38" s="672" t="s">
        <v>497</v>
      </c>
      <c r="C38" s="673" t="s">
        <v>501</v>
      </c>
      <c r="D38" s="96"/>
      <c r="E38" s="97"/>
    </row>
    <row r="39" spans="1:5" s="84" customFormat="1" ht="21.75" customHeight="1">
      <c r="A39" s="82"/>
      <c r="B39" s="672" t="s">
        <v>502</v>
      </c>
      <c r="C39" s="673" t="s">
        <v>503</v>
      </c>
      <c r="D39" s="96"/>
      <c r="E39" s="97"/>
    </row>
    <row r="40" spans="1:5" s="84" customFormat="1" ht="21.75" customHeight="1">
      <c r="A40" s="82"/>
      <c r="B40" s="672" t="s">
        <v>502</v>
      </c>
      <c r="C40" s="673" t="s">
        <v>504</v>
      </c>
      <c r="D40" s="96"/>
      <c r="E40" s="97"/>
    </row>
    <row r="41" spans="1:5" s="84" customFormat="1" ht="21.75" customHeight="1">
      <c r="A41" s="82"/>
      <c r="B41" s="672" t="s">
        <v>502</v>
      </c>
      <c r="C41" s="673" t="s">
        <v>505</v>
      </c>
      <c r="D41" s="96"/>
      <c r="E41" s="97"/>
    </row>
    <row r="42" spans="1:5" s="84" customFormat="1" ht="21.75" customHeight="1">
      <c r="A42" s="82"/>
      <c r="B42" s="672" t="s">
        <v>502</v>
      </c>
      <c r="C42" s="673" t="s">
        <v>506</v>
      </c>
      <c r="D42" s="96"/>
      <c r="E42" s="97"/>
    </row>
    <row r="43" spans="1:5" s="84" customFormat="1" ht="21.75" customHeight="1">
      <c r="A43" s="82"/>
      <c r="B43" s="672" t="s">
        <v>502</v>
      </c>
      <c r="C43" s="673" t="s">
        <v>507</v>
      </c>
      <c r="D43" s="96"/>
      <c r="E43" s="97"/>
    </row>
    <row r="44" spans="1:5" s="84" customFormat="1" ht="21.75" customHeight="1">
      <c r="A44" s="82"/>
      <c r="B44" s="672" t="s">
        <v>508</v>
      </c>
      <c r="C44" s="674">
        <v>16</v>
      </c>
      <c r="D44" s="96"/>
      <c r="E44" s="97"/>
    </row>
    <row r="45" spans="1:5" s="84" customFormat="1" ht="21.75" customHeight="1">
      <c r="A45" s="82"/>
      <c r="B45" s="672" t="s">
        <v>509</v>
      </c>
      <c r="C45" s="674">
        <v>17</v>
      </c>
      <c r="D45" s="96"/>
      <c r="E45" s="97"/>
    </row>
    <row r="46" spans="1:5" s="84" customFormat="1" ht="21.75" customHeight="1">
      <c r="A46" s="82"/>
      <c r="B46" s="98" t="s">
        <v>510</v>
      </c>
      <c r="C46" s="95" t="s">
        <v>511</v>
      </c>
      <c r="D46" s="96"/>
      <c r="E46" s="97"/>
    </row>
    <row r="47" spans="1:5" s="84" customFormat="1" ht="21.75" customHeight="1">
      <c r="A47" s="82"/>
      <c r="B47" s="98" t="s">
        <v>510</v>
      </c>
      <c r="C47" s="95" t="s">
        <v>512</v>
      </c>
      <c r="D47" s="96"/>
      <c r="E47" s="97"/>
    </row>
    <row r="48" spans="1:5" s="84" customFormat="1" ht="21.75" customHeight="1">
      <c r="A48" s="82"/>
      <c r="B48" s="98" t="s">
        <v>510</v>
      </c>
      <c r="C48" s="95" t="s">
        <v>513</v>
      </c>
      <c r="D48" s="96"/>
      <c r="E48" s="97"/>
    </row>
    <row r="49" spans="1:5" s="84" customFormat="1" ht="21.75" customHeight="1">
      <c r="A49" s="82"/>
      <c r="B49" s="98" t="s">
        <v>510</v>
      </c>
      <c r="C49" s="95" t="s">
        <v>514</v>
      </c>
      <c r="D49" s="96"/>
      <c r="E49" s="97"/>
    </row>
    <row r="50" spans="1:5" s="84" customFormat="1" ht="21.75" customHeight="1">
      <c r="A50" s="82"/>
      <c r="B50" s="98" t="s">
        <v>510</v>
      </c>
      <c r="C50" s="95" t="s">
        <v>515</v>
      </c>
      <c r="D50" s="96"/>
      <c r="E50" s="97"/>
    </row>
    <row r="51" spans="1:5" s="84" customFormat="1" ht="21.75" customHeight="1">
      <c r="A51" s="82"/>
      <c r="B51" s="98" t="s">
        <v>510</v>
      </c>
      <c r="C51" s="95" t="s">
        <v>516</v>
      </c>
      <c r="D51" s="96"/>
      <c r="E51" s="97"/>
    </row>
    <row r="52" spans="1:5" s="84" customFormat="1" ht="21.75" customHeight="1">
      <c r="A52" s="82"/>
      <c r="B52" s="98" t="s">
        <v>510</v>
      </c>
      <c r="C52" s="95" t="s">
        <v>517</v>
      </c>
      <c r="D52" s="96"/>
      <c r="E52" s="97"/>
    </row>
    <row r="53" spans="1:5" s="84" customFormat="1" ht="21.75" customHeight="1">
      <c r="A53" s="82"/>
      <c r="B53" s="98" t="s">
        <v>518</v>
      </c>
      <c r="C53" s="95" t="s">
        <v>519</v>
      </c>
      <c r="D53" s="96"/>
      <c r="E53" s="97"/>
    </row>
    <row r="54" spans="1:5" s="84" customFormat="1" ht="21.75" customHeight="1">
      <c r="A54" s="82"/>
      <c r="B54" s="98" t="s">
        <v>520</v>
      </c>
      <c r="C54" s="93">
        <v>20</v>
      </c>
      <c r="D54" s="96"/>
      <c r="E54" s="97"/>
    </row>
    <row r="55" spans="1:5" s="84" customFormat="1" ht="21.75" customHeight="1">
      <c r="A55" s="82"/>
      <c r="B55" s="98" t="s">
        <v>521</v>
      </c>
      <c r="C55" s="93">
        <v>21</v>
      </c>
      <c r="D55" s="96"/>
      <c r="E55" s="97"/>
    </row>
    <row r="56" spans="1:5" s="84" customFormat="1" ht="21.75" customHeight="1">
      <c r="A56" s="82"/>
      <c r="B56" s="98" t="s">
        <v>522</v>
      </c>
      <c r="C56" s="95" t="s">
        <v>523</v>
      </c>
      <c r="D56" s="96"/>
      <c r="E56" s="97"/>
    </row>
    <row r="57" spans="1:5" s="84" customFormat="1" ht="21.75" customHeight="1">
      <c r="A57" s="82"/>
      <c r="B57" s="98" t="s">
        <v>522</v>
      </c>
      <c r="C57" s="95" t="s">
        <v>524</v>
      </c>
      <c r="D57" s="96"/>
      <c r="E57" s="97"/>
    </row>
    <row r="58" spans="1:5" s="84" customFormat="1" ht="21.75" customHeight="1">
      <c r="A58" s="82"/>
      <c r="B58" s="98" t="s">
        <v>522</v>
      </c>
      <c r="C58" s="95" t="s">
        <v>525</v>
      </c>
      <c r="D58" s="96"/>
      <c r="E58" s="97"/>
    </row>
    <row r="59" spans="1:5" s="84" customFormat="1" ht="21.75" customHeight="1">
      <c r="A59" s="82"/>
      <c r="B59" s="98" t="s">
        <v>522</v>
      </c>
      <c r="C59" s="95" t="s">
        <v>526</v>
      </c>
      <c r="D59" s="96"/>
      <c r="E59" s="97"/>
    </row>
    <row r="60" spans="1:5" s="84" customFormat="1" ht="21.75" customHeight="1">
      <c r="A60" s="82"/>
      <c r="B60" s="98" t="s">
        <v>522</v>
      </c>
      <c r="C60" s="95" t="s">
        <v>527</v>
      </c>
      <c r="D60" s="96"/>
      <c r="E60" s="97"/>
    </row>
    <row r="61" spans="1:5" ht="21.75" customHeight="1">
      <c r="B61" s="98" t="s">
        <v>522</v>
      </c>
      <c r="C61" s="95" t="s">
        <v>528</v>
      </c>
      <c r="D61" s="94"/>
    </row>
    <row r="62" spans="1:5" ht="21.75" customHeight="1">
      <c r="B62" s="98" t="s">
        <v>522</v>
      </c>
      <c r="C62" s="95" t="s">
        <v>529</v>
      </c>
      <c r="D62" s="94"/>
    </row>
    <row r="63" spans="1:5" ht="21.75" customHeight="1">
      <c r="B63" s="441" t="s">
        <v>735</v>
      </c>
      <c r="C63" s="93"/>
      <c r="D63" s="94"/>
    </row>
    <row r="64" spans="1:5" ht="21.75" customHeight="1">
      <c r="B64" s="98" t="s">
        <v>478</v>
      </c>
      <c r="C64" s="93">
        <v>23</v>
      </c>
      <c r="D64" s="94"/>
    </row>
    <row r="65" spans="2:4" ht="21.75" customHeight="1">
      <c r="B65" s="98" t="s">
        <v>479</v>
      </c>
      <c r="C65" s="93">
        <v>24</v>
      </c>
      <c r="D65" s="94"/>
    </row>
    <row r="66" spans="2:4" ht="21.75" customHeight="1">
      <c r="B66" s="98" t="s">
        <v>480</v>
      </c>
      <c r="C66" s="93">
        <v>25</v>
      </c>
      <c r="D66" s="94"/>
    </row>
    <row r="67" spans="2:4" ht="21.75" customHeight="1">
      <c r="B67" s="98" t="s">
        <v>481</v>
      </c>
      <c r="C67" s="93">
        <v>26</v>
      </c>
      <c r="D67" s="94"/>
    </row>
    <row r="68" spans="2:4" ht="21.75" customHeight="1">
      <c r="B68" s="98" t="s">
        <v>482</v>
      </c>
      <c r="C68" s="93">
        <v>27</v>
      </c>
      <c r="D68" s="94"/>
    </row>
    <row r="69" spans="2:4" ht="21.75" customHeight="1">
      <c r="B69" s="98" t="s">
        <v>483</v>
      </c>
      <c r="C69" s="95" t="s">
        <v>643</v>
      </c>
      <c r="D69" s="94"/>
    </row>
    <row r="70" spans="2:4" ht="21.75" customHeight="1">
      <c r="B70" s="98" t="s">
        <v>489</v>
      </c>
      <c r="C70" s="95" t="s">
        <v>644</v>
      </c>
      <c r="D70" s="94"/>
    </row>
    <row r="71" spans="2:4" ht="21.75" customHeight="1">
      <c r="B71" s="98" t="s">
        <v>489</v>
      </c>
      <c r="C71" s="95" t="s">
        <v>645</v>
      </c>
      <c r="D71" s="94"/>
    </row>
    <row r="72" spans="2:4" ht="21.75" customHeight="1">
      <c r="B72" s="98" t="s">
        <v>497</v>
      </c>
      <c r="C72" s="95" t="s">
        <v>531</v>
      </c>
      <c r="D72" s="94"/>
    </row>
    <row r="73" spans="2:4" ht="21.75" customHeight="1">
      <c r="B73" s="98" t="s">
        <v>497</v>
      </c>
      <c r="C73" s="95" t="s">
        <v>532</v>
      </c>
      <c r="D73" s="94"/>
    </row>
    <row r="74" spans="2:4" ht="21.75" customHeight="1">
      <c r="B74" s="98" t="s">
        <v>497</v>
      </c>
      <c r="C74" s="95" t="s">
        <v>646</v>
      </c>
      <c r="D74" s="94"/>
    </row>
    <row r="75" spans="2:4" ht="21.75" customHeight="1">
      <c r="B75" s="98" t="s">
        <v>497</v>
      </c>
      <c r="C75" s="95" t="s">
        <v>647</v>
      </c>
      <c r="D75" s="94"/>
    </row>
    <row r="76" spans="2:4" ht="21.75" customHeight="1">
      <c r="B76" s="98" t="s">
        <v>502</v>
      </c>
      <c r="C76" s="95" t="s">
        <v>533</v>
      </c>
      <c r="D76" s="94"/>
    </row>
    <row r="77" spans="2:4" ht="21.75" customHeight="1">
      <c r="B77" s="98" t="s">
        <v>502</v>
      </c>
      <c r="C77" s="95" t="s">
        <v>534</v>
      </c>
      <c r="D77" s="94"/>
    </row>
    <row r="78" spans="2:4" ht="21.75" customHeight="1">
      <c r="B78" s="98" t="s">
        <v>502</v>
      </c>
      <c r="C78" s="95" t="s">
        <v>648</v>
      </c>
      <c r="D78" s="94"/>
    </row>
    <row r="79" spans="2:4" ht="21.75" customHeight="1">
      <c r="B79" s="98" t="s">
        <v>502</v>
      </c>
      <c r="C79" s="95" t="s">
        <v>649</v>
      </c>
      <c r="D79" s="94"/>
    </row>
    <row r="80" spans="2:4" ht="21.75" customHeight="1">
      <c r="B80" s="98" t="s">
        <v>502</v>
      </c>
      <c r="C80" s="95" t="s">
        <v>650</v>
      </c>
      <c r="D80" s="94"/>
    </row>
    <row r="81" spans="1:5" ht="21.75" customHeight="1">
      <c r="B81" s="98" t="s">
        <v>508</v>
      </c>
      <c r="C81" s="93">
        <v>32</v>
      </c>
      <c r="D81" s="94"/>
    </row>
    <row r="82" spans="1:5" ht="21.75" customHeight="1">
      <c r="B82" s="98" t="s">
        <v>509</v>
      </c>
      <c r="C82" s="93">
        <v>33</v>
      </c>
      <c r="D82" s="94"/>
    </row>
    <row r="83" spans="1:5" ht="21.75" customHeight="1">
      <c r="B83" s="98" t="s">
        <v>510</v>
      </c>
      <c r="C83" s="95" t="s">
        <v>535</v>
      </c>
      <c r="D83" s="94"/>
    </row>
    <row r="84" spans="1:5" ht="21.75" customHeight="1">
      <c r="B84" s="98" t="s">
        <v>510</v>
      </c>
      <c r="C84" s="95" t="s">
        <v>536</v>
      </c>
      <c r="D84" s="94"/>
    </row>
    <row r="85" spans="1:5" ht="21.75" customHeight="1">
      <c r="B85" s="98" t="s">
        <v>518</v>
      </c>
      <c r="C85" s="95">
        <v>35</v>
      </c>
      <c r="D85" s="94"/>
    </row>
    <row r="86" spans="1:5" ht="21.75" customHeight="1">
      <c r="B86" s="98" t="s">
        <v>520</v>
      </c>
      <c r="C86" s="93">
        <v>36</v>
      </c>
      <c r="D86" s="94"/>
    </row>
    <row r="87" spans="1:5" ht="21.75" customHeight="1">
      <c r="B87" s="98" t="s">
        <v>521</v>
      </c>
      <c r="C87" s="93">
        <v>37</v>
      </c>
      <c r="D87" s="94"/>
    </row>
    <row r="88" spans="1:5" ht="21.75" customHeight="1">
      <c r="B88" s="98" t="s">
        <v>522</v>
      </c>
      <c r="C88" s="95" t="s">
        <v>651</v>
      </c>
      <c r="D88" s="94"/>
    </row>
    <row r="89" spans="1:5" ht="21.75" customHeight="1">
      <c r="B89" s="98" t="s">
        <v>522</v>
      </c>
      <c r="C89" s="95" t="s">
        <v>652</v>
      </c>
      <c r="D89" s="94"/>
    </row>
    <row r="90" spans="1:5" s="84" customFormat="1" ht="21.75" customHeight="1">
      <c r="A90" s="85"/>
      <c r="B90" s="85" t="s">
        <v>530</v>
      </c>
      <c r="C90" s="91"/>
      <c r="D90" s="96"/>
      <c r="E90" s="97"/>
    </row>
    <row r="91" spans="1:5" ht="21" customHeight="1">
      <c r="B91" s="441" t="s">
        <v>868</v>
      </c>
      <c r="C91" s="99"/>
      <c r="D91" s="94"/>
    </row>
    <row r="92" spans="1:5" ht="21" customHeight="1">
      <c r="B92" s="98" t="s">
        <v>478</v>
      </c>
      <c r="C92" s="99">
        <v>39</v>
      </c>
      <c r="D92" s="94"/>
    </row>
    <row r="93" spans="1:5" ht="21" customHeight="1">
      <c r="B93" s="98" t="s">
        <v>736</v>
      </c>
      <c r="C93" s="99">
        <v>40</v>
      </c>
      <c r="D93" s="94"/>
    </row>
    <row r="94" spans="1:5" ht="21" customHeight="1">
      <c r="B94" s="98" t="s">
        <v>737</v>
      </c>
      <c r="C94" s="99">
        <v>41</v>
      </c>
      <c r="D94" s="94"/>
    </row>
    <row r="95" spans="1:5" ht="21" customHeight="1">
      <c r="B95" s="98" t="s">
        <v>738</v>
      </c>
      <c r="C95" s="99">
        <v>42</v>
      </c>
      <c r="D95" s="94"/>
    </row>
    <row r="96" spans="1:5" ht="21" customHeight="1">
      <c r="B96" s="98" t="s">
        <v>518</v>
      </c>
      <c r="C96" s="99">
        <v>43</v>
      </c>
      <c r="D96" s="94"/>
    </row>
    <row r="97" spans="2:4" ht="21" customHeight="1">
      <c r="B97" s="98" t="s">
        <v>520</v>
      </c>
      <c r="C97" s="99">
        <v>44</v>
      </c>
      <c r="D97" s="94"/>
    </row>
    <row r="98" spans="2:4" ht="21" customHeight="1">
      <c r="B98" s="98" t="s">
        <v>521</v>
      </c>
      <c r="C98" s="99">
        <v>45</v>
      </c>
      <c r="D98" s="94"/>
    </row>
    <row r="99" spans="2:4" ht="21" customHeight="1">
      <c r="B99" s="441" t="s">
        <v>552</v>
      </c>
      <c r="C99" s="99"/>
      <c r="D99" s="94"/>
    </row>
    <row r="100" spans="2:4" ht="21" customHeight="1">
      <c r="B100" s="98" t="s">
        <v>478</v>
      </c>
      <c r="C100" s="100" t="s">
        <v>653</v>
      </c>
      <c r="D100" s="94"/>
    </row>
    <row r="101" spans="2:4" ht="21" customHeight="1">
      <c r="B101" s="98" t="s">
        <v>739</v>
      </c>
      <c r="C101" s="100" t="s">
        <v>654</v>
      </c>
      <c r="D101" s="94"/>
    </row>
    <row r="102" spans="2:4" ht="21" customHeight="1">
      <c r="B102" s="98" t="s">
        <v>759</v>
      </c>
      <c r="C102" s="100" t="s">
        <v>655</v>
      </c>
      <c r="D102" s="94"/>
    </row>
    <row r="103" spans="2:4" ht="21" customHeight="1">
      <c r="B103" s="98" t="s">
        <v>759</v>
      </c>
      <c r="C103" s="100" t="s">
        <v>656</v>
      </c>
    </row>
    <row r="104" spans="2:4" ht="21" customHeight="1">
      <c r="B104" s="98" t="s">
        <v>760</v>
      </c>
      <c r="C104" s="100" t="s">
        <v>657</v>
      </c>
    </row>
    <row r="105" spans="2:4" ht="21" customHeight="1">
      <c r="B105" s="98" t="s">
        <v>760</v>
      </c>
      <c r="C105" s="100" t="s">
        <v>658</v>
      </c>
    </row>
    <row r="106" spans="2:4" ht="21" customHeight="1">
      <c r="B106" s="98" t="s">
        <v>740</v>
      </c>
      <c r="C106" s="100" t="s">
        <v>659</v>
      </c>
    </row>
    <row r="107" spans="2:4" ht="21" customHeight="1">
      <c r="B107" s="98" t="s">
        <v>740</v>
      </c>
      <c r="C107" s="100" t="s">
        <v>660</v>
      </c>
    </row>
    <row r="108" spans="2:4" ht="21" customHeight="1">
      <c r="B108" s="98" t="s">
        <v>741</v>
      </c>
      <c r="C108" s="100" t="s">
        <v>661</v>
      </c>
    </row>
    <row r="109" spans="2:4" ht="21" customHeight="1">
      <c r="B109" s="98" t="s">
        <v>741</v>
      </c>
      <c r="C109" s="100" t="s">
        <v>662</v>
      </c>
    </row>
    <row r="110" spans="2:4" ht="21" customHeight="1">
      <c r="B110" s="98" t="s">
        <v>742</v>
      </c>
      <c r="C110" s="100" t="s">
        <v>663</v>
      </c>
    </row>
    <row r="111" spans="2:4" ht="21" customHeight="1">
      <c r="B111" s="98" t="s">
        <v>742</v>
      </c>
      <c r="C111" s="100" t="s">
        <v>665</v>
      </c>
    </row>
    <row r="112" spans="2:4" ht="21" customHeight="1">
      <c r="B112" s="98" t="s">
        <v>761</v>
      </c>
      <c r="C112" s="100" t="s">
        <v>666</v>
      </c>
    </row>
    <row r="113" spans="1:3" ht="21" customHeight="1">
      <c r="B113" s="98" t="s">
        <v>761</v>
      </c>
      <c r="C113" s="100" t="s">
        <v>664</v>
      </c>
    </row>
    <row r="114" spans="1:3" ht="21" customHeight="1">
      <c r="B114" s="98"/>
      <c r="C114" s="99"/>
    </row>
    <row r="115" spans="1:3" ht="21" customHeight="1">
      <c r="A115" s="84"/>
      <c r="B115" s="85" t="s">
        <v>537</v>
      </c>
      <c r="C115" s="86"/>
    </row>
    <row r="116" spans="1:3" ht="21" customHeight="1">
      <c r="A116" s="87"/>
      <c r="B116" s="98" t="s">
        <v>743</v>
      </c>
      <c r="C116" s="99">
        <v>53</v>
      </c>
    </row>
    <row r="117" spans="1:3" ht="21" customHeight="1">
      <c r="B117" s="98" t="s">
        <v>744</v>
      </c>
      <c r="C117" s="99">
        <v>54</v>
      </c>
    </row>
    <row r="118" spans="1:3" ht="21" customHeight="1">
      <c r="B118" s="98" t="s">
        <v>745</v>
      </c>
      <c r="C118" s="101">
        <v>55</v>
      </c>
    </row>
    <row r="119" spans="1:3" ht="21" customHeight="1">
      <c r="B119" s="98" t="s">
        <v>746</v>
      </c>
      <c r="C119" s="101">
        <v>56</v>
      </c>
    </row>
    <row r="120" spans="1:3" ht="21" customHeight="1">
      <c r="B120" s="98" t="s">
        <v>869</v>
      </c>
      <c r="C120" s="101">
        <v>57</v>
      </c>
    </row>
    <row r="121" spans="1:3" ht="21" customHeight="1">
      <c r="B121" s="98" t="s">
        <v>747</v>
      </c>
      <c r="C121" s="101">
        <v>58</v>
      </c>
    </row>
    <row r="122" spans="1:3" ht="21" customHeight="1"/>
    <row r="123" spans="1:3" ht="21" customHeight="1">
      <c r="A123" s="84"/>
      <c r="B123" s="85" t="s">
        <v>452</v>
      </c>
      <c r="C123" s="86"/>
    </row>
    <row r="124" spans="1:3" ht="21" customHeight="1">
      <c r="A124" s="87"/>
      <c r="B124" s="98" t="s">
        <v>538</v>
      </c>
      <c r="C124" s="101">
        <v>59</v>
      </c>
    </row>
    <row r="125" spans="1:3" ht="21" customHeight="1">
      <c r="B125" s="98" t="s">
        <v>539</v>
      </c>
      <c r="C125" s="101">
        <v>59</v>
      </c>
    </row>
    <row r="126" spans="1:3" ht="21" customHeight="1">
      <c r="B126" s="98" t="s">
        <v>540</v>
      </c>
      <c r="C126" s="101">
        <v>59</v>
      </c>
    </row>
    <row r="127" spans="1:3" ht="21" customHeight="1">
      <c r="B127" s="98" t="s">
        <v>541</v>
      </c>
      <c r="C127" s="101">
        <v>60</v>
      </c>
    </row>
    <row r="128" spans="1:3" ht="21" customHeight="1">
      <c r="B128" s="98" t="s">
        <v>542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312" customWidth="1"/>
    <col min="14" max="14" width="18" customWidth="1"/>
    <col min="15" max="15" width="15.42578125" bestFit="1" customWidth="1"/>
  </cols>
  <sheetData>
    <row r="1" spans="1:13" s="1" customFormat="1" ht="2.25" customHeight="1">
      <c r="A1" s="780"/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435"/>
      <c r="M1" s="436"/>
    </row>
    <row r="2" spans="1:13" s="2" customFormat="1" ht="34.5" customHeight="1">
      <c r="A2" s="781" t="s">
        <v>707</v>
      </c>
      <c r="B2" s="781"/>
      <c r="C2" s="781"/>
      <c r="D2" s="781"/>
      <c r="E2" s="781"/>
      <c r="F2" s="781"/>
      <c r="G2" s="781"/>
      <c r="H2" s="781"/>
      <c r="I2" s="781"/>
      <c r="J2" s="781"/>
      <c r="K2" s="781"/>
      <c r="L2" s="435"/>
      <c r="M2" s="436"/>
    </row>
    <row r="3" spans="1:13" s="2" customFormat="1" ht="27.95" customHeight="1">
      <c r="A3" s="781" t="s">
        <v>753</v>
      </c>
      <c r="B3" s="781"/>
      <c r="C3" s="781"/>
      <c r="D3" s="781"/>
      <c r="E3" s="781"/>
      <c r="F3" s="781"/>
      <c r="G3" s="781"/>
      <c r="H3" s="781"/>
      <c r="I3" s="781"/>
      <c r="J3" s="781"/>
      <c r="K3" s="781"/>
      <c r="L3" s="435"/>
      <c r="M3" s="436"/>
    </row>
    <row r="4" spans="1:13" s="2" customFormat="1" ht="31.5" customHeight="1">
      <c r="A4" s="781" t="s">
        <v>884</v>
      </c>
      <c r="B4" s="781"/>
      <c r="C4" s="781"/>
      <c r="D4" s="781"/>
      <c r="E4" s="781"/>
      <c r="F4" s="781"/>
      <c r="G4" s="781"/>
      <c r="H4" s="781"/>
      <c r="I4" s="781"/>
      <c r="J4" s="781"/>
      <c r="K4" s="781"/>
      <c r="L4" s="435"/>
      <c r="M4" s="436"/>
    </row>
    <row r="5" spans="1:13" s="3" customFormat="1" ht="33.75" customHeight="1" thickBot="1">
      <c r="A5" s="782" t="s">
        <v>713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435"/>
      <c r="M5" s="437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12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12"/>
    </row>
    <row r="8" spans="1:13" ht="27" customHeight="1">
      <c r="A8" s="645" t="s">
        <v>13</v>
      </c>
      <c r="B8" s="646">
        <v>91854.088140000007</v>
      </c>
      <c r="C8" s="646">
        <v>4889642.15814</v>
      </c>
      <c r="D8" s="646">
        <v>3109217.0432399996</v>
      </c>
      <c r="E8" s="646">
        <v>185159.76866999999</v>
      </c>
      <c r="F8" s="646">
        <v>133771.03625</v>
      </c>
      <c r="G8" s="646">
        <v>312919.28558999998</v>
      </c>
      <c r="H8" s="646">
        <v>14982340.248190001</v>
      </c>
      <c r="I8" s="646">
        <v>91645.24755</v>
      </c>
      <c r="J8" s="646">
        <v>4529.7866900000008</v>
      </c>
      <c r="K8" s="646">
        <v>23801078.662459999</v>
      </c>
      <c r="L8" s="647">
        <v>0.1881164480177647</v>
      </c>
      <c r="M8" s="317"/>
    </row>
    <row r="9" spans="1:13" ht="27" customHeight="1">
      <c r="A9" s="645" t="s">
        <v>14</v>
      </c>
      <c r="B9" s="646">
        <v>0</v>
      </c>
      <c r="C9" s="646">
        <v>37460.040289999997</v>
      </c>
      <c r="D9" s="646">
        <v>19875.958879999998</v>
      </c>
      <c r="E9" s="646">
        <v>1211.7831799999999</v>
      </c>
      <c r="F9" s="646">
        <v>2.5999999999999999E-2</v>
      </c>
      <c r="G9" s="646">
        <v>1322.8375000000001</v>
      </c>
      <c r="H9" s="646">
        <v>64437.002359999999</v>
      </c>
      <c r="I9" s="646">
        <v>1270</v>
      </c>
      <c r="J9" s="646">
        <v>5094.4954500000003</v>
      </c>
      <c r="K9" s="646">
        <v>130672.14365999999</v>
      </c>
      <c r="L9" s="647">
        <v>1.0327926674582738E-3</v>
      </c>
      <c r="M9" s="317"/>
    </row>
    <row r="10" spans="1:13" ht="27" customHeight="1">
      <c r="A10" s="645" t="s">
        <v>15</v>
      </c>
      <c r="B10" s="646">
        <v>0</v>
      </c>
      <c r="C10" s="646">
        <v>0</v>
      </c>
      <c r="D10" s="646">
        <v>20983.52</v>
      </c>
      <c r="E10" s="646">
        <v>0</v>
      </c>
      <c r="F10" s="646">
        <v>0</v>
      </c>
      <c r="G10" s="646">
        <v>0</v>
      </c>
      <c r="H10" s="646">
        <v>0</v>
      </c>
      <c r="I10" s="646">
        <v>0</v>
      </c>
      <c r="J10" s="646">
        <v>0</v>
      </c>
      <c r="K10" s="646">
        <v>20983.52</v>
      </c>
      <c r="L10" s="647">
        <v>1.6584732588341194E-4</v>
      </c>
      <c r="M10" s="317"/>
    </row>
    <row r="11" spans="1:13" ht="27" customHeight="1">
      <c r="A11" s="645" t="s">
        <v>16</v>
      </c>
      <c r="B11" s="646">
        <v>0</v>
      </c>
      <c r="C11" s="646">
        <v>220465.49447999999</v>
      </c>
      <c r="D11" s="646">
        <v>127505.57740000001</v>
      </c>
      <c r="E11" s="646">
        <v>0</v>
      </c>
      <c r="F11" s="646">
        <v>0</v>
      </c>
      <c r="G11" s="646">
        <v>0</v>
      </c>
      <c r="H11" s="646">
        <v>992607.59805999999</v>
      </c>
      <c r="I11" s="646">
        <v>0</v>
      </c>
      <c r="J11" s="646">
        <v>5037.9844299999995</v>
      </c>
      <c r="K11" s="646">
        <v>1345616.6543699999</v>
      </c>
      <c r="L11" s="647">
        <v>1.063534258272434E-2</v>
      </c>
      <c r="M11" s="317"/>
    </row>
    <row r="12" spans="1:13" ht="27" customHeight="1">
      <c r="A12" s="645" t="s">
        <v>17</v>
      </c>
      <c r="B12" s="646">
        <v>1031337.6397000001</v>
      </c>
      <c r="C12" s="646">
        <v>4441807.2609200003</v>
      </c>
      <c r="D12" s="646">
        <v>2723297.4558999999</v>
      </c>
      <c r="E12" s="646">
        <v>413203.23337000003</v>
      </c>
      <c r="F12" s="646">
        <v>520877.70017000003</v>
      </c>
      <c r="G12" s="646">
        <v>676000.40839</v>
      </c>
      <c r="H12" s="646">
        <v>4998478.1936499998</v>
      </c>
      <c r="I12" s="646">
        <v>399633.2733</v>
      </c>
      <c r="J12" s="646">
        <v>221670.92530999999</v>
      </c>
      <c r="K12" s="646">
        <v>15426306.090710001</v>
      </c>
      <c r="L12" s="647">
        <v>0.12192480639107471</v>
      </c>
      <c r="M12" s="317"/>
    </row>
    <row r="13" spans="1:13" ht="27" customHeight="1">
      <c r="A13" s="645" t="s">
        <v>18</v>
      </c>
      <c r="B13" s="646">
        <v>111157.69257</v>
      </c>
      <c r="C13" s="646">
        <v>780010.4988099999</v>
      </c>
      <c r="D13" s="646">
        <v>556625.97236999997</v>
      </c>
      <c r="E13" s="646">
        <v>39819.317719999999</v>
      </c>
      <c r="F13" s="646">
        <v>55554.584419999999</v>
      </c>
      <c r="G13" s="646">
        <v>75940.499200000006</v>
      </c>
      <c r="H13" s="646">
        <v>430431.52664999996</v>
      </c>
      <c r="I13" s="646">
        <v>26784.140299999999</v>
      </c>
      <c r="J13" s="646">
        <v>9149.6657699999996</v>
      </c>
      <c r="K13" s="646">
        <v>2085473.8978099998</v>
      </c>
      <c r="L13" s="647">
        <v>1.6482948006409048E-2</v>
      </c>
      <c r="M13" s="317"/>
    </row>
    <row r="14" spans="1:13" ht="27" customHeight="1">
      <c r="A14" s="645" t="s">
        <v>18</v>
      </c>
      <c r="B14" s="646">
        <v>5922.9679500000002</v>
      </c>
      <c r="C14" s="646">
        <v>53543.115479999993</v>
      </c>
      <c r="D14" s="646">
        <v>7849.6715899999999</v>
      </c>
      <c r="E14" s="646">
        <v>1521.31584</v>
      </c>
      <c r="F14" s="646">
        <v>61.400760000000005</v>
      </c>
      <c r="G14" s="646">
        <v>952.25485000000003</v>
      </c>
      <c r="H14" s="646">
        <v>3368.2776800000001</v>
      </c>
      <c r="I14" s="646">
        <v>638.21407999999997</v>
      </c>
      <c r="J14" s="646">
        <v>0</v>
      </c>
      <c r="K14" s="646">
        <v>73857.218229999999</v>
      </c>
      <c r="L14" s="647">
        <v>5.8374486933713133E-4</v>
      </c>
      <c r="M14" s="317"/>
    </row>
    <row r="15" spans="1:13" ht="27" customHeight="1">
      <c r="A15" s="648" t="s">
        <v>19</v>
      </c>
      <c r="B15" s="646">
        <v>794811.73462999996</v>
      </c>
      <c r="C15" s="646">
        <v>2599654.0362900002</v>
      </c>
      <c r="D15" s="646">
        <v>2337298.8041099999</v>
      </c>
      <c r="E15" s="646">
        <v>326854.96120999998</v>
      </c>
      <c r="F15" s="646">
        <v>403518.53781999997</v>
      </c>
      <c r="G15" s="646">
        <v>536269.47977999994</v>
      </c>
      <c r="H15" s="646">
        <v>4912148.1942600003</v>
      </c>
      <c r="I15" s="646">
        <v>478862.06544999999</v>
      </c>
      <c r="J15" s="646">
        <v>189928.51547000001</v>
      </c>
      <c r="K15" s="646">
        <v>12579346.329020001</v>
      </c>
      <c r="L15" s="647">
        <v>9.9423306958474164E-2</v>
      </c>
      <c r="M15" s="317"/>
    </row>
    <row r="16" spans="1:13" ht="27" customHeight="1">
      <c r="A16" s="648" t="s">
        <v>20</v>
      </c>
      <c r="B16" s="646">
        <v>6445.7280899999996</v>
      </c>
      <c r="C16" s="646">
        <v>43642.027679999999</v>
      </c>
      <c r="D16" s="646">
        <v>12113.60247</v>
      </c>
      <c r="E16" s="646">
        <v>916.19124999999997</v>
      </c>
      <c r="F16" s="646">
        <v>3899.0054100000002</v>
      </c>
      <c r="G16" s="646">
        <v>3193.1676000000002</v>
      </c>
      <c r="H16" s="646">
        <v>11547.889509999999</v>
      </c>
      <c r="I16" s="646">
        <v>1712.7496599999999</v>
      </c>
      <c r="J16" s="646">
        <v>330.24501000000004</v>
      </c>
      <c r="K16" s="646">
        <v>83800.606679999997</v>
      </c>
      <c r="L16" s="647">
        <v>6.6233437122492254E-4</v>
      </c>
      <c r="M16" s="317"/>
    </row>
    <row r="17" spans="1:13" ht="27" customHeight="1">
      <c r="A17" s="645" t="s">
        <v>21</v>
      </c>
      <c r="B17" s="646">
        <v>522956.35702</v>
      </c>
      <c r="C17" s="646">
        <v>4325568.7948999992</v>
      </c>
      <c r="D17" s="646">
        <v>2313841.7461899999</v>
      </c>
      <c r="E17" s="646">
        <v>284116.96527999995</v>
      </c>
      <c r="F17" s="646">
        <v>379400.67174999998</v>
      </c>
      <c r="G17" s="646">
        <v>478862.67851</v>
      </c>
      <c r="H17" s="646">
        <v>2554539.3854099996</v>
      </c>
      <c r="I17" s="646">
        <v>205624.95031000001</v>
      </c>
      <c r="J17" s="646">
        <v>73953.805909999995</v>
      </c>
      <c r="K17" s="646">
        <v>11138865.355279999</v>
      </c>
      <c r="L17" s="647">
        <v>8.8038185802409172E-2</v>
      </c>
      <c r="M17" s="317"/>
    </row>
    <row r="18" spans="1:13" ht="27" customHeight="1">
      <c r="A18" s="645" t="s">
        <v>22</v>
      </c>
      <c r="B18" s="646">
        <v>661412.51341999997</v>
      </c>
      <c r="C18" s="646">
        <v>4664622.0686899992</v>
      </c>
      <c r="D18" s="646">
        <v>2542010.7423</v>
      </c>
      <c r="E18" s="646">
        <v>340302.22625000001</v>
      </c>
      <c r="F18" s="646">
        <v>474865.66864999995</v>
      </c>
      <c r="G18" s="646">
        <v>650948.14409000007</v>
      </c>
      <c r="H18" s="646">
        <v>2430742.9372299998</v>
      </c>
      <c r="I18" s="646">
        <v>272349.23911000002</v>
      </c>
      <c r="J18" s="646">
        <v>227867.51652</v>
      </c>
      <c r="K18" s="646">
        <v>12265121.056259999</v>
      </c>
      <c r="L18" s="647">
        <v>9.6939766484224268E-2</v>
      </c>
      <c r="M18" s="317"/>
    </row>
    <row r="19" spans="1:13" ht="27" customHeight="1">
      <c r="A19" s="645" t="s">
        <v>23</v>
      </c>
      <c r="B19" s="646">
        <v>464084.67460999999</v>
      </c>
      <c r="C19" s="646">
        <v>3398994.4314000001</v>
      </c>
      <c r="D19" s="646">
        <v>2057789.6101300002</v>
      </c>
      <c r="E19" s="646">
        <v>177695.01353</v>
      </c>
      <c r="F19" s="646">
        <v>236337.73200999998</v>
      </c>
      <c r="G19" s="646">
        <v>407641.13344000001</v>
      </c>
      <c r="H19" s="646">
        <v>2938470.08152</v>
      </c>
      <c r="I19" s="646">
        <v>334556.65849</v>
      </c>
      <c r="J19" s="646">
        <v>108997.48916</v>
      </c>
      <c r="K19" s="646">
        <v>10124566.82429</v>
      </c>
      <c r="L19" s="647">
        <v>8.0021480358700769E-2</v>
      </c>
      <c r="M19" s="317"/>
    </row>
    <row r="20" spans="1:13" ht="27" customHeight="1">
      <c r="A20" s="645" t="s">
        <v>24</v>
      </c>
      <c r="B20" s="646">
        <v>0</v>
      </c>
      <c r="C20" s="646">
        <v>0</v>
      </c>
      <c r="D20" s="646">
        <v>0</v>
      </c>
      <c r="E20" s="646">
        <v>0</v>
      </c>
      <c r="F20" s="646">
        <v>0</v>
      </c>
      <c r="G20" s="646">
        <v>0</v>
      </c>
      <c r="H20" s="646">
        <v>0</v>
      </c>
      <c r="I20" s="646">
        <v>0</v>
      </c>
      <c r="J20" s="646">
        <v>0</v>
      </c>
      <c r="K20" s="646">
        <v>0</v>
      </c>
      <c r="L20" s="647">
        <v>0</v>
      </c>
      <c r="M20" s="317"/>
    </row>
    <row r="21" spans="1:13" ht="27" customHeight="1">
      <c r="A21" s="645" t="s">
        <v>25</v>
      </c>
      <c r="B21" s="646">
        <v>0</v>
      </c>
      <c r="C21" s="646">
        <v>0</v>
      </c>
      <c r="D21" s="646">
        <v>0</v>
      </c>
      <c r="E21" s="646">
        <v>0</v>
      </c>
      <c r="F21" s="646">
        <v>0</v>
      </c>
      <c r="G21" s="646">
        <v>0</v>
      </c>
      <c r="H21" s="646">
        <v>0</v>
      </c>
      <c r="I21" s="646">
        <v>0</v>
      </c>
      <c r="J21" s="646">
        <v>0</v>
      </c>
      <c r="K21" s="646">
        <v>0</v>
      </c>
      <c r="L21" s="647">
        <v>0</v>
      </c>
      <c r="M21" s="317"/>
    </row>
    <row r="22" spans="1:13" ht="27" customHeight="1">
      <c r="A22" s="645" t="s">
        <v>26</v>
      </c>
      <c r="B22" s="646">
        <v>0</v>
      </c>
      <c r="C22" s="646">
        <v>0</v>
      </c>
      <c r="D22" s="646">
        <v>0</v>
      </c>
      <c r="E22" s="646">
        <v>0</v>
      </c>
      <c r="F22" s="646">
        <v>0</v>
      </c>
      <c r="G22" s="646">
        <v>0</v>
      </c>
      <c r="H22" s="646">
        <v>0</v>
      </c>
      <c r="I22" s="646">
        <v>0</v>
      </c>
      <c r="J22" s="646">
        <v>0</v>
      </c>
      <c r="K22" s="646">
        <v>0</v>
      </c>
      <c r="L22" s="647">
        <v>0</v>
      </c>
      <c r="M22" s="317"/>
    </row>
    <row r="23" spans="1:13" ht="27" customHeight="1">
      <c r="A23" s="645" t="s">
        <v>27</v>
      </c>
      <c r="B23" s="646">
        <v>0</v>
      </c>
      <c r="C23" s="646">
        <v>0</v>
      </c>
      <c r="D23" s="646">
        <v>0</v>
      </c>
      <c r="E23" s="646">
        <v>0</v>
      </c>
      <c r="F23" s="646">
        <v>0</v>
      </c>
      <c r="G23" s="646">
        <v>0</v>
      </c>
      <c r="H23" s="646">
        <v>0</v>
      </c>
      <c r="I23" s="646">
        <v>0</v>
      </c>
      <c r="J23" s="646">
        <v>0</v>
      </c>
      <c r="K23" s="646">
        <v>0</v>
      </c>
      <c r="L23" s="647">
        <v>0</v>
      </c>
      <c r="M23" s="317"/>
    </row>
    <row r="24" spans="1:13" ht="27" customHeight="1">
      <c r="A24" s="645" t="s">
        <v>28</v>
      </c>
      <c r="B24" s="646">
        <v>123995.0552</v>
      </c>
      <c r="C24" s="646">
        <v>1128308.7287399999</v>
      </c>
      <c r="D24" s="646">
        <v>947514.54278000002</v>
      </c>
      <c r="E24" s="646">
        <v>39895.690109999996</v>
      </c>
      <c r="F24" s="646">
        <v>75098.207040000008</v>
      </c>
      <c r="G24" s="646">
        <v>181506.07102999999</v>
      </c>
      <c r="H24" s="646">
        <v>728441.08262999996</v>
      </c>
      <c r="I24" s="646">
        <v>62186.027539999995</v>
      </c>
      <c r="J24" s="646">
        <v>7047.4951200000005</v>
      </c>
      <c r="K24" s="646">
        <v>3293992.9001900004</v>
      </c>
      <c r="L24" s="647">
        <v>2.6034712668582594E-2</v>
      </c>
      <c r="M24" s="317"/>
    </row>
    <row r="25" spans="1:13" ht="27" customHeight="1">
      <c r="A25" s="645" t="s">
        <v>29</v>
      </c>
      <c r="B25" s="646">
        <v>30837.525719999998</v>
      </c>
      <c r="C25" s="646">
        <v>379966.45658</v>
      </c>
      <c r="D25" s="646">
        <v>113378.64973</v>
      </c>
      <c r="E25" s="646">
        <v>10850.345130000002</v>
      </c>
      <c r="F25" s="646">
        <v>6972.9938200000006</v>
      </c>
      <c r="G25" s="646">
        <v>26139.08525</v>
      </c>
      <c r="H25" s="646">
        <v>495089.38498999999</v>
      </c>
      <c r="I25" s="646">
        <v>35594.030229999997</v>
      </c>
      <c r="J25" s="646">
        <v>3067.4689700000004</v>
      </c>
      <c r="K25" s="646">
        <v>1101895.9404199999</v>
      </c>
      <c r="L25" s="647">
        <v>8.7090485829090826E-3</v>
      </c>
      <c r="M25" s="317"/>
    </row>
    <row r="26" spans="1:13" ht="27" customHeight="1">
      <c r="A26" s="645" t="s">
        <v>30</v>
      </c>
      <c r="B26" s="646">
        <v>39033.13927</v>
      </c>
      <c r="C26" s="646">
        <v>81096.556530000002</v>
      </c>
      <c r="D26" s="646">
        <v>121819.69681000001</v>
      </c>
      <c r="E26" s="646">
        <v>7553.4127099999996</v>
      </c>
      <c r="F26" s="646">
        <v>11635.95919</v>
      </c>
      <c r="G26" s="646">
        <v>24039.262350000001</v>
      </c>
      <c r="H26" s="646">
        <v>71414.427920000002</v>
      </c>
      <c r="I26" s="646">
        <v>1120.91221</v>
      </c>
      <c r="J26" s="646">
        <v>188.61276999999998</v>
      </c>
      <c r="K26" s="646">
        <v>357901.97975999996</v>
      </c>
      <c r="L26" s="647">
        <v>2.8287478112144679E-3</v>
      </c>
      <c r="M26" s="317"/>
    </row>
    <row r="27" spans="1:13" ht="27" customHeight="1">
      <c r="A27" s="645" t="s">
        <v>31</v>
      </c>
      <c r="B27" s="646">
        <v>326292.40252</v>
      </c>
      <c r="C27" s="646">
        <v>2445875.2176799998</v>
      </c>
      <c r="D27" s="646">
        <v>1555365.7091300001</v>
      </c>
      <c r="E27" s="646">
        <v>265967.41396999999</v>
      </c>
      <c r="F27" s="646">
        <v>492504.39735000004</v>
      </c>
      <c r="G27" s="646">
        <v>600064.05154999997</v>
      </c>
      <c r="H27" s="646">
        <v>3506242.4155700002</v>
      </c>
      <c r="I27" s="646">
        <v>302381.14331999997</v>
      </c>
      <c r="J27" s="646">
        <v>100010.57646</v>
      </c>
      <c r="K27" s="646">
        <v>9594703.3275499996</v>
      </c>
      <c r="L27" s="647">
        <v>7.5833601298487652E-2</v>
      </c>
      <c r="M27" s="317"/>
    </row>
    <row r="28" spans="1:13" ht="27" customHeight="1">
      <c r="A28" s="645" t="s">
        <v>32</v>
      </c>
      <c r="B28" s="646">
        <v>104519.48612</v>
      </c>
      <c r="C28" s="646">
        <v>630340.51613</v>
      </c>
      <c r="D28" s="646">
        <v>339510.08254000003</v>
      </c>
      <c r="E28" s="646">
        <v>58916.858119999997</v>
      </c>
      <c r="F28" s="646">
        <v>82114.617440000002</v>
      </c>
      <c r="G28" s="646">
        <v>91678.889739999999</v>
      </c>
      <c r="H28" s="646">
        <v>482447.86251999997</v>
      </c>
      <c r="I28" s="646">
        <v>51049.895990000005</v>
      </c>
      <c r="J28" s="646">
        <v>36687.01599</v>
      </c>
      <c r="K28" s="646">
        <v>1877265.22459</v>
      </c>
      <c r="L28" s="647">
        <v>1.4837330317895863E-2</v>
      </c>
      <c r="M28" s="317"/>
    </row>
    <row r="29" spans="1:13" ht="27" customHeight="1">
      <c r="A29" s="649" t="s">
        <v>33</v>
      </c>
      <c r="B29" s="646">
        <v>44692.069929999998</v>
      </c>
      <c r="C29" s="646">
        <v>644343.99659</v>
      </c>
      <c r="D29" s="646">
        <v>396480.36202</v>
      </c>
      <c r="E29" s="646">
        <v>36301.088090000005</v>
      </c>
      <c r="F29" s="646">
        <v>70092.440860000002</v>
      </c>
      <c r="G29" s="646">
        <v>50303.351119999999</v>
      </c>
      <c r="H29" s="646">
        <v>571831.67053999996</v>
      </c>
      <c r="I29" s="646">
        <v>58901.191530000004</v>
      </c>
      <c r="J29" s="646">
        <v>6715.0639199999996</v>
      </c>
      <c r="K29" s="646">
        <v>1879661.2346000001</v>
      </c>
      <c r="L29" s="647">
        <v>1.4856267648379424E-2</v>
      </c>
      <c r="M29" s="317"/>
    </row>
    <row r="30" spans="1:13" ht="27" customHeight="1">
      <c r="A30" s="645" t="s">
        <v>34</v>
      </c>
      <c r="B30" s="646">
        <v>189147.76446999999</v>
      </c>
      <c r="C30" s="646">
        <v>3057754.58708</v>
      </c>
      <c r="D30" s="646">
        <v>1487301.1511199998</v>
      </c>
      <c r="E30" s="646">
        <v>179105.19140000001</v>
      </c>
      <c r="F30" s="646">
        <v>80718.275269999998</v>
      </c>
      <c r="G30" s="646">
        <v>315769.30462999997</v>
      </c>
      <c r="H30" s="646">
        <v>5002930.3798500001</v>
      </c>
      <c r="I30" s="646">
        <v>239302.66368</v>
      </c>
      <c r="J30" s="646">
        <v>59619.663420000004</v>
      </c>
      <c r="K30" s="646">
        <v>10611648.98092</v>
      </c>
      <c r="L30" s="647">
        <v>8.38712287880687E-2</v>
      </c>
      <c r="M30" s="317"/>
    </row>
    <row r="31" spans="1:13" ht="27" customHeight="1">
      <c r="A31" s="645" t="s">
        <v>35</v>
      </c>
      <c r="B31" s="646">
        <v>210673.93774000002</v>
      </c>
      <c r="C31" s="646">
        <v>1679303.2386700001</v>
      </c>
      <c r="D31" s="646">
        <v>1161917.1396900001</v>
      </c>
      <c r="E31" s="646">
        <v>178516.56034</v>
      </c>
      <c r="F31" s="646">
        <v>105393.28831999999</v>
      </c>
      <c r="G31" s="646">
        <v>242662.53026</v>
      </c>
      <c r="H31" s="646">
        <v>1768390.4835099999</v>
      </c>
      <c r="I31" s="646">
        <v>125055.08111</v>
      </c>
      <c r="J31" s="646">
        <v>138825.56427999999</v>
      </c>
      <c r="K31" s="646">
        <v>5610737.8239199994</v>
      </c>
      <c r="L31" s="647">
        <v>4.4345556147397845E-2</v>
      </c>
      <c r="M31" s="317"/>
    </row>
    <row r="32" spans="1:13" ht="27" customHeight="1">
      <c r="A32" s="645" t="s">
        <v>708</v>
      </c>
      <c r="B32" s="646">
        <v>2801.83</v>
      </c>
      <c r="C32" s="646">
        <v>4549.41111</v>
      </c>
      <c r="D32" s="646">
        <v>22006.125</v>
      </c>
      <c r="E32" s="646">
        <v>0</v>
      </c>
      <c r="F32" s="646">
        <v>34.037410000000001</v>
      </c>
      <c r="G32" s="646">
        <v>2825.6744600000002</v>
      </c>
      <c r="H32" s="646">
        <v>143960.59391</v>
      </c>
      <c r="I32" s="646">
        <v>8213.83331</v>
      </c>
      <c r="J32" s="646">
        <v>1823.4290100000001</v>
      </c>
      <c r="K32" s="646">
        <v>186214.93420999998</v>
      </c>
      <c r="L32" s="647">
        <v>1.4717859004725604E-3</v>
      </c>
      <c r="M32" s="317"/>
    </row>
    <row r="33" spans="1:14" ht="27" customHeight="1">
      <c r="A33" s="645" t="s">
        <v>709</v>
      </c>
      <c r="B33" s="646">
        <v>8477.1659600000003</v>
      </c>
      <c r="C33" s="646">
        <v>57223.028350000001</v>
      </c>
      <c r="D33" s="646">
        <v>66820.23285</v>
      </c>
      <c r="E33" s="646">
        <v>8507.8446600000007</v>
      </c>
      <c r="F33" s="646">
        <v>198.98361</v>
      </c>
      <c r="G33" s="646">
        <v>5488.1170199999997</v>
      </c>
      <c r="H33" s="646">
        <v>675555.27944000007</v>
      </c>
      <c r="I33" s="646">
        <v>52387.925090000004</v>
      </c>
      <c r="J33" s="646">
        <v>4160.1348900000003</v>
      </c>
      <c r="K33" s="646">
        <v>878818.71187000012</v>
      </c>
      <c r="L33" s="647">
        <v>6.9459143794722809E-3</v>
      </c>
      <c r="M33" s="317"/>
    </row>
    <row r="34" spans="1:14" ht="27" customHeight="1">
      <c r="A34" s="645" t="s">
        <v>710</v>
      </c>
      <c r="B34" s="646">
        <v>0</v>
      </c>
      <c r="C34" s="646">
        <v>0</v>
      </c>
      <c r="D34" s="646">
        <v>501.87045000000001</v>
      </c>
      <c r="E34" s="646">
        <v>0</v>
      </c>
      <c r="F34" s="646">
        <v>0</v>
      </c>
      <c r="G34" s="646">
        <v>0</v>
      </c>
      <c r="H34" s="646">
        <v>5932.51386</v>
      </c>
      <c r="I34" s="646">
        <v>0</v>
      </c>
      <c r="J34" s="646">
        <v>0</v>
      </c>
      <c r="K34" s="646">
        <v>6434.3843100000004</v>
      </c>
      <c r="L34" s="647">
        <v>5.0855406124410143E-5</v>
      </c>
      <c r="M34" s="317"/>
    </row>
    <row r="35" spans="1:14" ht="27" customHeight="1">
      <c r="A35" s="645" t="s">
        <v>711</v>
      </c>
      <c r="B35" s="646">
        <v>0</v>
      </c>
      <c r="C35" s="646">
        <v>382.77946000000003</v>
      </c>
      <c r="D35" s="646">
        <v>10435.631800000001</v>
      </c>
      <c r="E35" s="646">
        <v>0</v>
      </c>
      <c r="F35" s="646">
        <v>0</v>
      </c>
      <c r="G35" s="646">
        <v>3800</v>
      </c>
      <c r="H35" s="646">
        <v>191626.58888999998</v>
      </c>
      <c r="I35" s="646">
        <v>306.01188999999999</v>
      </c>
      <c r="J35" s="646">
        <v>0</v>
      </c>
      <c r="K35" s="646">
        <v>206551.01203999997</v>
      </c>
      <c r="L35" s="647">
        <v>1.6325160414147109E-3</v>
      </c>
      <c r="M35" s="317"/>
    </row>
    <row r="36" spans="1:14" ht="27" customHeight="1">
      <c r="A36" s="645" t="s">
        <v>712</v>
      </c>
      <c r="B36" s="646">
        <v>0</v>
      </c>
      <c r="C36" s="646">
        <v>136747.83116999999</v>
      </c>
      <c r="D36" s="646">
        <v>50379.537909999999</v>
      </c>
      <c r="E36" s="646">
        <v>0</v>
      </c>
      <c r="F36" s="646">
        <v>0</v>
      </c>
      <c r="G36" s="646">
        <v>2161.5934300000004</v>
      </c>
      <c r="H36" s="646">
        <v>1646129.8566700001</v>
      </c>
      <c r="I36" s="646">
        <v>4648.3083699999997</v>
      </c>
      <c r="J36" s="646">
        <v>1531.33971</v>
      </c>
      <c r="K36" s="646">
        <v>1841598.4672600001</v>
      </c>
      <c r="L36" s="647">
        <v>1.4555431173895569E-2</v>
      </c>
      <c r="M36" s="317"/>
    </row>
    <row r="37" spans="1:14" ht="27" customHeight="1">
      <c r="A37" s="650" t="s">
        <v>40</v>
      </c>
      <c r="B37" s="651">
        <v>4770453.7730599996</v>
      </c>
      <c r="C37" s="651">
        <v>35701302.275169991</v>
      </c>
      <c r="D37" s="651">
        <v>22101840.436410002</v>
      </c>
      <c r="E37" s="651">
        <v>2556415.18083</v>
      </c>
      <c r="F37" s="651">
        <v>3133049.5635499996</v>
      </c>
      <c r="G37" s="651">
        <v>4690487.8197900001</v>
      </c>
      <c r="H37" s="651">
        <v>49609103.874820001</v>
      </c>
      <c r="I37" s="651">
        <v>2754223.5625200002</v>
      </c>
      <c r="J37" s="651">
        <v>1206236.7942600003</v>
      </c>
      <c r="K37" s="651">
        <v>126523113.28040999</v>
      </c>
      <c r="L37" s="652">
        <v>1</v>
      </c>
      <c r="M37" s="317"/>
      <c r="N37" s="438"/>
    </row>
    <row r="38" spans="1:14" ht="25.5" customHeight="1">
      <c r="A38" s="653" t="s">
        <v>41</v>
      </c>
      <c r="B38" s="653">
        <v>3.7704207945684701E-2</v>
      </c>
      <c r="C38" s="653">
        <v>0.28217217668400313</v>
      </c>
      <c r="D38" s="653">
        <v>0.17468618866045646</v>
      </c>
      <c r="E38" s="653">
        <v>2.0205123906208988E-2</v>
      </c>
      <c r="F38" s="653">
        <v>2.4762665747927817E-2</v>
      </c>
      <c r="G38" s="653">
        <v>3.7072181502478443E-2</v>
      </c>
      <c r="H38" s="653">
        <v>0.39209518789561076</v>
      </c>
      <c r="I38" s="653">
        <v>2.1768540870598749E-2</v>
      </c>
      <c r="J38" s="653">
        <v>9.5337267870309831E-3</v>
      </c>
      <c r="K38" s="653">
        <v>1</v>
      </c>
      <c r="L38" s="654"/>
      <c r="M38" s="322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779"/>
      <c r="B40" s="779"/>
      <c r="C40" s="779"/>
      <c r="D40" s="779"/>
      <c r="E40" s="779"/>
      <c r="F40" s="779"/>
      <c r="G40" s="779"/>
      <c r="H40" s="779"/>
      <c r="I40" s="779"/>
      <c r="J40" s="779"/>
      <c r="K40" s="779"/>
      <c r="L40" s="779"/>
    </row>
    <row r="41" spans="1:14">
      <c r="A41" s="16"/>
      <c r="B41" s="17"/>
      <c r="C41" s="18"/>
      <c r="D41" s="18"/>
      <c r="E41" s="18"/>
      <c r="F41" s="18"/>
      <c r="G41" s="18"/>
      <c r="H41" s="17"/>
      <c r="I41" s="17"/>
      <c r="J41" s="17"/>
      <c r="K41" s="439"/>
      <c r="L41" s="17"/>
    </row>
    <row r="42" spans="1:14">
      <c r="A42" s="16"/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509" priority="6" stopIfTrue="1">
      <formula>OR(A40="BANCOS",A40="MUTUALES", A40="FONDOS", A40="COOPERATIVAS", A40="TOTAL")</formula>
    </cfRule>
  </conditionalFormatting>
  <conditionalFormatting sqref="L40">
    <cfRule type="expression" dxfId="508" priority="5" stopIfTrue="1">
      <formula>OR(A40="BANCOS",A40="MUTUALES", A40="FONDOS", A40="COOPERATIVAS", A40="TOTAL")</formula>
    </cfRule>
  </conditionalFormatting>
  <conditionalFormatting sqref="K40">
    <cfRule type="expression" dxfId="507" priority="7" stopIfTrue="1">
      <formula>OR(#REF!="BANCOS",#REF!="MUTUALES",#REF!= "FFP",#REF!= "COOPERATIVAS",#REF!= "TOTAL")</formula>
    </cfRule>
  </conditionalFormatting>
  <conditionalFormatting sqref="K40:L40">
    <cfRule type="expression" dxfId="506" priority="8" stopIfTrue="1">
      <formula>OR(#REF!="BANCOS",#REF!="MUTUALES",#REF!= "FONDOS",#REF!= "COOPERATIVAS",#REF!= "TOTAL")</formula>
    </cfRule>
  </conditionalFormatting>
  <conditionalFormatting sqref="K40">
    <cfRule type="expression" dxfId="505" priority="4" stopIfTrue="1">
      <formula>OR(A40="BANCOS",A40="MUTUALES", A40="FONDOS", A40="COOPERATIVAS", A40="TOTAL")</formula>
    </cfRule>
  </conditionalFormatting>
  <conditionalFormatting sqref="K40">
    <cfRule type="expression" dxfId="504" priority="3" stopIfTrue="1">
      <formula>OR(#REF!="BANCOS",#REF!="MUTUALES",#REF!= "FFP",#REF!= "COOPERATIVAS",#REF!= "TOTAL")</formula>
    </cfRule>
  </conditionalFormatting>
  <conditionalFormatting sqref="L40">
    <cfRule type="expression" dxfId="503" priority="2" stopIfTrue="1">
      <formula>OR(A40="BANCOS",A40="MUTUALES", A40="FONDOS", A40="COOPERATIVAS", A40="TOTAL")</formula>
    </cfRule>
  </conditionalFormatting>
  <conditionalFormatting sqref="K40:L40">
    <cfRule type="expression" dxfId="502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K180"/>
  <sheetViews>
    <sheetView showGridLines="0" zoomScale="70" zoomScaleNormal="70" workbookViewId="0">
      <selection activeCell="M23" sqref="M23"/>
    </sheetView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1" ht="5.25" customHeight="1">
      <c r="A1" s="455"/>
      <c r="B1" s="456"/>
      <c r="C1" s="456"/>
      <c r="D1" s="456"/>
      <c r="E1" s="456"/>
      <c r="F1" s="456"/>
      <c r="G1" s="456"/>
      <c r="H1" s="456"/>
      <c r="I1" s="456"/>
      <c r="J1" s="456"/>
      <c r="K1" s="457"/>
    </row>
    <row r="2" spans="1:11" s="22" customFormat="1" ht="33.75" customHeight="1">
      <c r="A2" s="787" t="s">
        <v>748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</row>
    <row r="3" spans="1:11" s="22" customFormat="1" ht="36.75" customHeight="1">
      <c r="A3" s="788" t="s">
        <v>587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</row>
    <row r="4" spans="1:11" s="22" customFormat="1" ht="36.75" customHeight="1">
      <c r="A4" s="788" t="s">
        <v>884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</row>
    <row r="5" spans="1:11" s="23" customFormat="1" ht="27" customHeight="1">
      <c r="A5" s="789" t="s">
        <v>713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</row>
    <row r="6" spans="1:11" s="24" customFormat="1" ht="35.25" customHeight="1">
      <c r="A6" s="784"/>
      <c r="B6" s="785" t="s">
        <v>700</v>
      </c>
      <c r="C6" s="786"/>
      <c r="D6" s="786"/>
      <c r="E6" s="785" t="s">
        <v>853</v>
      </c>
      <c r="F6" s="786"/>
      <c r="G6" s="786"/>
      <c r="H6" s="785" t="s">
        <v>885</v>
      </c>
      <c r="I6" s="786"/>
      <c r="J6" s="786"/>
      <c r="K6" s="467" t="s">
        <v>886</v>
      </c>
    </row>
    <row r="7" spans="1:11" s="24" customFormat="1" ht="15.75" customHeight="1">
      <c r="A7" s="784"/>
      <c r="B7" s="573" t="s">
        <v>42</v>
      </c>
      <c r="C7" s="573" t="s">
        <v>43</v>
      </c>
      <c r="D7" s="573" t="s">
        <v>44</v>
      </c>
      <c r="E7" s="573" t="s">
        <v>42</v>
      </c>
      <c r="F7" s="573" t="s">
        <v>43</v>
      </c>
      <c r="G7" s="573" t="s">
        <v>44</v>
      </c>
      <c r="H7" s="573" t="s">
        <v>42</v>
      </c>
      <c r="I7" s="573" t="s">
        <v>43</v>
      </c>
      <c r="J7" s="573" t="s">
        <v>44</v>
      </c>
      <c r="K7" s="468" t="s">
        <v>45</v>
      </c>
    </row>
    <row r="8" spans="1:11" s="24" customFormat="1" ht="15.75">
      <c r="A8" s="459" t="s">
        <v>633</v>
      </c>
      <c r="B8" s="458"/>
      <c r="C8" s="458"/>
      <c r="D8" s="460"/>
      <c r="E8" s="458"/>
      <c r="F8" s="458"/>
      <c r="G8" s="460"/>
      <c r="H8" s="460"/>
      <c r="I8" s="460"/>
      <c r="J8" s="460"/>
      <c r="K8" s="461" t="s">
        <v>94</v>
      </c>
    </row>
    <row r="9" spans="1:11" s="24" customFormat="1" ht="15">
      <c r="A9" s="470" t="s">
        <v>48</v>
      </c>
      <c r="B9" s="471">
        <v>2379800.2563299998</v>
      </c>
      <c r="C9" s="471">
        <v>17236.095289999997</v>
      </c>
      <c r="D9" s="471">
        <v>2397036.3516199999</v>
      </c>
      <c r="E9" s="576">
        <v>3365547.0557499998</v>
      </c>
      <c r="F9" s="576">
        <v>27841.50258</v>
      </c>
      <c r="G9" s="576">
        <v>3393388.5583299999</v>
      </c>
      <c r="H9" s="576">
        <v>3975466.0092299995</v>
      </c>
      <c r="I9" s="576">
        <v>32697.59676</v>
      </c>
      <c r="J9" s="576">
        <v>4008163.6059899996</v>
      </c>
      <c r="K9" s="577">
        <v>0.1811684801467448</v>
      </c>
    </row>
    <row r="10" spans="1:11" s="24" customFormat="1" ht="15">
      <c r="A10" s="472" t="s">
        <v>50</v>
      </c>
      <c r="B10" s="471">
        <v>56797.00937</v>
      </c>
      <c r="C10" s="471">
        <v>0</v>
      </c>
      <c r="D10" s="471">
        <v>56797.00937</v>
      </c>
      <c r="E10" s="576">
        <v>117041.56701000001</v>
      </c>
      <c r="F10" s="576">
        <v>0</v>
      </c>
      <c r="G10" s="576">
        <v>117041.56701000001</v>
      </c>
      <c r="H10" s="576">
        <v>163297.22037</v>
      </c>
      <c r="I10" s="576">
        <v>0</v>
      </c>
      <c r="J10" s="576">
        <v>163297.22037</v>
      </c>
      <c r="K10" s="577">
        <v>0.39520705798520206</v>
      </c>
    </row>
    <row r="11" spans="1:11" s="24" customFormat="1" ht="15">
      <c r="A11" s="473" t="s">
        <v>53</v>
      </c>
      <c r="B11" s="471">
        <v>1530704.3820100001</v>
      </c>
      <c r="C11" s="471">
        <v>11948.53816</v>
      </c>
      <c r="D11" s="471">
        <v>1542652.9201700001</v>
      </c>
      <c r="E11" s="576">
        <v>2371629.6016899999</v>
      </c>
      <c r="F11" s="576">
        <v>18080.647270000001</v>
      </c>
      <c r="G11" s="576">
        <v>2389710.24896</v>
      </c>
      <c r="H11" s="576">
        <v>2902892.5821999982</v>
      </c>
      <c r="I11" s="576">
        <v>18143.355199999998</v>
      </c>
      <c r="J11" s="576">
        <v>2921035.9373999983</v>
      </c>
      <c r="K11" s="577">
        <v>0.22233895873829512</v>
      </c>
    </row>
    <row r="12" spans="1:11" s="24" customFormat="1" ht="15">
      <c r="A12" s="473" t="s">
        <v>57</v>
      </c>
      <c r="B12" s="471">
        <v>372874.31727</v>
      </c>
      <c r="C12" s="471">
        <v>7202.2195399999991</v>
      </c>
      <c r="D12" s="471">
        <v>380076.53681000002</v>
      </c>
      <c r="E12" s="576">
        <v>648303.51849000005</v>
      </c>
      <c r="F12" s="576">
        <v>15034.830310000003</v>
      </c>
      <c r="G12" s="576">
        <v>663338.34880000004</v>
      </c>
      <c r="H12" s="576">
        <v>824978.90533000021</v>
      </c>
      <c r="I12" s="576">
        <v>17939.189240000003</v>
      </c>
      <c r="J12" s="576">
        <v>842918.09457000019</v>
      </c>
      <c r="K12" s="577">
        <v>0.27072118790488386</v>
      </c>
    </row>
    <row r="13" spans="1:11" s="24" customFormat="1" ht="15">
      <c r="A13" s="473" t="s">
        <v>610</v>
      </c>
      <c r="B13" s="471">
        <v>1614393.8717100001</v>
      </c>
      <c r="C13" s="471">
        <v>3243.1492699999999</v>
      </c>
      <c r="D13" s="471">
        <v>1617637.02098</v>
      </c>
      <c r="E13" s="576">
        <v>3753092.05437</v>
      </c>
      <c r="F13" s="576">
        <v>5411.7512100000004</v>
      </c>
      <c r="G13" s="576">
        <v>3758503.8055799999</v>
      </c>
      <c r="H13" s="576">
        <v>4218601.5508999983</v>
      </c>
      <c r="I13" s="576">
        <v>7093.5235199999997</v>
      </c>
      <c r="J13" s="576">
        <v>4225695.0744199986</v>
      </c>
      <c r="K13" s="577">
        <v>0.12430245996994627</v>
      </c>
    </row>
    <row r="14" spans="1:11" s="24" customFormat="1" ht="15">
      <c r="A14" s="473" t="s">
        <v>55</v>
      </c>
      <c r="B14" s="471">
        <v>1634891.33574</v>
      </c>
      <c r="C14" s="471">
        <v>24128.73345</v>
      </c>
      <c r="D14" s="471">
        <v>1659020.06919</v>
      </c>
      <c r="E14" s="576">
        <v>2193673.4674400003</v>
      </c>
      <c r="F14" s="576">
        <v>27221.26873</v>
      </c>
      <c r="G14" s="576">
        <v>2220894.7361700004</v>
      </c>
      <c r="H14" s="576">
        <v>2448347.0194599996</v>
      </c>
      <c r="I14" s="576">
        <v>42164.626380000002</v>
      </c>
      <c r="J14" s="576">
        <v>2490511.6458399994</v>
      </c>
      <c r="K14" s="577">
        <v>0.12140012999218563</v>
      </c>
    </row>
    <row r="15" spans="1:11" s="24" customFormat="1" ht="15">
      <c r="A15" s="473" t="s">
        <v>56</v>
      </c>
      <c r="B15" s="471">
        <v>2070299.4032999999</v>
      </c>
      <c r="C15" s="471">
        <v>27865.390420000003</v>
      </c>
      <c r="D15" s="471">
        <v>2098164.79372</v>
      </c>
      <c r="E15" s="576">
        <v>2893915.2932999991</v>
      </c>
      <c r="F15" s="576">
        <v>38455.485650000002</v>
      </c>
      <c r="G15" s="576">
        <v>2932370.7789499993</v>
      </c>
      <c r="H15" s="576">
        <v>3222949.5861400031</v>
      </c>
      <c r="I15" s="576">
        <v>57581.415120000107</v>
      </c>
      <c r="J15" s="576">
        <v>3280531.0012600031</v>
      </c>
      <c r="K15" s="577">
        <v>0.11872994534295223</v>
      </c>
    </row>
    <row r="16" spans="1:11" s="24" customFormat="1" ht="15">
      <c r="A16" s="473" t="s">
        <v>51</v>
      </c>
      <c r="B16" s="471">
        <v>3263327.2586500002</v>
      </c>
      <c r="C16" s="471">
        <v>64075.35471</v>
      </c>
      <c r="D16" s="471">
        <v>3327402.6133600003</v>
      </c>
      <c r="E16" s="576">
        <v>4723816.8049400002</v>
      </c>
      <c r="F16" s="576">
        <v>87571.316789999997</v>
      </c>
      <c r="G16" s="576">
        <v>4811388.1217299998</v>
      </c>
      <c r="H16" s="576">
        <v>5214035.015689997</v>
      </c>
      <c r="I16" s="576">
        <v>115632.08802000001</v>
      </c>
      <c r="J16" s="576">
        <v>5329667.1037099967</v>
      </c>
      <c r="K16" s="577">
        <v>0.10771922132809419</v>
      </c>
    </row>
    <row r="17" spans="1:11" s="24" customFormat="1" ht="15">
      <c r="A17" s="473" t="s">
        <v>47</v>
      </c>
      <c r="B17" s="471">
        <v>2677203.9953899998</v>
      </c>
      <c r="C17" s="471">
        <v>69940.329140000002</v>
      </c>
      <c r="D17" s="471">
        <v>2747144.3245299999</v>
      </c>
      <c r="E17" s="576">
        <v>3393508.9499599994</v>
      </c>
      <c r="F17" s="576">
        <v>90110.048250000022</v>
      </c>
      <c r="G17" s="576">
        <v>3483618.9982099994</v>
      </c>
      <c r="H17" s="576">
        <v>3747348.7523699962</v>
      </c>
      <c r="I17" s="576">
        <v>105038.93468999999</v>
      </c>
      <c r="J17" s="576">
        <v>3852387.6870599962</v>
      </c>
      <c r="K17" s="577">
        <v>0.10585792793054649</v>
      </c>
    </row>
    <row r="18" spans="1:11" s="24" customFormat="1" ht="15">
      <c r="A18" s="473" t="s">
        <v>49</v>
      </c>
      <c r="B18" s="471">
        <v>71673.432939999999</v>
      </c>
      <c r="C18" s="471">
        <v>0</v>
      </c>
      <c r="D18" s="471">
        <v>71673.432939999999</v>
      </c>
      <c r="E18" s="576">
        <v>81031.87827999999</v>
      </c>
      <c r="F18" s="576">
        <v>0</v>
      </c>
      <c r="G18" s="576">
        <v>81031.87827999999</v>
      </c>
      <c r="H18" s="576">
        <v>72027.004860000015</v>
      </c>
      <c r="I18" s="576">
        <v>0</v>
      </c>
      <c r="J18" s="576">
        <v>72027.004860000015</v>
      </c>
      <c r="K18" s="577">
        <v>-0.11112754154462845</v>
      </c>
    </row>
    <row r="19" spans="1:11" s="24" customFormat="1" ht="15">
      <c r="A19" s="474" t="s">
        <v>46</v>
      </c>
      <c r="B19" s="471">
        <v>2770395.8731499999</v>
      </c>
      <c r="C19" s="471">
        <v>45283.218079999999</v>
      </c>
      <c r="D19" s="471">
        <v>2815679.0912299999</v>
      </c>
      <c r="E19" s="576">
        <v>3908265.8608999997</v>
      </c>
      <c r="F19" s="576">
        <v>69495.983540000001</v>
      </c>
      <c r="G19" s="576">
        <v>3977761.8444399997</v>
      </c>
      <c r="H19" s="576">
        <v>4751626.5623700069</v>
      </c>
      <c r="I19" s="576">
        <v>60332.21991</v>
      </c>
      <c r="J19" s="576">
        <v>4811958.7822800074</v>
      </c>
      <c r="K19" s="577">
        <v>0.20971515401456831</v>
      </c>
    </row>
    <row r="20" spans="1:11" s="24" customFormat="1" ht="15">
      <c r="A20" s="473" t="s">
        <v>609</v>
      </c>
      <c r="B20" s="471">
        <v>1307279.2741500002</v>
      </c>
      <c r="C20" s="471">
        <v>16366.30373</v>
      </c>
      <c r="D20" s="471">
        <v>1323645.5778800002</v>
      </c>
      <c r="E20" s="576">
        <v>2089785.18946</v>
      </c>
      <c r="F20" s="576">
        <v>12549.24026</v>
      </c>
      <c r="G20" s="576">
        <v>2102334.4297199999</v>
      </c>
      <c r="H20" s="576">
        <v>2569799.3483599997</v>
      </c>
      <c r="I20" s="576">
        <v>19291.499819999997</v>
      </c>
      <c r="J20" s="576">
        <v>2589090.8481799997</v>
      </c>
      <c r="K20" s="577">
        <v>0.23153139271225687</v>
      </c>
    </row>
    <row r="21" spans="1:11" s="24" customFormat="1" ht="15">
      <c r="A21" s="476" t="s">
        <v>54</v>
      </c>
      <c r="B21" s="471">
        <v>1964939.85457</v>
      </c>
      <c r="C21" s="471">
        <v>18237.999980000001</v>
      </c>
      <c r="D21" s="471">
        <v>1983177.85455</v>
      </c>
      <c r="E21" s="576">
        <v>2903737.72199</v>
      </c>
      <c r="F21" s="576">
        <v>22808.079259999999</v>
      </c>
      <c r="G21" s="576">
        <v>2926545.80125</v>
      </c>
      <c r="H21" s="576">
        <v>3437799.0014300011</v>
      </c>
      <c r="I21" s="576">
        <v>21588.45693</v>
      </c>
      <c r="J21" s="576">
        <v>3459387.458360001</v>
      </c>
      <c r="K21" s="577">
        <v>0.18207186673190323</v>
      </c>
    </row>
    <row r="22" spans="1:11" s="24" customFormat="1" ht="15">
      <c r="A22" s="470" t="s">
        <v>52</v>
      </c>
      <c r="B22" s="471">
        <v>3050950.6864699996</v>
      </c>
      <c r="C22" s="471">
        <v>61621.608220000002</v>
      </c>
      <c r="D22" s="471">
        <v>3112572.2946899994</v>
      </c>
      <c r="E22" s="576">
        <v>4524214.4461000022</v>
      </c>
      <c r="F22" s="576">
        <v>67584.635519999996</v>
      </c>
      <c r="G22" s="576">
        <v>4591799.0816200022</v>
      </c>
      <c r="H22" s="576">
        <v>5688857.6167699993</v>
      </c>
      <c r="I22" s="576">
        <v>77880.406980000087</v>
      </c>
      <c r="J22" s="576">
        <v>5766738.0237499997</v>
      </c>
      <c r="K22" s="577">
        <v>0.2558776900394073</v>
      </c>
    </row>
    <row r="23" spans="1:11" s="24" customFormat="1" ht="15">
      <c r="A23" s="473" t="s">
        <v>58</v>
      </c>
      <c r="B23" s="471">
        <v>24765530.951049998</v>
      </c>
      <c r="C23" s="471">
        <v>367148.93999000004</v>
      </c>
      <c r="D23" s="471">
        <v>25132679.891040001</v>
      </c>
      <c r="E23" s="471">
        <v>36967563.409680001</v>
      </c>
      <c r="F23" s="471">
        <v>482164.78937000001</v>
      </c>
      <c r="G23" s="471">
        <v>37449728.199049994</v>
      </c>
      <c r="H23" s="471">
        <v>43238026.175479993</v>
      </c>
      <c r="I23" s="471">
        <v>575383.31257000018</v>
      </c>
      <c r="J23" s="576">
        <v>43813409.488049991</v>
      </c>
      <c r="K23" s="577">
        <v>0.16992596729077003</v>
      </c>
    </row>
    <row r="24" spans="1:11" s="24" customFormat="1" ht="15.75">
      <c r="A24" s="475" t="s">
        <v>634</v>
      </c>
      <c r="B24" s="458"/>
      <c r="C24" s="458"/>
      <c r="D24" s="458"/>
      <c r="E24" s="458"/>
      <c r="F24" s="458"/>
      <c r="G24" s="458"/>
      <c r="H24" s="458"/>
      <c r="I24" s="458"/>
      <c r="J24" s="458"/>
      <c r="K24" s="458"/>
    </row>
    <row r="25" spans="1:11" s="24" customFormat="1" ht="15">
      <c r="A25" s="469" t="s">
        <v>613</v>
      </c>
      <c r="B25" s="471">
        <v>152332.05325</v>
      </c>
      <c r="C25" s="471">
        <v>6046.40085</v>
      </c>
      <c r="D25" s="471">
        <v>158378.4541</v>
      </c>
      <c r="E25" s="471">
        <v>277940.99091000005</v>
      </c>
      <c r="F25" s="471">
        <v>9405.7966199999992</v>
      </c>
      <c r="G25" s="471">
        <v>287346.78753000003</v>
      </c>
      <c r="H25" s="576">
        <v>361958.11848000012</v>
      </c>
      <c r="I25" s="576">
        <v>10113.20134</v>
      </c>
      <c r="J25" s="576">
        <v>372071.31982000009</v>
      </c>
      <c r="K25" s="577">
        <v>0.29485115535232675</v>
      </c>
    </row>
    <row r="26" spans="1:11" s="24" customFormat="1" ht="15">
      <c r="A26" s="469" t="s">
        <v>614</v>
      </c>
      <c r="B26" s="471">
        <v>723827.19074999995</v>
      </c>
      <c r="C26" s="471">
        <v>8226.4822800000002</v>
      </c>
      <c r="D26" s="471">
        <v>732053.67302999995</v>
      </c>
      <c r="E26" s="471">
        <v>965544.72406000039</v>
      </c>
      <c r="F26" s="471">
        <v>15189.26173</v>
      </c>
      <c r="G26" s="471">
        <v>980733.98579000041</v>
      </c>
      <c r="H26" s="576">
        <v>1060921.1207100002</v>
      </c>
      <c r="I26" s="576">
        <v>29277.428510000005</v>
      </c>
      <c r="J26" s="576">
        <v>1090198.5492200002</v>
      </c>
      <c r="K26" s="577">
        <v>0.11161493841964076</v>
      </c>
    </row>
    <row r="27" spans="1:11" s="24" customFormat="1" ht="15">
      <c r="A27" s="469" t="s">
        <v>612</v>
      </c>
      <c r="B27" s="471">
        <v>1517000.3126600001</v>
      </c>
      <c r="C27" s="471">
        <v>15315.339679999999</v>
      </c>
      <c r="D27" s="471">
        <v>1532315.65234</v>
      </c>
      <c r="E27" s="471">
        <v>1869801.9617699999</v>
      </c>
      <c r="F27" s="471">
        <v>27169.382439999998</v>
      </c>
      <c r="G27" s="471">
        <v>1896971.34421</v>
      </c>
      <c r="H27" s="576">
        <v>1994129.886459999</v>
      </c>
      <c r="I27" s="576">
        <v>37417.108429999993</v>
      </c>
      <c r="J27" s="576">
        <v>2031546.994889999</v>
      </c>
      <c r="K27" s="577">
        <v>7.0942374058920565E-2</v>
      </c>
    </row>
    <row r="28" spans="1:11" s="24" customFormat="1" ht="15">
      <c r="A28" s="473" t="s">
        <v>58</v>
      </c>
      <c r="B28" s="462">
        <v>2393159.5566600002</v>
      </c>
      <c r="C28" s="462">
        <v>29588.222809999999</v>
      </c>
      <c r="D28" s="462">
        <v>2422747.77947</v>
      </c>
      <c r="E28" s="462">
        <v>3113287.6767400005</v>
      </c>
      <c r="F28" s="462">
        <v>51764.440789999993</v>
      </c>
      <c r="G28" s="462">
        <v>3165052.1175300004</v>
      </c>
      <c r="H28" s="462">
        <v>3417009.1256499994</v>
      </c>
      <c r="I28" s="462">
        <v>76807.73827999999</v>
      </c>
      <c r="J28" s="462">
        <v>3493816.8639299991</v>
      </c>
      <c r="K28" s="577">
        <v>0.10387340687981017</v>
      </c>
    </row>
    <row r="29" spans="1:11" s="24" customFormat="1" ht="15.75">
      <c r="A29" s="459" t="s">
        <v>854</v>
      </c>
      <c r="B29" s="458"/>
      <c r="C29" s="458"/>
      <c r="D29" s="458"/>
      <c r="E29" s="458"/>
      <c r="F29" s="458"/>
      <c r="G29" s="458"/>
      <c r="H29" s="458"/>
      <c r="I29" s="458"/>
      <c r="J29" s="458"/>
      <c r="K29" s="458"/>
    </row>
    <row r="30" spans="1:11" s="24" customFormat="1" ht="15">
      <c r="A30" s="524" t="s">
        <v>796</v>
      </c>
      <c r="B30" s="471">
        <v>120049.83236</v>
      </c>
      <c r="C30" s="471">
        <v>1054.2676200000001</v>
      </c>
      <c r="D30" s="471">
        <v>121104.09998</v>
      </c>
      <c r="E30" s="471">
        <v>137412.91582999998</v>
      </c>
      <c r="F30" s="471">
        <v>674.84388000000001</v>
      </c>
      <c r="G30" s="471">
        <v>138087.75970999998</v>
      </c>
      <c r="H30" s="576">
        <v>124473.13698000005</v>
      </c>
      <c r="I30" s="576">
        <v>1846.55801</v>
      </c>
      <c r="J30" s="576">
        <v>126319.69499000005</v>
      </c>
      <c r="K30" s="577">
        <v>-8.5221635463666123E-2</v>
      </c>
    </row>
    <row r="31" spans="1:11" s="24" customFormat="1" ht="15">
      <c r="A31" s="524" t="s">
        <v>797</v>
      </c>
      <c r="B31" s="471">
        <v>15946.504710000001</v>
      </c>
      <c r="C31" s="471">
        <v>7862.39851</v>
      </c>
      <c r="D31" s="471">
        <v>23808.90322</v>
      </c>
      <c r="E31" s="471">
        <v>13868.54038</v>
      </c>
      <c r="F31" s="471">
        <v>6048.394659999999</v>
      </c>
      <c r="G31" s="471">
        <v>19916.93504</v>
      </c>
      <c r="H31" s="576"/>
      <c r="I31" s="576"/>
      <c r="J31" s="576"/>
      <c r="K31" s="577" t="s">
        <v>871</v>
      </c>
    </row>
    <row r="32" spans="1:11" s="24" customFormat="1" ht="15">
      <c r="A32" s="524" t="s">
        <v>798</v>
      </c>
      <c r="B32" s="471">
        <v>15672.18742</v>
      </c>
      <c r="C32" s="471">
        <v>0</v>
      </c>
      <c r="D32" s="471">
        <v>15672.18742</v>
      </c>
      <c r="E32" s="471">
        <v>13913.371559999998</v>
      </c>
      <c r="F32" s="471">
        <v>77.401210000000006</v>
      </c>
      <c r="G32" s="471">
        <v>13990.772769999998</v>
      </c>
      <c r="H32" s="576">
        <v>12825.754939999997</v>
      </c>
      <c r="I32" s="576">
        <v>110.988</v>
      </c>
      <c r="J32" s="576">
        <v>12936.742939999996</v>
      </c>
      <c r="K32" s="577">
        <v>-7.5337499030798782E-2</v>
      </c>
    </row>
    <row r="33" spans="1:11" s="24" customFormat="1" ht="15">
      <c r="A33" s="524" t="s">
        <v>799</v>
      </c>
      <c r="B33" s="471">
        <v>13647.141669999999</v>
      </c>
      <c r="C33" s="471">
        <v>96.243990000000011</v>
      </c>
      <c r="D33" s="471">
        <v>13743.38566</v>
      </c>
      <c r="E33" s="471">
        <v>16110.427279999998</v>
      </c>
      <c r="F33" s="471">
        <v>0</v>
      </c>
      <c r="G33" s="471">
        <v>16110.427279999998</v>
      </c>
      <c r="H33" s="576">
        <v>12856.953109999999</v>
      </c>
      <c r="I33" s="576">
        <v>1741.0644399999999</v>
      </c>
      <c r="J33" s="576">
        <v>14598.017549999999</v>
      </c>
      <c r="K33" s="577">
        <v>-9.3877691988812351E-2</v>
      </c>
    </row>
    <row r="34" spans="1:11" s="24" customFormat="1" ht="15">
      <c r="A34" s="524" t="s">
        <v>800</v>
      </c>
      <c r="B34" s="471">
        <v>8326.3972400000002</v>
      </c>
      <c r="C34" s="471">
        <v>3.1243099999999999</v>
      </c>
      <c r="D34" s="471">
        <v>8329.5215499999995</v>
      </c>
      <c r="E34" s="471">
        <v>8389.5910200000017</v>
      </c>
      <c r="F34" s="471">
        <v>6.5718199999999998</v>
      </c>
      <c r="G34" s="471">
        <v>8396.1628400000009</v>
      </c>
      <c r="H34" s="576">
        <v>6700.8901499999993</v>
      </c>
      <c r="I34" s="576">
        <v>1391.0673199999999</v>
      </c>
      <c r="J34" s="576">
        <v>8091.9574699999994</v>
      </c>
      <c r="K34" s="577">
        <v>-3.6231475710635674E-2</v>
      </c>
    </row>
    <row r="35" spans="1:11" s="24" customFormat="1" ht="15">
      <c r="A35" s="524" t="s">
        <v>801</v>
      </c>
      <c r="B35" s="471">
        <v>792.64481000000001</v>
      </c>
      <c r="C35" s="471">
        <v>130.99292</v>
      </c>
      <c r="D35" s="471">
        <v>923.63773000000003</v>
      </c>
      <c r="E35" s="471">
        <v>841.43211999999994</v>
      </c>
      <c r="F35" s="471">
        <v>110.93418</v>
      </c>
      <c r="G35" s="471">
        <v>952.36629999999991</v>
      </c>
      <c r="H35" s="576">
        <v>660.91571999999996</v>
      </c>
      <c r="I35" s="576">
        <v>74.710530000000006</v>
      </c>
      <c r="J35" s="576">
        <v>735.62625000000003</v>
      </c>
      <c r="K35" s="577">
        <v>-0.22758055382682052</v>
      </c>
    </row>
    <row r="36" spans="1:11" s="24" customFormat="1" ht="15">
      <c r="A36" s="524" t="s">
        <v>803</v>
      </c>
      <c r="B36" s="471">
        <v>1161.2566499999998</v>
      </c>
      <c r="C36" s="471">
        <v>0</v>
      </c>
      <c r="D36" s="471">
        <v>1161.2566499999998</v>
      </c>
      <c r="E36" s="471">
        <v>1389.74542</v>
      </c>
      <c r="F36" s="471">
        <v>0</v>
      </c>
      <c r="G36" s="471">
        <v>1389.74542</v>
      </c>
      <c r="H36" s="576">
        <v>1550.0732400000002</v>
      </c>
      <c r="I36" s="576">
        <v>0</v>
      </c>
      <c r="J36" s="576">
        <v>1550.0732400000002</v>
      </c>
      <c r="K36" s="577">
        <v>0.11536488459879224</v>
      </c>
    </row>
    <row r="37" spans="1:11" s="24" customFormat="1" ht="15">
      <c r="A37" s="524" t="s">
        <v>802</v>
      </c>
      <c r="B37" s="471">
        <v>1147.2724900000001</v>
      </c>
      <c r="C37" s="471">
        <v>32.791179999999997</v>
      </c>
      <c r="D37" s="471">
        <v>1180.06367</v>
      </c>
      <c r="E37" s="471">
        <v>1741.1096399999999</v>
      </c>
      <c r="F37" s="471">
        <v>40.34657</v>
      </c>
      <c r="G37" s="471">
        <v>1781.4562099999998</v>
      </c>
      <c r="H37" s="576">
        <v>1657.2824599999999</v>
      </c>
      <c r="I37" s="576">
        <v>46.531469999999999</v>
      </c>
      <c r="J37" s="576">
        <v>1703.8139299999998</v>
      </c>
      <c r="K37" s="577">
        <v>-4.358360287733376E-2</v>
      </c>
    </row>
    <row r="38" spans="1:11" s="24" customFormat="1" ht="15">
      <c r="A38" s="464" t="s">
        <v>58</v>
      </c>
      <c r="B38" s="462">
        <v>176743.23735000001</v>
      </c>
      <c r="C38" s="462">
        <v>9179.8185300000005</v>
      </c>
      <c r="D38" s="462">
        <v>185923.05588</v>
      </c>
      <c r="E38" s="462">
        <v>193667.13324999998</v>
      </c>
      <c r="F38" s="462">
        <v>6958.4923199999994</v>
      </c>
      <c r="G38" s="462">
        <v>200625.62557</v>
      </c>
      <c r="H38" s="462">
        <v>160725.00660000002</v>
      </c>
      <c r="I38" s="462">
        <v>5210.9197700000004</v>
      </c>
      <c r="J38" s="462">
        <v>165935.92637000003</v>
      </c>
      <c r="K38" s="577">
        <v>-0.1729076188619606</v>
      </c>
    </row>
    <row r="39" spans="1:11" s="24" customFormat="1" ht="15.75">
      <c r="A39" s="459" t="s">
        <v>279</v>
      </c>
      <c r="B39" s="458"/>
      <c r="C39" s="458"/>
      <c r="D39" s="458"/>
      <c r="E39" s="458"/>
      <c r="F39" s="458"/>
      <c r="G39" s="458"/>
      <c r="H39" s="458"/>
      <c r="I39" s="458"/>
      <c r="J39" s="458"/>
      <c r="K39" s="458"/>
    </row>
    <row r="40" spans="1:11" s="24" customFormat="1" ht="15">
      <c r="A40" s="464" t="s">
        <v>80</v>
      </c>
      <c r="B40" s="471">
        <v>4118.9821099999999</v>
      </c>
      <c r="C40" s="471">
        <v>33.356720000000003</v>
      </c>
      <c r="D40" s="471">
        <v>4152.3388299999997</v>
      </c>
      <c r="E40" s="471">
        <v>5228.9101600000004</v>
      </c>
      <c r="F40" s="471">
        <v>158.27065999999999</v>
      </c>
      <c r="G40" s="471">
        <v>5387.1808200000005</v>
      </c>
      <c r="H40" s="576">
        <v>4316.3238699999993</v>
      </c>
      <c r="I40" s="576">
        <v>433.4393</v>
      </c>
      <c r="J40" s="576">
        <v>4749.7631699999993</v>
      </c>
      <c r="K40" s="577">
        <v>-0.1183211908598979</v>
      </c>
    </row>
    <row r="41" spans="1:11" s="24" customFormat="1" ht="15">
      <c r="A41" s="464" t="s">
        <v>65</v>
      </c>
      <c r="B41" s="471">
        <v>4800.259</v>
      </c>
      <c r="C41" s="471">
        <v>129.66747999999998</v>
      </c>
      <c r="D41" s="471">
        <v>4929.9264800000001</v>
      </c>
      <c r="E41" s="471">
        <v>4655.2621200000003</v>
      </c>
      <c r="F41" s="471">
        <v>78.343140000000005</v>
      </c>
      <c r="G41" s="471">
        <v>4733.6052600000003</v>
      </c>
      <c r="H41" s="576">
        <v>5085.7339899999997</v>
      </c>
      <c r="I41" s="576">
        <v>126.49789999999999</v>
      </c>
      <c r="J41" s="576">
        <v>5212.23189</v>
      </c>
      <c r="K41" s="577">
        <v>0.10111249327114358</v>
      </c>
    </row>
    <row r="42" spans="1:11" s="24" customFormat="1" ht="15">
      <c r="A42" s="464" t="s">
        <v>84</v>
      </c>
      <c r="B42" s="471">
        <v>3977.7643399999997</v>
      </c>
      <c r="C42" s="471">
        <v>182.82046999999997</v>
      </c>
      <c r="D42" s="471">
        <v>4160.5848099999994</v>
      </c>
      <c r="E42" s="471">
        <v>12318.06086</v>
      </c>
      <c r="F42" s="471">
        <v>381.31594999999999</v>
      </c>
      <c r="G42" s="471">
        <v>12699.37681</v>
      </c>
      <c r="H42" s="576">
        <v>12309.879489999999</v>
      </c>
      <c r="I42" s="576">
        <v>423.72784999999999</v>
      </c>
      <c r="J42" s="576">
        <v>12733.607339999999</v>
      </c>
      <c r="K42" s="577">
        <v>2.6954495887581142E-3</v>
      </c>
    </row>
    <row r="43" spans="1:11" s="24" customFormat="1" ht="15">
      <c r="A43" s="464" t="s">
        <v>72</v>
      </c>
      <c r="B43" s="471">
        <v>25372.709039999998</v>
      </c>
      <c r="C43" s="471">
        <v>157.02289000000002</v>
      </c>
      <c r="D43" s="471">
        <v>25529.731929999998</v>
      </c>
      <c r="E43" s="471">
        <v>35419.321790000009</v>
      </c>
      <c r="F43" s="471">
        <v>128.37416999999999</v>
      </c>
      <c r="G43" s="471">
        <v>35547.695960000012</v>
      </c>
      <c r="H43" s="576">
        <v>27766.290510000021</v>
      </c>
      <c r="I43" s="576">
        <v>440.22586000000001</v>
      </c>
      <c r="J43" s="576">
        <v>28206.516370000019</v>
      </c>
      <c r="K43" s="577">
        <v>-0.20651632663508324</v>
      </c>
    </row>
    <row r="44" spans="1:11" s="24" customFormat="1" ht="15">
      <c r="A44" s="464" t="s">
        <v>79</v>
      </c>
      <c r="B44" s="471">
        <v>3411.6294600000001</v>
      </c>
      <c r="C44" s="471">
        <v>0</v>
      </c>
      <c r="D44" s="471">
        <v>3411.6294600000001</v>
      </c>
      <c r="E44" s="471">
        <v>4202.1473900000001</v>
      </c>
      <c r="F44" s="471">
        <v>33.014580000000002</v>
      </c>
      <c r="G44" s="471">
        <v>4235.1619700000001</v>
      </c>
      <c r="H44" s="576">
        <v>4566.54</v>
      </c>
      <c r="I44" s="576">
        <v>164.68290999999999</v>
      </c>
      <c r="J44" s="576">
        <v>4731.2229100000004</v>
      </c>
      <c r="K44" s="577">
        <v>0.11712915433078464</v>
      </c>
    </row>
    <row r="45" spans="1:11" s="24" customFormat="1" ht="15">
      <c r="A45" s="464" t="s">
        <v>75</v>
      </c>
      <c r="B45" s="471">
        <v>9923.41309</v>
      </c>
      <c r="C45" s="471">
        <v>115.06922</v>
      </c>
      <c r="D45" s="471">
        <v>10038.482309999999</v>
      </c>
      <c r="E45" s="471">
        <v>18368.05155</v>
      </c>
      <c r="F45" s="471">
        <v>361.95631999999995</v>
      </c>
      <c r="G45" s="471">
        <v>18730.007870000001</v>
      </c>
      <c r="H45" s="576">
        <v>18176.251849999997</v>
      </c>
      <c r="I45" s="576">
        <v>579.40588000000002</v>
      </c>
      <c r="J45" s="576">
        <v>18755.657729999995</v>
      </c>
      <c r="K45" s="577">
        <v>1.3694527080834185E-3</v>
      </c>
    </row>
    <row r="46" spans="1:11" s="24" customFormat="1" ht="15">
      <c r="A46" s="464" t="s">
        <v>78</v>
      </c>
      <c r="B46" s="471">
        <v>1769.28529</v>
      </c>
      <c r="C46" s="471">
        <v>17.770040000000002</v>
      </c>
      <c r="D46" s="471">
        <v>1787.0553300000001</v>
      </c>
      <c r="E46" s="471">
        <v>2718.76089</v>
      </c>
      <c r="F46" s="471">
        <v>37.193820000000002</v>
      </c>
      <c r="G46" s="471">
        <v>2755.95471</v>
      </c>
      <c r="H46" s="576">
        <v>2188.6952800000004</v>
      </c>
      <c r="I46" s="576">
        <v>39.174309999999998</v>
      </c>
      <c r="J46" s="576">
        <v>2227.8695900000002</v>
      </c>
      <c r="K46" s="577">
        <v>-0.19161603711550101</v>
      </c>
    </row>
    <row r="47" spans="1:11" s="24" customFormat="1" ht="15">
      <c r="A47" s="464" t="s">
        <v>61</v>
      </c>
      <c r="B47" s="471">
        <v>40960.718420000005</v>
      </c>
      <c r="C47" s="471">
        <v>2453.4814300000003</v>
      </c>
      <c r="D47" s="471">
        <v>43414.199850000005</v>
      </c>
      <c r="E47" s="471">
        <v>58792.167939999999</v>
      </c>
      <c r="F47" s="471">
        <v>2712.3063900000006</v>
      </c>
      <c r="G47" s="471">
        <v>61504.474329999997</v>
      </c>
      <c r="H47" s="576">
        <v>49785.137119999992</v>
      </c>
      <c r="I47" s="576">
        <v>4050.63744</v>
      </c>
      <c r="J47" s="576">
        <v>53835.774559999991</v>
      </c>
      <c r="K47" s="577">
        <v>-0.12468523393686581</v>
      </c>
    </row>
    <row r="48" spans="1:11" s="24" customFormat="1" ht="15">
      <c r="A48" s="464" t="s">
        <v>68</v>
      </c>
      <c r="B48" s="471">
        <v>15712.80125</v>
      </c>
      <c r="C48" s="471">
        <v>91.408160000000009</v>
      </c>
      <c r="D48" s="471">
        <v>15804.209410000001</v>
      </c>
      <c r="E48" s="471">
        <v>25245.525289999998</v>
      </c>
      <c r="F48" s="471">
        <v>299.63900999999998</v>
      </c>
      <c r="G48" s="471">
        <v>25545.164299999997</v>
      </c>
      <c r="H48" s="576">
        <v>24899.70232</v>
      </c>
      <c r="I48" s="576">
        <v>600.71524999999997</v>
      </c>
      <c r="J48" s="576">
        <v>25500.417570000001</v>
      </c>
      <c r="K48" s="577">
        <v>-1.7516712546646884E-3</v>
      </c>
    </row>
    <row r="49" spans="1:11" s="24" customFormat="1" ht="15">
      <c r="A49" s="464" t="s">
        <v>81</v>
      </c>
      <c r="B49" s="471">
        <v>4406.7567600000002</v>
      </c>
      <c r="C49" s="471">
        <v>391.43040999999999</v>
      </c>
      <c r="D49" s="471">
        <v>4798.1871700000002</v>
      </c>
      <c r="E49" s="471">
        <v>6393.6822899999988</v>
      </c>
      <c r="F49" s="471">
        <v>297.92057000000005</v>
      </c>
      <c r="G49" s="471">
        <v>6691.6028599999991</v>
      </c>
      <c r="H49" s="576">
        <v>5505.2660000000005</v>
      </c>
      <c r="I49" s="576">
        <v>325.89239000000003</v>
      </c>
      <c r="J49" s="576">
        <v>5831.1583900000005</v>
      </c>
      <c r="K49" s="577">
        <v>-0.12858570480077758</v>
      </c>
    </row>
    <row r="50" spans="1:11" s="24" customFormat="1" ht="15">
      <c r="A50" s="464" t="s">
        <v>59</v>
      </c>
      <c r="B50" s="471">
        <v>105940.15998000001</v>
      </c>
      <c r="C50" s="471">
        <v>1814.80225</v>
      </c>
      <c r="D50" s="471">
        <v>107754.96223</v>
      </c>
      <c r="E50" s="471">
        <v>116729.49741999999</v>
      </c>
      <c r="F50" s="471">
        <v>2617.4086100000004</v>
      </c>
      <c r="G50" s="471">
        <v>119346.90602999998</v>
      </c>
      <c r="H50" s="576">
        <v>105475.17862999998</v>
      </c>
      <c r="I50" s="576">
        <v>3636.9506200000001</v>
      </c>
      <c r="J50" s="576">
        <v>109112.12924999998</v>
      </c>
      <c r="K50" s="577">
        <v>-8.5756532116779804E-2</v>
      </c>
    </row>
    <row r="51" spans="1:11" s="24" customFormat="1" ht="15">
      <c r="A51" s="464" t="s">
        <v>83</v>
      </c>
      <c r="B51" s="471">
        <v>4893.92832</v>
      </c>
      <c r="C51" s="471">
        <v>99.422380000000004</v>
      </c>
      <c r="D51" s="471">
        <v>4993.3507</v>
      </c>
      <c r="E51" s="471">
        <v>7294.1135899999999</v>
      </c>
      <c r="F51" s="471">
        <v>144.10550000000001</v>
      </c>
      <c r="G51" s="471">
        <v>7438.2190899999996</v>
      </c>
      <c r="H51" s="576">
        <v>8364.1071000000011</v>
      </c>
      <c r="I51" s="576">
        <v>160.86178000000001</v>
      </c>
      <c r="J51" s="576">
        <v>8524.9688800000004</v>
      </c>
      <c r="K51" s="577">
        <v>0.1461034928994005</v>
      </c>
    </row>
    <row r="52" spans="1:11" s="24" customFormat="1" ht="15">
      <c r="A52" s="464" t="s">
        <v>70</v>
      </c>
      <c r="B52" s="471">
        <v>15350.33382</v>
      </c>
      <c r="C52" s="471">
        <v>144.43111000000002</v>
      </c>
      <c r="D52" s="471">
        <v>15494.764929999999</v>
      </c>
      <c r="E52" s="471">
        <v>28970.514520000001</v>
      </c>
      <c r="F52" s="471">
        <v>249.20694999999998</v>
      </c>
      <c r="G52" s="471">
        <v>29219.72147</v>
      </c>
      <c r="H52" s="576">
        <v>28659.787159999996</v>
      </c>
      <c r="I52" s="576">
        <v>473.64077000000003</v>
      </c>
      <c r="J52" s="576">
        <v>29133.427929999998</v>
      </c>
      <c r="K52" s="577">
        <v>-2.9532636061777584E-3</v>
      </c>
    </row>
    <row r="53" spans="1:11" s="24" customFormat="1" ht="15">
      <c r="A53" s="464" t="s">
        <v>64</v>
      </c>
      <c r="B53" s="471">
        <v>13149.79881</v>
      </c>
      <c r="C53" s="471">
        <v>613.40968999999996</v>
      </c>
      <c r="D53" s="471">
        <v>13763.208500000001</v>
      </c>
      <c r="E53" s="471">
        <v>15822.47539</v>
      </c>
      <c r="F53" s="471">
        <v>1276.8621699999999</v>
      </c>
      <c r="G53" s="471">
        <v>17099.33756</v>
      </c>
      <c r="H53" s="576">
        <v>15278.82596</v>
      </c>
      <c r="I53" s="576">
        <v>1166.0795700000001</v>
      </c>
      <c r="J53" s="576">
        <v>16444.90553</v>
      </c>
      <c r="K53" s="577">
        <v>-3.8272361587322168E-2</v>
      </c>
    </row>
    <row r="54" spans="1:11" s="24" customFormat="1" ht="15">
      <c r="A54" s="464" t="s">
        <v>62</v>
      </c>
      <c r="B54" s="471">
        <v>40485.244340000005</v>
      </c>
      <c r="C54" s="471">
        <v>1133.1743000000001</v>
      </c>
      <c r="D54" s="471">
        <v>41618.418640000004</v>
      </c>
      <c r="E54" s="471">
        <v>39217.361000000004</v>
      </c>
      <c r="F54" s="471">
        <v>835.24669999999992</v>
      </c>
      <c r="G54" s="471">
        <v>40052.607700000008</v>
      </c>
      <c r="H54" s="576">
        <v>33290.673640000001</v>
      </c>
      <c r="I54" s="576">
        <v>1925.9795900000004</v>
      </c>
      <c r="J54" s="576">
        <v>35216.653230000004</v>
      </c>
      <c r="K54" s="577">
        <v>-0.1207400653216395</v>
      </c>
    </row>
    <row r="55" spans="1:11" s="24" customFormat="1" ht="15">
      <c r="A55" s="464" t="s">
        <v>76</v>
      </c>
      <c r="B55" s="471">
        <v>2647.61348</v>
      </c>
      <c r="C55" s="471">
        <v>0</v>
      </c>
      <c r="D55" s="471">
        <v>2647.61348</v>
      </c>
      <c r="E55" s="471">
        <v>4237.8242299999993</v>
      </c>
      <c r="F55" s="471">
        <v>0.83101000000000003</v>
      </c>
      <c r="G55" s="471">
        <v>4238.6552399999991</v>
      </c>
      <c r="H55" s="576">
        <v>3195.9634100000003</v>
      </c>
      <c r="I55" s="576">
        <v>23.368269999999999</v>
      </c>
      <c r="J55" s="576">
        <v>3219.3316800000002</v>
      </c>
      <c r="K55" s="577">
        <v>-0.24048277160659071</v>
      </c>
    </row>
    <row r="56" spans="1:11" s="24" customFormat="1" ht="15">
      <c r="A56" s="464" t="s">
        <v>77</v>
      </c>
      <c r="B56" s="471">
        <v>3591.8091400000003</v>
      </c>
      <c r="C56" s="471">
        <v>229.69200000000001</v>
      </c>
      <c r="D56" s="471">
        <v>3821.5011400000003</v>
      </c>
      <c r="E56" s="471">
        <v>3720.5330200000003</v>
      </c>
      <c r="F56" s="471">
        <v>276.54848000000004</v>
      </c>
      <c r="G56" s="471">
        <v>3997.0815000000002</v>
      </c>
      <c r="H56" s="576">
        <v>3668.4788100000001</v>
      </c>
      <c r="I56" s="576">
        <v>149.47407000000001</v>
      </c>
      <c r="J56" s="576">
        <v>3817.9528800000003</v>
      </c>
      <c r="K56" s="577">
        <v>-4.4814853037147162E-2</v>
      </c>
    </row>
    <row r="57" spans="1:11" s="24" customFormat="1" ht="15">
      <c r="A57" s="464" t="s">
        <v>82</v>
      </c>
      <c r="B57" s="471">
        <v>1164.2292500000001</v>
      </c>
      <c r="C57" s="471">
        <v>80.460220000000007</v>
      </c>
      <c r="D57" s="471">
        <v>1244.68947</v>
      </c>
      <c r="E57" s="471">
        <v>6040.7123600000014</v>
      </c>
      <c r="F57" s="471">
        <v>58.150849999999991</v>
      </c>
      <c r="G57" s="471">
        <v>6098.8632100000013</v>
      </c>
      <c r="H57" s="576">
        <v>5686.8575500000006</v>
      </c>
      <c r="I57" s="576">
        <v>212.33851000000001</v>
      </c>
      <c r="J57" s="576">
        <v>5899.1960600000002</v>
      </c>
      <c r="K57" s="577">
        <v>-3.2738420772024712E-2</v>
      </c>
    </row>
    <row r="58" spans="1:11" s="24" customFormat="1" ht="15">
      <c r="A58" s="464" t="s">
        <v>67</v>
      </c>
      <c r="B58" s="471">
        <v>15636.81738</v>
      </c>
      <c r="C58" s="471">
        <v>287.99571999999995</v>
      </c>
      <c r="D58" s="471">
        <v>15924.813100000001</v>
      </c>
      <c r="E58" s="471">
        <v>13985.49912</v>
      </c>
      <c r="F58" s="471">
        <v>898.3813899999999</v>
      </c>
      <c r="G58" s="471">
        <v>14883.880510000001</v>
      </c>
      <c r="H58" s="576">
        <v>12984.95486</v>
      </c>
      <c r="I58" s="576">
        <v>953.36435000000006</v>
      </c>
      <c r="J58" s="576">
        <v>13938.31921</v>
      </c>
      <c r="K58" s="577">
        <v>-6.3529218698356815E-2</v>
      </c>
    </row>
    <row r="59" spans="1:11" s="24" customFormat="1" ht="15">
      <c r="A59" s="464" t="s">
        <v>69</v>
      </c>
      <c r="B59" s="471">
        <v>27765.775850000002</v>
      </c>
      <c r="C59" s="471">
        <v>1056.3515899999998</v>
      </c>
      <c r="D59" s="471">
        <v>28822.12744</v>
      </c>
      <c r="E59" s="471">
        <v>42810.949020000007</v>
      </c>
      <c r="F59" s="471">
        <v>1612.3075399999998</v>
      </c>
      <c r="G59" s="471">
        <v>44423.256560000009</v>
      </c>
      <c r="H59" s="576">
        <v>53278.785590000007</v>
      </c>
      <c r="I59" s="576">
        <v>1855.0307499999999</v>
      </c>
      <c r="J59" s="576">
        <v>55133.816340000005</v>
      </c>
      <c r="K59" s="577">
        <v>0.24110253523475578</v>
      </c>
    </row>
    <row r="60" spans="1:11" s="24" customFormat="1" ht="15">
      <c r="A60" s="464" t="s">
        <v>66</v>
      </c>
      <c r="B60" s="471">
        <v>18146.940489999997</v>
      </c>
      <c r="C60" s="471">
        <v>132.85560999999998</v>
      </c>
      <c r="D60" s="471">
        <v>18279.796099999996</v>
      </c>
      <c r="E60" s="471">
        <v>18770.066560000003</v>
      </c>
      <c r="F60" s="471">
        <v>299.93814000000003</v>
      </c>
      <c r="G60" s="471">
        <v>19070.004700000001</v>
      </c>
      <c r="H60" s="576">
        <v>16517.628210000003</v>
      </c>
      <c r="I60" s="576">
        <v>467.74743000000001</v>
      </c>
      <c r="J60" s="576">
        <v>16985.375640000002</v>
      </c>
      <c r="K60" s="577">
        <v>-0.10931455407559487</v>
      </c>
    </row>
    <row r="61" spans="1:11" s="24" customFormat="1" ht="15">
      <c r="A61" s="464" t="s">
        <v>60</v>
      </c>
      <c r="B61" s="471">
        <v>97911.07951000001</v>
      </c>
      <c r="C61" s="471">
        <v>1099.6454799999999</v>
      </c>
      <c r="D61" s="471">
        <v>99010.724990000017</v>
      </c>
      <c r="E61" s="471">
        <v>82556.173859999981</v>
      </c>
      <c r="F61" s="471">
        <v>2278.9332000000004</v>
      </c>
      <c r="G61" s="471">
        <v>84835.10705999998</v>
      </c>
      <c r="H61" s="576">
        <v>80490.125400000004</v>
      </c>
      <c r="I61" s="576">
        <v>2188.9305099999997</v>
      </c>
      <c r="J61" s="576">
        <v>82679.05591000001</v>
      </c>
      <c r="K61" s="577">
        <v>-2.5414609879316763E-2</v>
      </c>
    </row>
    <row r="62" spans="1:11" s="24" customFormat="1" ht="15">
      <c r="A62" s="464" t="s">
        <v>63</v>
      </c>
      <c r="B62" s="471">
        <v>1285.0362500000001</v>
      </c>
      <c r="C62" s="471">
        <v>0</v>
      </c>
      <c r="D62" s="471">
        <v>1285.0362500000001</v>
      </c>
      <c r="E62" s="471">
        <v>2720.7050399999998</v>
      </c>
      <c r="F62" s="471">
        <v>98.044519999999991</v>
      </c>
      <c r="G62" s="471">
        <v>2818.7495599999997</v>
      </c>
      <c r="H62" s="576">
        <v>2610.2787799999996</v>
      </c>
      <c r="I62" s="576">
        <v>154.36078999999998</v>
      </c>
      <c r="J62" s="576">
        <v>2764.6395699999998</v>
      </c>
      <c r="K62" s="577">
        <v>-1.9196451777007129E-2</v>
      </c>
    </row>
    <row r="63" spans="1:11" s="24" customFormat="1" ht="15">
      <c r="A63" s="464" t="s">
        <v>73</v>
      </c>
      <c r="B63" s="471">
        <v>10524.25733</v>
      </c>
      <c r="C63" s="471">
        <v>96.997679999999988</v>
      </c>
      <c r="D63" s="471">
        <v>10621.255010000001</v>
      </c>
      <c r="E63" s="471">
        <v>16265.997710000005</v>
      </c>
      <c r="F63" s="471">
        <v>282.67248999999998</v>
      </c>
      <c r="G63" s="471">
        <v>16548.670200000004</v>
      </c>
      <c r="H63" s="576">
        <v>11209.837510000003</v>
      </c>
      <c r="I63" s="576">
        <v>336.35331000000008</v>
      </c>
      <c r="J63" s="576">
        <v>11546.190820000003</v>
      </c>
      <c r="K63" s="577">
        <v>-0.30228890415617804</v>
      </c>
    </row>
    <row r="64" spans="1:11" s="24" customFormat="1" ht="15">
      <c r="A64" s="464" t="s">
        <v>74</v>
      </c>
      <c r="B64" s="471">
        <v>22543.203750000001</v>
      </c>
      <c r="C64" s="471">
        <v>23.58333</v>
      </c>
      <c r="D64" s="471">
        <v>22566.787080000002</v>
      </c>
      <c r="E64" s="471">
        <v>21867.588820000004</v>
      </c>
      <c r="F64" s="471">
        <v>23.58333</v>
      </c>
      <c r="G64" s="471">
        <v>21891.172150000006</v>
      </c>
      <c r="H64" s="576">
        <v>22006.098439999998</v>
      </c>
      <c r="I64" s="576">
        <v>124.06820999999999</v>
      </c>
      <c r="J64" s="576">
        <v>22130.166649999999</v>
      </c>
      <c r="K64" s="577">
        <v>1.0917391648212593E-2</v>
      </c>
    </row>
    <row r="65" spans="1:11" s="24" customFormat="1" ht="15">
      <c r="A65" s="464" t="s">
        <v>71</v>
      </c>
      <c r="B65" s="471">
        <v>4219.2566999999999</v>
      </c>
      <c r="C65" s="471">
        <v>57.411749999999998</v>
      </c>
      <c r="D65" s="471">
        <v>4276.6684500000001</v>
      </c>
      <c r="E65" s="471">
        <v>4330.2232899999999</v>
      </c>
      <c r="F65" s="471">
        <v>109.17335999999999</v>
      </c>
      <c r="G65" s="471">
        <v>4439.3966499999997</v>
      </c>
      <c r="H65" s="576">
        <v>3788.5160299999998</v>
      </c>
      <c r="I65" s="576">
        <v>47.850240000000007</v>
      </c>
      <c r="J65" s="576">
        <v>3836.36627</v>
      </c>
      <c r="K65" s="577">
        <v>-0.13583611187344558</v>
      </c>
    </row>
    <row r="66" spans="1:11" s="24" customFormat="1" ht="15">
      <c r="A66" s="464" t="s">
        <v>861</v>
      </c>
      <c r="B66" s="471"/>
      <c r="C66" s="471"/>
      <c r="D66" s="471"/>
      <c r="E66" s="471"/>
      <c r="F66" s="471"/>
      <c r="G66" s="471"/>
      <c r="H66" s="576">
        <v>29849.121430000007</v>
      </c>
      <c r="I66" s="576">
        <v>260.19128999999998</v>
      </c>
      <c r="J66" s="576">
        <v>30109.312720000005</v>
      </c>
      <c r="K66" s="577" t="s">
        <v>871</v>
      </c>
    </row>
    <row r="67" spans="1:11" s="24" customFormat="1" ht="15">
      <c r="A67" s="464" t="s">
        <v>872</v>
      </c>
      <c r="B67" s="471"/>
      <c r="C67" s="471"/>
      <c r="D67" s="471"/>
      <c r="E67" s="471"/>
      <c r="F67" s="471"/>
      <c r="G67" s="471"/>
      <c r="H67" s="576">
        <v>51986.125119999997</v>
      </c>
      <c r="I67" s="576">
        <v>1105.3090100000002</v>
      </c>
      <c r="J67" s="576">
        <v>53091.434129999994</v>
      </c>
      <c r="K67" s="577" t="s">
        <v>871</v>
      </c>
    </row>
    <row r="68" spans="1:11" s="24" customFormat="1" ht="15">
      <c r="A68" s="464" t="s">
        <v>58</v>
      </c>
      <c r="B68" s="462">
        <v>499709.80316000007</v>
      </c>
      <c r="C68" s="462">
        <v>10442.259929999998</v>
      </c>
      <c r="D68" s="462">
        <v>510152.06309000007</v>
      </c>
      <c r="E68" s="462">
        <v>598682.12523000001</v>
      </c>
      <c r="F68" s="462">
        <v>15549.728850000001</v>
      </c>
      <c r="G68" s="462">
        <v>614231.85408000008</v>
      </c>
      <c r="H68" s="462">
        <v>642941.1640600001</v>
      </c>
      <c r="I68" s="462">
        <v>22426.298159999998</v>
      </c>
      <c r="J68" s="462">
        <v>665367.46221999999</v>
      </c>
      <c r="K68" s="577">
        <v>8.32513126766945E-2</v>
      </c>
    </row>
    <row r="69" spans="1:11" s="24" customFormat="1" ht="24.75" customHeight="1" thickBot="1">
      <c r="A69" s="459" t="s">
        <v>44</v>
      </c>
      <c r="B69" s="458">
        <v>27835143.548219997</v>
      </c>
      <c r="C69" s="458">
        <v>416359.24126000004</v>
      </c>
      <c r="D69" s="458">
        <v>28251502.789479997</v>
      </c>
      <c r="E69" s="458">
        <v>40873200.344900005</v>
      </c>
      <c r="F69" s="458">
        <v>556437.45132999995</v>
      </c>
      <c r="G69" s="458">
        <v>41429637.796229996</v>
      </c>
      <c r="H69" s="458">
        <v>47458701.471789986</v>
      </c>
      <c r="I69" s="458">
        <v>679828.26878000016</v>
      </c>
      <c r="J69" s="458">
        <v>48138529.740569986</v>
      </c>
      <c r="K69" s="577">
        <v>0.16193460288833328</v>
      </c>
    </row>
    <row r="70" spans="1:11" s="24" customFormat="1" ht="36" customHeight="1" thickTop="1">
      <c r="A70" s="783" t="s">
        <v>782</v>
      </c>
      <c r="B70" s="783"/>
      <c r="C70" s="783"/>
      <c r="D70" s="783"/>
      <c r="E70" s="783"/>
      <c r="F70" s="783"/>
      <c r="G70" s="783"/>
      <c r="H70" s="783"/>
      <c r="I70" s="783"/>
      <c r="J70" s="783"/>
      <c r="K70" s="783"/>
    </row>
    <row r="71" spans="1:11" s="24" customFormat="1" ht="15">
      <c r="A71" s="578" t="s">
        <v>749</v>
      </c>
      <c r="B71" s="532"/>
      <c r="C71" s="532"/>
      <c r="D71" s="532"/>
      <c r="E71" s="532"/>
      <c r="F71" s="532"/>
      <c r="G71" s="528"/>
      <c r="H71" s="528"/>
      <c r="I71" s="528"/>
      <c r="J71" s="528"/>
      <c r="K71" s="533"/>
    </row>
    <row r="72" spans="1:11" s="527" customFormat="1" ht="15">
      <c r="A72" s="531" t="s">
        <v>855</v>
      </c>
      <c r="B72" s="532"/>
      <c r="C72" s="532"/>
      <c r="D72" s="532"/>
      <c r="E72" s="532"/>
      <c r="F72" s="532"/>
      <c r="G72" s="532"/>
      <c r="H72" s="532"/>
      <c r="I72" s="532"/>
      <c r="J72" s="532"/>
      <c r="K72" s="534" t="s">
        <v>94</v>
      </c>
    </row>
    <row r="73" spans="1:11" s="24" customFormat="1" ht="15.75">
      <c r="A73" s="531" t="s">
        <v>882</v>
      </c>
      <c r="B73" s="525"/>
      <c r="C73" s="525"/>
      <c r="D73" s="525"/>
      <c r="E73" s="526"/>
      <c r="F73" s="526"/>
      <c r="G73" s="526"/>
      <c r="H73" s="526"/>
      <c r="I73" s="526"/>
      <c r="J73" s="526"/>
      <c r="K73" s="463" t="s">
        <v>94</v>
      </c>
    </row>
    <row r="74" spans="1:11" s="24" customFormat="1" ht="15">
      <c r="A74" s="464"/>
      <c r="B74" s="462"/>
      <c r="C74" s="462"/>
      <c r="D74" s="462"/>
      <c r="E74" s="462"/>
      <c r="F74" s="462"/>
      <c r="G74" s="462"/>
      <c r="H74" s="462"/>
      <c r="I74" s="462"/>
      <c r="J74" s="462"/>
      <c r="K74" s="463"/>
    </row>
    <row r="75" spans="1:11" s="24" customFormat="1" ht="15">
      <c r="A75" s="464"/>
      <c r="B75" s="462"/>
      <c r="C75" s="462"/>
      <c r="D75" s="462"/>
      <c r="E75" s="462"/>
      <c r="F75" s="462"/>
      <c r="G75" s="462"/>
      <c r="H75" s="462"/>
      <c r="I75" s="462"/>
      <c r="J75" s="462"/>
      <c r="K75" s="463"/>
    </row>
    <row r="76" spans="1:11" s="24" customFormat="1" ht="15">
      <c r="A76" s="473"/>
      <c r="B76" s="471"/>
      <c r="C76" s="471"/>
      <c r="D76" s="471"/>
      <c r="E76" s="462"/>
      <c r="F76" s="462"/>
      <c r="G76" s="574"/>
      <c r="H76" s="574"/>
      <c r="I76" s="574"/>
      <c r="J76" s="574"/>
      <c r="K76" s="575"/>
    </row>
    <row r="77" spans="1:11" s="24" customFormat="1" ht="15">
      <c r="A77" s="473"/>
      <c r="B77" s="471"/>
      <c r="C77" s="471"/>
      <c r="D77" s="471"/>
      <c r="E77" s="462"/>
      <c r="F77" s="462"/>
      <c r="G77" s="574"/>
      <c r="H77" s="574"/>
      <c r="I77" s="574"/>
      <c r="J77" s="574"/>
      <c r="K77" s="575"/>
    </row>
    <row r="78" spans="1:11" s="24" customFormat="1" ht="15">
      <c r="A78" s="473"/>
      <c r="B78" s="471"/>
      <c r="C78" s="471"/>
      <c r="D78" s="471"/>
      <c r="E78" s="462"/>
      <c r="F78" s="462"/>
      <c r="G78" s="574"/>
      <c r="H78" s="574"/>
      <c r="I78" s="574"/>
      <c r="J78" s="574"/>
      <c r="K78" s="575"/>
    </row>
    <row r="79" spans="1:11" s="24" customFormat="1" ht="15">
      <c r="A79" s="473"/>
      <c r="B79" s="471"/>
      <c r="C79" s="471"/>
      <c r="D79" s="471"/>
      <c r="E79" s="462"/>
      <c r="F79" s="462"/>
      <c r="G79" s="574"/>
      <c r="H79" s="574"/>
      <c r="I79" s="574"/>
      <c r="J79" s="574"/>
      <c r="K79" s="575"/>
    </row>
    <row r="80" spans="1:11" s="24" customFormat="1" ht="15">
      <c r="A80" s="476"/>
      <c r="B80" s="471"/>
      <c r="C80" s="471"/>
      <c r="D80" s="471"/>
      <c r="E80" s="462"/>
      <c r="F80" s="462"/>
      <c r="G80" s="574"/>
      <c r="H80" s="574"/>
      <c r="I80" s="574"/>
      <c r="J80" s="574"/>
      <c r="K80" s="575"/>
    </row>
    <row r="81" spans="1:11" s="24" customFormat="1" ht="15">
      <c r="A81" s="473"/>
      <c r="B81" s="471"/>
      <c r="C81" s="471"/>
      <c r="D81" s="471"/>
      <c r="E81" s="462"/>
      <c r="F81" s="462"/>
      <c r="G81" s="574"/>
      <c r="H81" s="574"/>
      <c r="I81" s="574"/>
      <c r="J81" s="574"/>
      <c r="K81" s="575"/>
    </row>
    <row r="82" spans="1:11" s="24" customFormat="1" ht="15">
      <c r="A82" s="474"/>
      <c r="B82" s="471"/>
      <c r="C82" s="471"/>
      <c r="D82" s="471"/>
      <c r="E82" s="462"/>
      <c r="F82" s="462"/>
      <c r="G82" s="574"/>
      <c r="H82" s="574"/>
      <c r="I82" s="574"/>
      <c r="J82" s="574"/>
      <c r="K82" s="575"/>
    </row>
    <row r="83" spans="1:11" s="24" customFormat="1" ht="15">
      <c r="A83" s="473"/>
      <c r="B83" s="471"/>
      <c r="C83" s="471"/>
      <c r="D83" s="471"/>
      <c r="E83" s="462"/>
      <c r="F83" s="462"/>
      <c r="G83" s="574"/>
      <c r="H83" s="574"/>
      <c r="I83" s="574"/>
      <c r="J83" s="574"/>
      <c r="K83" s="575"/>
    </row>
    <row r="84" spans="1:11" s="24" customFormat="1" ht="15.75">
      <c r="A84" s="473"/>
      <c r="B84" s="454"/>
      <c r="C84" s="454"/>
      <c r="D84" s="454"/>
      <c r="E84" s="462"/>
    </row>
    <row r="85" spans="1:11" s="24" customFormat="1" ht="15">
      <c r="A85" s="472"/>
      <c r="B85" s="471"/>
      <c r="C85" s="471"/>
      <c r="D85" s="471"/>
      <c r="E85" s="462"/>
      <c r="F85" s="462"/>
      <c r="G85" s="574"/>
      <c r="H85" s="574"/>
      <c r="I85" s="574"/>
      <c r="J85" s="574"/>
      <c r="K85" s="575"/>
    </row>
    <row r="86" spans="1:11" s="24" customFormat="1" ht="15">
      <c r="A86" s="473"/>
      <c r="B86" s="471"/>
      <c r="C86" s="471"/>
      <c r="D86" s="471"/>
      <c r="E86" s="462"/>
      <c r="F86" s="462"/>
      <c r="G86" s="574"/>
      <c r="H86" s="574"/>
      <c r="I86" s="574"/>
      <c r="J86" s="574"/>
      <c r="K86" s="575"/>
    </row>
    <row r="87" spans="1:11" s="24" customFormat="1" ht="15">
      <c r="A87" s="470"/>
      <c r="B87" s="471"/>
      <c r="C87" s="471"/>
      <c r="D87" s="471"/>
      <c r="E87" s="462"/>
      <c r="F87" s="462"/>
      <c r="G87" s="574"/>
      <c r="H87" s="574"/>
      <c r="I87" s="574"/>
      <c r="J87" s="574"/>
      <c r="K87" s="575"/>
    </row>
    <row r="88" spans="1:11" s="24" customFormat="1" ht="15">
      <c r="A88" s="470"/>
      <c r="B88" s="471"/>
      <c r="C88" s="471"/>
      <c r="D88" s="471"/>
      <c r="E88" s="462"/>
      <c r="F88" s="462"/>
      <c r="G88" s="574"/>
      <c r="H88" s="574"/>
      <c r="I88" s="574"/>
      <c r="J88" s="574"/>
      <c r="K88" s="575"/>
    </row>
    <row r="89" spans="1:11" s="24" customFormat="1" ht="15">
      <c r="A89" s="473"/>
      <c r="B89" s="471"/>
      <c r="C89" s="471"/>
      <c r="D89" s="471"/>
      <c r="E89" s="462"/>
      <c r="F89" s="462"/>
      <c r="G89" s="574"/>
      <c r="H89" s="574"/>
      <c r="I89" s="574"/>
      <c r="J89" s="574"/>
      <c r="K89" s="575"/>
    </row>
    <row r="90" spans="1:11" s="24" customFormat="1" ht="15">
      <c r="A90" s="473"/>
      <c r="B90" s="471"/>
      <c r="C90" s="471"/>
      <c r="D90" s="471"/>
      <c r="E90" s="462"/>
      <c r="G90" s="575"/>
      <c r="H90" s="575"/>
      <c r="I90" s="575"/>
      <c r="J90" s="575"/>
      <c r="K90" s="575"/>
    </row>
    <row r="91" spans="1:11" s="24" customFormat="1" ht="15">
      <c r="A91" s="464"/>
      <c r="B91" s="462"/>
      <c r="C91" s="462"/>
      <c r="D91" s="462"/>
      <c r="E91" s="462"/>
      <c r="F91" s="462"/>
      <c r="G91" s="462"/>
      <c r="H91" s="462"/>
      <c r="I91" s="462"/>
      <c r="J91" s="462"/>
      <c r="K91" s="463"/>
    </row>
    <row r="92" spans="1:11" s="24" customFormat="1" ht="15">
      <c r="A92" s="464"/>
      <c r="B92" s="462"/>
      <c r="C92" s="462"/>
      <c r="D92" s="462"/>
      <c r="E92" s="462"/>
      <c r="F92" s="462"/>
      <c r="G92" s="462"/>
      <c r="H92" s="462"/>
      <c r="I92" s="462"/>
      <c r="J92" s="462"/>
      <c r="K92" s="463"/>
    </row>
    <row r="93" spans="1:11" s="24" customFormat="1" ht="15">
      <c r="A93" s="464"/>
      <c r="B93" s="462"/>
      <c r="C93" s="462"/>
      <c r="D93" s="462"/>
      <c r="E93" s="462"/>
      <c r="F93" s="462"/>
      <c r="G93" s="462"/>
      <c r="H93" s="462"/>
      <c r="I93" s="462"/>
      <c r="J93" s="462"/>
      <c r="K93" s="463"/>
    </row>
    <row r="94" spans="1:11" s="24" customFormat="1" ht="15">
      <c r="A94" s="464"/>
      <c r="B94" s="462"/>
      <c r="C94" s="462"/>
      <c r="D94" s="462"/>
      <c r="E94" s="462"/>
      <c r="F94" s="462"/>
      <c r="G94" s="462"/>
      <c r="H94" s="462"/>
      <c r="I94" s="462"/>
      <c r="J94" s="462"/>
      <c r="K94" s="463"/>
    </row>
    <row r="95" spans="1:11" s="24" customFormat="1" ht="15">
      <c r="A95" s="464"/>
      <c r="B95" s="462"/>
      <c r="C95" s="462"/>
      <c r="D95" s="462"/>
      <c r="E95" s="462"/>
      <c r="F95" s="462"/>
      <c r="G95" s="462"/>
      <c r="H95" s="462"/>
      <c r="I95" s="462"/>
      <c r="J95" s="462"/>
      <c r="K95" s="463"/>
    </row>
    <row r="96" spans="1:11" s="24" customFormat="1" ht="15">
      <c r="A96" s="464"/>
      <c r="B96" s="462"/>
      <c r="C96" s="462"/>
      <c r="D96" s="462"/>
      <c r="E96" s="462"/>
      <c r="F96" s="462"/>
      <c r="G96" s="462"/>
      <c r="H96" s="462"/>
      <c r="I96" s="462"/>
      <c r="J96" s="462"/>
      <c r="K96" s="463"/>
    </row>
    <row r="97" spans="1:11" s="24" customFormat="1" ht="15">
      <c r="A97" s="464"/>
      <c r="B97" s="462"/>
      <c r="C97" s="462"/>
      <c r="D97" s="462"/>
      <c r="E97" s="462"/>
      <c r="F97" s="462"/>
      <c r="G97" s="462"/>
      <c r="H97" s="462"/>
      <c r="I97" s="462"/>
      <c r="J97" s="462"/>
      <c r="K97" s="463"/>
    </row>
    <row r="98" spans="1:11" s="24" customFormat="1" ht="15">
      <c r="A98" s="464"/>
      <c r="B98" s="462"/>
      <c r="C98" s="462"/>
      <c r="D98" s="462"/>
      <c r="E98" s="462"/>
      <c r="F98" s="462"/>
      <c r="G98" s="462"/>
      <c r="H98" s="462"/>
      <c r="I98" s="462"/>
      <c r="J98" s="462"/>
      <c r="K98" s="463"/>
    </row>
    <row r="99" spans="1:11" s="24" customFormat="1" ht="15">
      <c r="A99" s="464"/>
      <c r="B99" s="462"/>
      <c r="C99" s="462"/>
      <c r="D99" s="462"/>
      <c r="E99" s="462"/>
      <c r="F99" s="462"/>
      <c r="G99" s="462"/>
      <c r="H99" s="462"/>
      <c r="I99" s="462"/>
      <c r="J99" s="462"/>
      <c r="K99" s="463"/>
    </row>
    <row r="100" spans="1:11" s="24" customFormat="1" ht="15">
      <c r="A100" s="464"/>
      <c r="B100" s="462"/>
      <c r="C100" s="462"/>
      <c r="D100" s="462"/>
      <c r="E100" s="462"/>
      <c r="F100" s="462"/>
      <c r="G100" s="462"/>
      <c r="H100" s="462"/>
      <c r="I100" s="462"/>
      <c r="J100" s="462"/>
      <c r="K100" s="463"/>
    </row>
    <row r="101" spans="1:11" s="24" customFormat="1" ht="15">
      <c r="A101" s="464"/>
      <c r="B101" s="462"/>
      <c r="C101" s="462"/>
      <c r="D101" s="462"/>
      <c r="E101" s="462"/>
      <c r="F101" s="462"/>
      <c r="G101" s="462"/>
      <c r="H101" s="462"/>
      <c r="I101" s="462"/>
      <c r="J101" s="462"/>
      <c r="K101" s="463"/>
    </row>
    <row r="102" spans="1:11" s="24" customFormat="1" ht="15">
      <c r="A102" s="464"/>
      <c r="B102" s="462"/>
      <c r="C102" s="462"/>
      <c r="D102" s="462"/>
      <c r="E102" s="462"/>
      <c r="F102" s="462"/>
      <c r="G102" s="462"/>
      <c r="H102" s="462"/>
      <c r="I102" s="462"/>
      <c r="J102" s="462"/>
      <c r="K102" s="463"/>
    </row>
    <row r="103" spans="1:11" s="24" customFormat="1" ht="15">
      <c r="A103" s="464"/>
      <c r="B103" s="462"/>
      <c r="C103" s="462"/>
      <c r="D103" s="462"/>
      <c r="E103" s="462"/>
      <c r="F103" s="462"/>
      <c r="G103" s="462"/>
      <c r="H103" s="462"/>
      <c r="I103" s="462"/>
      <c r="J103" s="462"/>
      <c r="K103" s="463"/>
    </row>
    <row r="104" spans="1:11" s="24" customFormat="1" ht="15">
      <c r="A104" s="464"/>
      <c r="B104" s="462"/>
      <c r="C104" s="462"/>
      <c r="D104" s="462"/>
      <c r="E104" s="462"/>
      <c r="F104" s="462"/>
      <c r="G104" s="462"/>
      <c r="H104" s="462"/>
      <c r="I104" s="462"/>
      <c r="J104" s="462"/>
      <c r="K104" s="463"/>
    </row>
    <row r="105" spans="1:11" s="24" customFormat="1" ht="15">
      <c r="A105" s="464"/>
      <c r="B105" s="462"/>
      <c r="C105" s="462"/>
      <c r="D105" s="462"/>
      <c r="E105" s="462"/>
      <c r="F105" s="462"/>
      <c r="G105" s="462"/>
      <c r="H105" s="462"/>
      <c r="I105" s="462"/>
      <c r="J105" s="462"/>
      <c r="K105" s="463"/>
    </row>
    <row r="106" spans="1:11" s="24" customFormat="1" ht="15">
      <c r="A106" s="464"/>
      <c r="B106" s="462"/>
      <c r="C106" s="462"/>
      <c r="D106" s="462"/>
      <c r="E106" s="462"/>
      <c r="F106" s="462"/>
      <c r="G106" s="462"/>
      <c r="H106" s="462"/>
      <c r="I106" s="462"/>
      <c r="J106" s="462"/>
      <c r="K106" s="463"/>
    </row>
    <row r="107" spans="1:11" s="24" customFormat="1" ht="15">
      <c r="A107" s="464"/>
      <c r="B107" s="462"/>
      <c r="C107" s="462"/>
      <c r="D107" s="462"/>
      <c r="E107" s="462"/>
      <c r="F107" s="462"/>
      <c r="G107" s="462"/>
      <c r="H107" s="462"/>
      <c r="I107" s="462"/>
      <c r="J107" s="462"/>
      <c r="K107" s="463"/>
    </row>
    <row r="108" spans="1:11" s="24" customFormat="1" ht="15">
      <c r="A108" s="464"/>
      <c r="B108" s="462"/>
      <c r="C108" s="462"/>
      <c r="D108" s="462"/>
      <c r="E108" s="462"/>
      <c r="F108" s="462"/>
      <c r="G108" s="462"/>
      <c r="H108" s="462"/>
      <c r="I108" s="462"/>
      <c r="J108" s="462"/>
      <c r="K108" s="463"/>
    </row>
    <row r="109" spans="1:11" s="24" customFormat="1" ht="15">
      <c r="A109" s="464"/>
      <c r="B109" s="462"/>
      <c r="C109" s="462"/>
      <c r="D109" s="462"/>
      <c r="E109" s="462"/>
      <c r="F109" s="462"/>
      <c r="G109" s="462"/>
      <c r="H109" s="462"/>
      <c r="I109" s="462"/>
      <c r="J109" s="462"/>
      <c r="K109" s="463"/>
    </row>
    <row r="110" spans="1:11" s="24" customFormat="1" ht="15">
      <c r="A110" s="464"/>
      <c r="B110" s="462"/>
      <c r="C110" s="462"/>
      <c r="D110" s="462"/>
      <c r="E110" s="462"/>
      <c r="F110" s="462"/>
      <c r="G110" s="462"/>
      <c r="H110" s="462"/>
      <c r="I110" s="462"/>
      <c r="J110" s="462"/>
      <c r="K110" s="463"/>
    </row>
    <row r="111" spans="1:11" s="24" customFormat="1" ht="15">
      <c r="A111" s="464"/>
      <c r="B111" s="462"/>
      <c r="C111" s="462"/>
      <c r="D111" s="462"/>
      <c r="E111" s="462"/>
      <c r="F111" s="462"/>
      <c r="G111" s="462"/>
      <c r="H111" s="462"/>
      <c r="I111" s="462"/>
      <c r="J111" s="462"/>
      <c r="K111" s="463"/>
    </row>
    <row r="112" spans="1:11" s="24" customFormat="1" ht="15">
      <c r="A112" s="464"/>
      <c r="B112" s="462"/>
      <c r="C112" s="462"/>
      <c r="D112" s="462"/>
      <c r="E112" s="462"/>
      <c r="F112" s="462"/>
      <c r="G112" s="462"/>
      <c r="H112" s="462"/>
      <c r="I112" s="462"/>
      <c r="J112" s="462"/>
      <c r="K112" s="463"/>
    </row>
    <row r="113" spans="1:11" s="24" customFormat="1" ht="15">
      <c r="A113" s="464"/>
      <c r="B113" s="462"/>
      <c r="C113" s="462"/>
      <c r="D113" s="462"/>
      <c r="E113" s="462"/>
      <c r="F113" s="462"/>
      <c r="G113" s="462"/>
      <c r="H113" s="462"/>
      <c r="I113" s="462"/>
      <c r="J113" s="462"/>
      <c r="K113" s="463"/>
    </row>
    <row r="114" spans="1:11" s="24" customFormat="1" ht="15">
      <c r="A114" s="464"/>
      <c r="B114" s="462"/>
      <c r="C114" s="462"/>
      <c r="D114" s="462"/>
      <c r="E114" s="462"/>
      <c r="F114" s="462"/>
      <c r="G114" s="462"/>
      <c r="H114" s="462"/>
      <c r="I114" s="462"/>
      <c r="J114" s="462"/>
      <c r="K114" s="463"/>
    </row>
    <row r="115" spans="1:11" s="24" customFormat="1" ht="15">
      <c r="A115" s="464"/>
      <c r="B115" s="462"/>
      <c r="C115" s="462"/>
      <c r="D115" s="462"/>
      <c r="E115" s="462"/>
      <c r="F115" s="462"/>
      <c r="G115" s="462"/>
      <c r="H115" s="462"/>
      <c r="I115" s="462"/>
      <c r="J115" s="462"/>
      <c r="K115" s="463"/>
    </row>
    <row r="116" spans="1:11" s="24" customFormat="1" ht="15">
      <c r="A116" s="464"/>
      <c r="B116" s="462"/>
      <c r="C116" s="462"/>
      <c r="D116" s="462"/>
      <c r="E116" s="462"/>
      <c r="F116" s="462"/>
      <c r="G116" s="462"/>
      <c r="H116" s="462"/>
      <c r="I116" s="462"/>
      <c r="J116" s="462"/>
      <c r="K116" s="463"/>
    </row>
    <row r="117" spans="1:11" s="24" customFormat="1" ht="15">
      <c r="A117" s="464"/>
      <c r="B117" s="462"/>
      <c r="C117" s="462"/>
      <c r="D117" s="462"/>
      <c r="E117" s="462"/>
      <c r="F117" s="462"/>
      <c r="G117" s="462"/>
      <c r="H117" s="462"/>
      <c r="I117" s="462"/>
      <c r="J117" s="462"/>
      <c r="K117" s="463"/>
    </row>
    <row r="118" spans="1:11" s="24" customFormat="1" ht="15">
      <c r="A118" s="464"/>
      <c r="B118" s="462"/>
      <c r="C118" s="462"/>
      <c r="D118" s="462"/>
      <c r="E118" s="462"/>
      <c r="F118" s="462"/>
      <c r="G118" s="462"/>
      <c r="H118" s="462"/>
      <c r="I118" s="462"/>
      <c r="J118" s="462"/>
      <c r="K118" s="463"/>
    </row>
    <row r="119" spans="1:11" s="24" customFormat="1" ht="15">
      <c r="A119" s="464"/>
      <c r="B119" s="462"/>
      <c r="C119" s="462"/>
      <c r="D119" s="462"/>
      <c r="E119" s="462"/>
      <c r="F119" s="462"/>
      <c r="G119" s="462"/>
      <c r="H119" s="462"/>
      <c r="I119" s="462"/>
      <c r="J119" s="462"/>
      <c r="K119" s="463"/>
    </row>
    <row r="120" spans="1:11" s="24" customFormat="1" ht="15">
      <c r="A120" s="464"/>
      <c r="B120" s="462"/>
      <c r="C120" s="462"/>
      <c r="D120" s="462"/>
      <c r="E120" s="462"/>
      <c r="F120" s="462"/>
      <c r="G120" s="462"/>
      <c r="H120" s="462"/>
      <c r="I120" s="462"/>
      <c r="J120" s="462"/>
      <c r="K120" s="463"/>
    </row>
    <row r="121" spans="1:11" s="24" customFormat="1" ht="15">
      <c r="A121" s="464"/>
      <c r="B121" s="462"/>
      <c r="C121" s="462"/>
      <c r="D121" s="462"/>
      <c r="E121" s="462"/>
      <c r="F121" s="462"/>
      <c r="G121" s="462"/>
      <c r="H121" s="462"/>
      <c r="I121" s="462"/>
      <c r="J121" s="462"/>
      <c r="K121" s="463"/>
    </row>
    <row r="122" spans="1:11" s="24" customFormat="1" ht="15">
      <c r="A122" s="464"/>
      <c r="B122" s="462"/>
      <c r="C122" s="462"/>
      <c r="D122" s="462"/>
      <c r="E122" s="462"/>
      <c r="F122" s="462"/>
      <c r="G122" s="462"/>
      <c r="H122" s="462"/>
      <c r="I122" s="462"/>
      <c r="J122" s="462"/>
      <c r="K122" s="463"/>
    </row>
    <row r="123" spans="1:11" s="24" customFormat="1" ht="15">
      <c r="A123" s="464"/>
      <c r="B123" s="462"/>
      <c r="C123" s="462"/>
      <c r="D123" s="462"/>
      <c r="E123" s="462"/>
      <c r="F123" s="462"/>
      <c r="G123" s="462"/>
      <c r="H123" s="462"/>
      <c r="I123" s="462"/>
      <c r="J123" s="462"/>
      <c r="K123" s="463"/>
    </row>
    <row r="124" spans="1:11" s="24" customFormat="1" ht="15">
      <c r="A124" s="464"/>
      <c r="B124" s="462"/>
      <c r="C124" s="462"/>
      <c r="D124" s="462"/>
      <c r="E124" s="462"/>
      <c r="F124" s="462"/>
      <c r="G124" s="462"/>
      <c r="H124" s="462"/>
      <c r="I124" s="462"/>
      <c r="J124" s="462"/>
      <c r="K124" s="463"/>
    </row>
    <row r="125" spans="1:11" s="24" customFormat="1" ht="15">
      <c r="A125" s="464"/>
      <c r="B125" s="462"/>
      <c r="C125" s="462"/>
      <c r="D125" s="462"/>
      <c r="E125" s="462"/>
      <c r="F125" s="462"/>
      <c r="G125" s="462"/>
      <c r="H125" s="462"/>
      <c r="I125" s="462"/>
      <c r="J125" s="462"/>
      <c r="K125" s="463"/>
    </row>
    <row r="126" spans="1:11" s="24" customFormat="1" ht="15">
      <c r="A126" s="464"/>
      <c r="B126" s="462"/>
      <c r="C126" s="462"/>
      <c r="D126" s="462"/>
      <c r="E126" s="462"/>
      <c r="F126" s="462"/>
      <c r="G126" s="462"/>
      <c r="H126" s="462"/>
      <c r="I126" s="462"/>
      <c r="J126" s="462"/>
      <c r="K126" s="463"/>
    </row>
    <row r="127" spans="1:11" s="24" customFormat="1" ht="15">
      <c r="A127" s="464"/>
      <c r="B127" s="462"/>
      <c r="C127" s="462"/>
      <c r="D127" s="462"/>
      <c r="E127" s="462"/>
      <c r="F127" s="462"/>
      <c r="G127" s="462"/>
      <c r="H127" s="462"/>
      <c r="I127" s="462"/>
      <c r="J127" s="462"/>
      <c r="K127" s="463"/>
    </row>
    <row r="128" spans="1:11" s="24" customFormat="1" ht="15">
      <c r="A128" s="464"/>
      <c r="B128" s="462"/>
      <c r="C128" s="462"/>
      <c r="D128" s="462"/>
      <c r="E128" s="462"/>
      <c r="F128" s="462"/>
      <c r="G128" s="462"/>
      <c r="H128" s="462"/>
      <c r="I128" s="462"/>
      <c r="J128" s="462"/>
      <c r="K128" s="463"/>
    </row>
    <row r="129" spans="1:11" s="24" customFormat="1" ht="15">
      <c r="A129" s="464"/>
      <c r="B129" s="462"/>
      <c r="C129" s="462"/>
      <c r="D129" s="462"/>
      <c r="E129" s="462"/>
      <c r="F129" s="462"/>
      <c r="G129" s="462"/>
      <c r="H129" s="462"/>
      <c r="I129" s="462"/>
      <c r="J129" s="462"/>
      <c r="K129" s="463"/>
    </row>
    <row r="130" spans="1:11" s="24" customFormat="1" ht="15">
      <c r="A130" s="464"/>
      <c r="B130" s="462"/>
      <c r="C130" s="462"/>
      <c r="D130" s="462"/>
      <c r="E130" s="462"/>
      <c r="F130" s="462"/>
      <c r="G130" s="462"/>
      <c r="H130" s="462"/>
      <c r="I130" s="462"/>
      <c r="J130" s="462"/>
      <c r="K130" s="463"/>
    </row>
    <row r="131" spans="1:11" s="24" customFormat="1" ht="15">
      <c r="A131" s="464"/>
      <c r="B131" s="462"/>
      <c r="C131" s="462"/>
      <c r="D131" s="462"/>
      <c r="E131" s="462"/>
      <c r="F131" s="462"/>
      <c r="G131" s="462"/>
      <c r="H131" s="462"/>
      <c r="I131" s="462"/>
      <c r="J131" s="462"/>
      <c r="K131" s="463"/>
    </row>
    <row r="132" spans="1:11" s="24" customFormat="1" ht="15">
      <c r="A132" s="464"/>
      <c r="B132" s="462"/>
      <c r="C132" s="462"/>
      <c r="D132" s="462"/>
      <c r="E132" s="462"/>
      <c r="F132" s="462"/>
      <c r="G132" s="462"/>
      <c r="H132" s="462"/>
      <c r="I132" s="462"/>
      <c r="J132" s="462"/>
      <c r="K132" s="463"/>
    </row>
    <row r="133" spans="1:11" s="24" customFormat="1" ht="15">
      <c r="A133" s="464"/>
      <c r="B133" s="462"/>
      <c r="C133" s="462"/>
      <c r="D133" s="462"/>
      <c r="E133" s="462"/>
      <c r="F133" s="462"/>
      <c r="G133" s="462"/>
      <c r="H133" s="462"/>
      <c r="I133" s="462"/>
      <c r="J133" s="462"/>
      <c r="K133" s="463"/>
    </row>
    <row r="134" spans="1:11" s="24" customFormat="1" ht="15">
      <c r="A134" s="464"/>
      <c r="B134" s="462"/>
      <c r="C134" s="462"/>
      <c r="D134" s="462"/>
      <c r="E134" s="462"/>
      <c r="F134" s="462"/>
      <c r="G134" s="462"/>
      <c r="H134" s="462"/>
      <c r="I134" s="462"/>
      <c r="J134" s="462"/>
      <c r="K134" s="463"/>
    </row>
    <row r="135" spans="1:11" s="24" customFormat="1" ht="15">
      <c r="A135" s="464"/>
      <c r="B135" s="462"/>
      <c r="C135" s="462"/>
      <c r="D135" s="462"/>
      <c r="E135" s="462"/>
      <c r="F135" s="462"/>
      <c r="G135" s="462"/>
      <c r="H135" s="462"/>
      <c r="I135" s="462"/>
      <c r="J135" s="462"/>
      <c r="K135" s="463"/>
    </row>
    <row r="136" spans="1:11" s="24" customFormat="1" ht="15">
      <c r="A136" s="464"/>
      <c r="B136" s="462"/>
      <c r="C136" s="462"/>
      <c r="D136" s="462"/>
      <c r="E136" s="462"/>
      <c r="F136" s="462"/>
      <c r="G136" s="462"/>
      <c r="H136" s="462"/>
      <c r="I136" s="462"/>
      <c r="J136" s="462"/>
      <c r="K136" s="463"/>
    </row>
    <row r="137" spans="1:11" s="24" customFormat="1" ht="15">
      <c r="A137" s="464"/>
      <c r="B137" s="462"/>
      <c r="C137" s="462"/>
      <c r="D137" s="462"/>
      <c r="E137" s="462"/>
      <c r="F137" s="462"/>
      <c r="G137" s="462"/>
      <c r="H137" s="462"/>
      <c r="I137" s="462"/>
      <c r="J137" s="462"/>
      <c r="K137" s="463"/>
    </row>
    <row r="138" spans="1:11" s="24" customFormat="1" ht="15">
      <c r="A138" s="464"/>
      <c r="B138" s="462"/>
      <c r="C138" s="462"/>
      <c r="D138" s="462"/>
      <c r="E138" s="462"/>
      <c r="F138" s="462"/>
      <c r="G138" s="462"/>
      <c r="H138" s="462"/>
      <c r="I138" s="462"/>
      <c r="J138" s="462"/>
      <c r="K138" s="463"/>
    </row>
    <row r="139" spans="1:11" s="24" customFormat="1" ht="15">
      <c r="A139" s="464"/>
      <c r="B139" s="462"/>
      <c r="C139" s="462"/>
      <c r="D139" s="462"/>
      <c r="E139" s="462"/>
      <c r="F139" s="462"/>
      <c r="G139" s="462"/>
      <c r="H139" s="462"/>
      <c r="I139" s="462"/>
      <c r="J139" s="462"/>
      <c r="K139" s="463"/>
    </row>
    <row r="140" spans="1:11" s="24" customFormat="1" ht="15">
      <c r="A140" s="464"/>
      <c r="B140" s="462"/>
      <c r="C140" s="462"/>
      <c r="D140" s="462"/>
      <c r="E140" s="462"/>
      <c r="F140" s="462"/>
      <c r="G140" s="462"/>
      <c r="H140" s="462"/>
      <c r="I140" s="462"/>
      <c r="J140" s="462"/>
      <c r="K140" s="463"/>
    </row>
    <row r="141" spans="1:11" s="24" customFormat="1" ht="15">
      <c r="A141" s="464"/>
      <c r="B141" s="462"/>
      <c r="C141" s="462"/>
      <c r="D141" s="462"/>
      <c r="E141" s="462"/>
      <c r="F141" s="462"/>
      <c r="G141" s="462"/>
      <c r="H141" s="462"/>
      <c r="I141" s="462"/>
      <c r="J141" s="462"/>
      <c r="K141" s="463"/>
    </row>
    <row r="142" spans="1:11" s="24" customFormat="1" ht="15">
      <c r="A142" s="464"/>
      <c r="B142" s="462"/>
      <c r="C142" s="462"/>
      <c r="D142" s="462"/>
      <c r="E142" s="462"/>
      <c r="F142" s="462"/>
      <c r="G142" s="462"/>
      <c r="H142" s="462"/>
      <c r="I142" s="462"/>
      <c r="J142" s="462"/>
      <c r="K142" s="463"/>
    </row>
    <row r="143" spans="1:11" s="24" customFormat="1" ht="15">
      <c r="A143" s="464"/>
      <c r="B143" s="462"/>
      <c r="C143" s="462"/>
      <c r="D143" s="462"/>
      <c r="E143" s="462"/>
      <c r="F143" s="462"/>
      <c r="G143" s="462"/>
      <c r="H143" s="462"/>
      <c r="I143" s="462"/>
      <c r="J143" s="462"/>
      <c r="K143" s="463"/>
    </row>
    <row r="144" spans="1:11" s="24" customFormat="1" ht="15">
      <c r="A144" s="464"/>
      <c r="B144" s="462"/>
      <c r="C144" s="462"/>
      <c r="D144" s="462"/>
      <c r="E144" s="462"/>
      <c r="F144" s="462"/>
      <c r="G144" s="462"/>
      <c r="H144" s="462"/>
      <c r="I144" s="462"/>
      <c r="J144" s="462"/>
      <c r="K144" s="463"/>
    </row>
    <row r="145" spans="1:11" s="24" customFormat="1" ht="15">
      <c r="A145" s="464"/>
      <c r="B145" s="462"/>
      <c r="C145" s="462"/>
      <c r="D145" s="462"/>
      <c r="E145" s="462"/>
      <c r="F145" s="462"/>
      <c r="G145" s="462"/>
      <c r="H145" s="462"/>
      <c r="I145" s="462"/>
      <c r="J145" s="462"/>
      <c r="K145" s="463"/>
    </row>
    <row r="146" spans="1:11" s="24" customFormat="1" ht="15">
      <c r="A146" s="464"/>
      <c r="B146" s="462"/>
      <c r="C146" s="462"/>
      <c r="D146" s="462"/>
      <c r="E146" s="462"/>
      <c r="F146" s="462"/>
      <c r="G146" s="462"/>
      <c r="H146" s="462"/>
      <c r="I146" s="462"/>
      <c r="J146" s="462"/>
      <c r="K146" s="463"/>
    </row>
    <row r="147" spans="1:11" s="24" customFormat="1" ht="15">
      <c r="A147" s="464"/>
      <c r="B147" s="462"/>
      <c r="C147" s="462"/>
      <c r="D147" s="462"/>
      <c r="E147" s="462"/>
      <c r="F147" s="462"/>
      <c r="G147" s="462"/>
      <c r="H147" s="462"/>
      <c r="I147" s="462"/>
      <c r="J147" s="462"/>
      <c r="K147" s="463"/>
    </row>
    <row r="148" spans="1:11" s="24" customFormat="1" ht="15">
      <c r="A148" s="464"/>
      <c r="B148" s="462"/>
      <c r="C148" s="462"/>
      <c r="D148" s="462"/>
      <c r="E148" s="462"/>
      <c r="F148" s="462"/>
      <c r="G148" s="462"/>
      <c r="H148" s="462"/>
      <c r="I148" s="462"/>
      <c r="J148" s="462"/>
      <c r="K148" s="463"/>
    </row>
    <row r="149" spans="1:11" s="24" customFormat="1" ht="15">
      <c r="A149" s="464"/>
      <c r="B149" s="462"/>
      <c r="C149" s="462"/>
      <c r="D149" s="462"/>
      <c r="E149" s="462"/>
      <c r="F149" s="462"/>
      <c r="G149" s="462"/>
      <c r="H149" s="462"/>
      <c r="I149" s="462"/>
      <c r="J149" s="462"/>
      <c r="K149" s="463"/>
    </row>
    <row r="150" spans="1:11" s="24" customFormat="1" ht="15">
      <c r="A150" s="464"/>
      <c r="B150" s="462"/>
      <c r="C150" s="462"/>
      <c r="D150" s="462"/>
      <c r="E150" s="462"/>
      <c r="F150" s="462"/>
      <c r="G150" s="462"/>
      <c r="H150" s="462"/>
      <c r="I150" s="462"/>
      <c r="J150" s="462"/>
      <c r="K150" s="463"/>
    </row>
    <row r="151" spans="1:11" s="24" customFormat="1" ht="15">
      <c r="A151" s="464"/>
      <c r="B151" s="462"/>
      <c r="C151" s="462"/>
      <c r="D151" s="462"/>
      <c r="E151" s="462"/>
      <c r="F151" s="462"/>
      <c r="G151" s="462"/>
      <c r="H151" s="462"/>
      <c r="I151" s="462"/>
      <c r="J151" s="462"/>
      <c r="K151" s="463"/>
    </row>
    <row r="152" spans="1:11" s="24" customFormat="1" ht="15">
      <c r="A152" s="464"/>
      <c r="B152" s="462"/>
      <c r="C152" s="462"/>
      <c r="D152" s="462"/>
      <c r="E152" s="462"/>
      <c r="F152" s="462"/>
      <c r="G152" s="462"/>
      <c r="H152" s="462"/>
      <c r="I152" s="462"/>
      <c r="J152" s="462"/>
      <c r="K152" s="463"/>
    </row>
    <row r="153" spans="1:11" s="24" customFormat="1" ht="15">
      <c r="A153" s="464"/>
      <c r="B153" s="462"/>
      <c r="C153" s="462"/>
      <c r="D153" s="462"/>
      <c r="E153" s="462"/>
      <c r="F153" s="462"/>
      <c r="G153" s="462"/>
      <c r="H153" s="462"/>
      <c r="I153" s="462"/>
      <c r="J153" s="462"/>
      <c r="K153" s="463"/>
    </row>
    <row r="154" spans="1:11" s="24" customFormat="1" ht="15">
      <c r="A154" s="464"/>
      <c r="B154" s="462"/>
      <c r="C154" s="462"/>
      <c r="D154" s="462"/>
      <c r="E154" s="462"/>
      <c r="F154" s="462"/>
      <c r="G154" s="462"/>
      <c r="H154" s="462"/>
      <c r="I154" s="462"/>
      <c r="J154" s="462"/>
      <c r="K154" s="463"/>
    </row>
    <row r="155" spans="1:11" s="24" customFormat="1" ht="15">
      <c r="A155" s="464"/>
      <c r="B155" s="462"/>
      <c r="C155" s="462"/>
      <c r="D155" s="462"/>
      <c r="E155" s="462"/>
      <c r="F155" s="462"/>
      <c r="G155" s="462"/>
      <c r="H155" s="462"/>
      <c r="I155" s="462"/>
      <c r="J155" s="462"/>
      <c r="K155" s="463"/>
    </row>
    <row r="156" spans="1:11" s="24" customFormat="1" ht="15">
      <c r="A156" s="464"/>
      <c r="B156" s="462"/>
      <c r="C156" s="462"/>
      <c r="D156" s="462"/>
      <c r="E156" s="462"/>
      <c r="F156" s="462"/>
      <c r="G156" s="462"/>
      <c r="H156" s="462"/>
      <c r="I156" s="462"/>
      <c r="J156" s="462"/>
      <c r="K156" s="463"/>
    </row>
    <row r="157" spans="1:11" s="24" customFormat="1" ht="15">
      <c r="A157" s="464"/>
      <c r="B157" s="462"/>
      <c r="C157" s="462"/>
      <c r="D157" s="462"/>
      <c r="E157" s="462"/>
      <c r="F157" s="462"/>
      <c r="G157" s="462"/>
      <c r="H157" s="462"/>
      <c r="I157" s="462"/>
      <c r="J157" s="462"/>
      <c r="K157" s="463"/>
    </row>
    <row r="158" spans="1:11" s="24" customFormat="1" ht="15">
      <c r="A158" s="464"/>
      <c r="B158" s="462"/>
      <c r="C158" s="462"/>
      <c r="D158" s="462"/>
      <c r="E158" s="462"/>
      <c r="F158" s="462"/>
      <c r="G158" s="462"/>
      <c r="H158" s="462"/>
      <c r="I158" s="462"/>
      <c r="J158" s="462"/>
      <c r="K158" s="463"/>
    </row>
    <row r="159" spans="1:11" ht="15">
      <c r="A159" s="464"/>
      <c r="B159" s="462"/>
      <c r="C159" s="462"/>
      <c r="D159" s="462"/>
      <c r="E159" s="462"/>
      <c r="F159" s="462"/>
      <c r="G159" s="462"/>
      <c r="H159" s="462"/>
      <c r="I159" s="462"/>
      <c r="J159" s="462"/>
      <c r="K159" s="463"/>
    </row>
    <row r="160" spans="1:11" ht="15">
      <c r="A160" s="464"/>
      <c r="B160" s="462"/>
      <c r="C160" s="462"/>
      <c r="D160" s="462"/>
      <c r="E160" s="462"/>
      <c r="F160" s="462"/>
      <c r="G160" s="462"/>
      <c r="H160" s="462"/>
      <c r="I160" s="462"/>
      <c r="J160" s="462"/>
      <c r="K160" s="463"/>
    </row>
    <row r="161" spans="1:11" ht="15">
      <c r="A161" s="464"/>
      <c r="B161" s="462"/>
      <c r="C161" s="462"/>
      <c r="D161" s="462"/>
      <c r="E161" s="462"/>
      <c r="F161" s="462"/>
      <c r="G161" s="462"/>
      <c r="H161" s="462"/>
      <c r="I161" s="462"/>
      <c r="J161" s="462"/>
      <c r="K161" s="463"/>
    </row>
    <row r="162" spans="1:11" ht="15">
      <c r="A162" s="464"/>
      <c r="B162" s="462"/>
      <c r="C162" s="462"/>
      <c r="D162" s="462"/>
      <c r="E162" s="462"/>
      <c r="F162" s="462"/>
      <c r="G162" s="462"/>
      <c r="H162" s="462"/>
      <c r="I162" s="462"/>
      <c r="J162" s="462"/>
      <c r="K162" s="463"/>
    </row>
    <row r="163" spans="1:11" ht="15">
      <c r="A163" s="464"/>
      <c r="B163" s="462"/>
      <c r="C163" s="462"/>
      <c r="D163" s="462"/>
      <c r="E163" s="462"/>
      <c r="F163" s="462"/>
      <c r="G163" s="462"/>
      <c r="H163" s="462"/>
      <c r="I163" s="462"/>
      <c r="J163" s="462"/>
      <c r="K163" s="463"/>
    </row>
    <row r="164" spans="1:11" ht="15">
      <c r="A164" s="464"/>
      <c r="B164" s="462"/>
      <c r="C164" s="462"/>
      <c r="D164" s="462"/>
      <c r="E164" s="462"/>
      <c r="F164" s="462"/>
      <c r="G164" s="462"/>
      <c r="H164" s="462"/>
      <c r="I164" s="462"/>
      <c r="J164" s="462"/>
      <c r="K164" s="463"/>
    </row>
    <row r="165" spans="1:11" ht="15">
      <c r="A165" s="464"/>
      <c r="B165" s="462"/>
      <c r="C165" s="462"/>
      <c r="D165" s="462"/>
      <c r="E165" s="462"/>
      <c r="F165" s="462"/>
      <c r="G165" s="462"/>
      <c r="H165" s="462"/>
      <c r="I165" s="462"/>
      <c r="J165" s="462"/>
      <c r="K165" s="463"/>
    </row>
    <row r="166" spans="1:11" ht="15">
      <c r="A166" s="464"/>
      <c r="B166" s="462"/>
      <c r="C166" s="462"/>
      <c r="D166" s="462"/>
      <c r="E166" s="462"/>
      <c r="F166" s="462"/>
      <c r="G166" s="462"/>
      <c r="H166" s="462"/>
      <c r="I166" s="462"/>
      <c r="J166" s="462"/>
      <c r="K166" s="463"/>
    </row>
    <row r="167" spans="1:11" ht="15.75">
      <c r="A167" s="465"/>
      <c r="B167" s="454"/>
      <c r="C167" s="454"/>
      <c r="D167" s="454"/>
      <c r="E167" s="454"/>
      <c r="F167" s="454"/>
      <c r="G167" s="454"/>
      <c r="H167" s="454"/>
      <c r="I167" s="454"/>
      <c r="J167" s="454"/>
      <c r="K167" s="466"/>
    </row>
    <row r="168" spans="1:11" ht="15.75">
      <c r="A168" s="465"/>
      <c r="B168" s="454"/>
      <c r="C168" s="454"/>
      <c r="D168" s="454"/>
      <c r="E168" s="454"/>
      <c r="F168" s="454"/>
      <c r="G168" s="454"/>
      <c r="H168" s="454"/>
      <c r="I168" s="454"/>
      <c r="J168" s="454"/>
      <c r="K168" s="466"/>
    </row>
    <row r="169" spans="1:11" ht="15.75">
      <c r="A169" s="465"/>
      <c r="B169" s="454"/>
      <c r="C169" s="454"/>
      <c r="D169" s="454"/>
      <c r="E169" s="454"/>
      <c r="F169" s="454"/>
      <c r="G169" s="454"/>
      <c r="H169" s="454"/>
      <c r="I169" s="454"/>
      <c r="J169" s="454"/>
      <c r="K169" s="466"/>
    </row>
    <row r="170" spans="1:11" ht="15.75">
      <c r="A170" s="465"/>
      <c r="B170" s="454"/>
      <c r="C170" s="454"/>
      <c r="D170" s="454"/>
      <c r="E170" s="454"/>
      <c r="F170" s="454"/>
      <c r="G170" s="454"/>
      <c r="H170" s="454"/>
      <c r="I170" s="454"/>
      <c r="J170" s="454"/>
      <c r="K170" s="466"/>
    </row>
    <row r="171" spans="1:11" ht="15.75">
      <c r="A171" s="465"/>
      <c r="B171" s="454"/>
      <c r="C171" s="454"/>
      <c r="D171" s="454"/>
      <c r="E171" s="454"/>
      <c r="F171" s="454"/>
      <c r="G171" s="454"/>
      <c r="H171" s="454"/>
      <c r="I171" s="454"/>
      <c r="J171" s="454"/>
      <c r="K171" s="466"/>
    </row>
    <row r="172" spans="1:11" ht="15.75">
      <c r="A172" s="465"/>
      <c r="B172" s="454"/>
      <c r="C172" s="454"/>
      <c r="D172" s="454"/>
      <c r="E172" s="454"/>
      <c r="F172" s="454"/>
      <c r="G172" s="454"/>
      <c r="H172" s="454"/>
      <c r="I172" s="454"/>
      <c r="J172" s="454"/>
      <c r="K172" s="466"/>
    </row>
    <row r="173" spans="1:11" ht="15.75">
      <c r="A173" s="465"/>
      <c r="B173" s="454"/>
      <c r="C173" s="454"/>
      <c r="D173" s="454"/>
      <c r="E173" s="454"/>
      <c r="F173" s="454"/>
      <c r="G173" s="454"/>
      <c r="H173" s="454"/>
      <c r="I173" s="454"/>
      <c r="J173" s="454"/>
      <c r="K173" s="466"/>
    </row>
    <row r="174" spans="1:11" ht="15.75">
      <c r="A174" s="465"/>
      <c r="B174" s="454"/>
      <c r="C174" s="454"/>
      <c r="D174" s="454"/>
      <c r="E174" s="454"/>
      <c r="F174" s="454"/>
      <c r="G174" s="454"/>
      <c r="H174" s="454"/>
      <c r="I174" s="454"/>
      <c r="J174" s="454"/>
      <c r="K174" s="466"/>
    </row>
    <row r="175" spans="1:11" ht="15.75">
      <c r="A175" s="465"/>
      <c r="B175" s="454"/>
      <c r="C175" s="454"/>
      <c r="D175" s="454"/>
      <c r="E175" s="454"/>
      <c r="F175" s="454"/>
      <c r="G175" s="454"/>
      <c r="H175" s="454"/>
      <c r="I175" s="454"/>
      <c r="J175" s="454"/>
      <c r="K175" s="466"/>
    </row>
    <row r="176" spans="1:11" ht="15.75">
      <c r="A176" s="465"/>
      <c r="B176" s="454"/>
      <c r="C176" s="454"/>
      <c r="D176" s="454"/>
      <c r="E176" s="454"/>
      <c r="F176" s="454"/>
      <c r="G176" s="454"/>
      <c r="H176" s="454"/>
      <c r="I176" s="454"/>
      <c r="J176" s="454"/>
      <c r="K176" s="466"/>
    </row>
    <row r="177" spans="1:11" ht="15.75">
      <c r="A177" s="465"/>
      <c r="B177" s="454"/>
      <c r="C177" s="454"/>
      <c r="D177" s="454"/>
      <c r="E177" s="454"/>
      <c r="F177" s="454"/>
      <c r="G177" s="454"/>
      <c r="H177" s="454"/>
      <c r="I177" s="454"/>
      <c r="J177" s="454"/>
      <c r="K177" s="466"/>
    </row>
    <row r="178" spans="1:11" ht="15.75">
      <c r="A178" s="465"/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</row>
    <row r="179" spans="1:11" ht="15.75">
      <c r="A179" s="465"/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</row>
    <row r="180" spans="1:11" ht="15.75">
      <c r="A180" s="465"/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</row>
  </sheetData>
  <mergeCells count="9">
    <mergeCell ref="A70:K70"/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24 K91:K136 K29 K70:K75 K31:K68">
    <cfRule type="expression" dxfId="501" priority="7" stopIfTrue="1">
      <formula>OR(A24="BANCOS",A24="MUTUALES", A24="FONDOS", A24="COOPERATIVAS", A24="TOTAL")</formula>
    </cfRule>
  </conditionalFormatting>
  <conditionalFormatting sqref="K24 K70:K75 G76:J83 K91:K180 G86:J90 K29 K31:K68">
    <cfRule type="expression" dxfId="500" priority="8" stopIfTrue="1">
      <formula>OR(#REF!="BANCOS",#REF!="MUTUALES",#REF!= "FFP",#REF!= "COOPERATIVAS",#REF!= "TOTAL")</formula>
    </cfRule>
  </conditionalFormatting>
  <conditionalFormatting sqref="K24 K70:K75 G76:J83 K91:K180 G86:J90 K29 K31:K68">
    <cfRule type="expression" dxfId="499" priority="9" stopIfTrue="1">
      <formula>OR(#REF!="BANCOS",#REF!="MUTUALES",#REF!= "FONDOS",#REF!= "COOPERATIVAS",#REF!= "TOTAL")</formula>
    </cfRule>
  </conditionalFormatting>
  <conditionalFormatting sqref="G86:J90">
    <cfRule type="expression" dxfId="498" priority="10" stopIfTrue="1">
      <formula>OR(A84="BANCOS",A84="MUTUALES", A84="FONDOS", A84="COOPERATIVAS", A84="TOTAL")</formula>
    </cfRule>
  </conditionalFormatting>
  <conditionalFormatting sqref="G76:J83">
    <cfRule type="expression" dxfId="497" priority="11" stopIfTrue="1">
      <formula>OR(A76="BANCOS",A76="MUTUALES", A76="FONDOS", A76="COOPERATIVAS", A76="TOTAL")</formula>
    </cfRule>
  </conditionalFormatting>
  <conditionalFormatting sqref="K69">
    <cfRule type="expression" dxfId="496" priority="1" stopIfTrue="1">
      <formula>OR(A69="BANCOS",A69="MUTUALES", A69="FONDOS", A69="COOPERATIVAS", A69="TOTAL")</formula>
    </cfRule>
  </conditionalFormatting>
  <conditionalFormatting sqref="K69">
    <cfRule type="expression" dxfId="495" priority="2" stopIfTrue="1">
      <formula>OR(#REF!="BANCOS",#REF!="MUTUALES",#REF!= "FFP",#REF!= "COOPERATIVAS",#REF!= "TOTAL")</formula>
    </cfRule>
  </conditionalFormatting>
  <conditionalFormatting sqref="K69">
    <cfRule type="expression" dxfId="494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5"/>
  <sheetViews>
    <sheetView showGridLines="0" zoomScale="85" zoomScaleNormal="85" workbookViewId="0">
      <selection activeCell="A5" sqref="A5:K5"/>
    </sheetView>
  </sheetViews>
  <sheetFormatPr defaultColWidth="11.42578125" defaultRowHeight="15"/>
  <cols>
    <col min="1" max="1" width="23.85546875" style="20" customWidth="1"/>
    <col min="2" max="2" width="22.5703125" style="40" customWidth="1"/>
    <col min="3" max="3" width="21.7109375" style="40" customWidth="1"/>
    <col min="4" max="4" width="23.85546875" style="40" customWidth="1"/>
    <col min="5" max="5" width="23" style="40" customWidth="1"/>
    <col min="6" max="6" width="24" style="40" customWidth="1"/>
    <col min="7" max="7" width="15.7109375" style="40" customWidth="1"/>
    <col min="8" max="8" width="19.5703125" style="40" customWidth="1"/>
    <col min="9" max="9" width="20" style="40" customWidth="1"/>
    <col min="10" max="10" width="18.42578125" style="40" customWidth="1"/>
    <col min="11" max="11" width="20.140625" style="40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43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3" s="1" customFormat="1" ht="27.75" customHeight="1">
      <c r="A2" s="780" t="s">
        <v>707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</row>
    <row r="3" spans="1:13" s="1" customFormat="1" ht="20.25" customHeight="1">
      <c r="A3" s="780" t="s">
        <v>85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</row>
    <row r="4" spans="1:13" s="1" customFormat="1" ht="24" customHeight="1">
      <c r="A4" s="780" t="s">
        <v>887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</row>
    <row r="5" spans="1:13" s="33" customFormat="1" ht="28.5" customHeight="1" thickBot="1">
      <c r="A5" s="792" t="s">
        <v>713</v>
      </c>
      <c r="B5" s="792"/>
      <c r="C5" s="792"/>
      <c r="D5" s="792"/>
      <c r="E5" s="792"/>
      <c r="F5" s="792"/>
      <c r="G5" s="792"/>
      <c r="H5" s="792"/>
      <c r="I5" s="792"/>
      <c r="J5" s="792"/>
      <c r="K5" s="792"/>
    </row>
    <row r="6" spans="1:13" s="34" customFormat="1" ht="17.25" thickTop="1" thickBot="1">
      <c r="A6" s="544" t="s">
        <v>637</v>
      </c>
      <c r="B6" s="545" t="s">
        <v>86</v>
      </c>
      <c r="C6" s="545" t="s">
        <v>87</v>
      </c>
      <c r="D6" s="545" t="s">
        <v>88</v>
      </c>
      <c r="E6" s="545" t="s">
        <v>89</v>
      </c>
      <c r="F6" s="545" t="s">
        <v>90</v>
      </c>
      <c r="G6" s="546" t="s">
        <v>6</v>
      </c>
      <c r="H6" s="546" t="s">
        <v>91</v>
      </c>
      <c r="I6" s="546" t="s">
        <v>8</v>
      </c>
      <c r="J6" s="546" t="s">
        <v>92</v>
      </c>
      <c r="K6" s="546" t="s">
        <v>93</v>
      </c>
    </row>
    <row r="7" spans="1:13" s="34" customFormat="1" ht="18.75" customHeight="1" thickTop="1">
      <c r="A7" s="547" t="s">
        <v>615</v>
      </c>
      <c r="B7" s="547"/>
      <c r="C7" s="547"/>
      <c r="D7" s="547"/>
      <c r="E7" s="547"/>
      <c r="F7" s="547"/>
      <c r="G7" s="547"/>
      <c r="H7" s="547"/>
      <c r="I7" s="547"/>
      <c r="J7" s="548"/>
      <c r="K7" s="549"/>
    </row>
    <row r="8" spans="1:13" s="34" customFormat="1">
      <c r="A8" s="550" t="s">
        <v>48</v>
      </c>
      <c r="B8" s="528">
        <v>79671.840270000001</v>
      </c>
      <c r="C8" s="528">
        <v>797448.95996000001</v>
      </c>
      <c r="D8" s="528">
        <v>671132.70383000001</v>
      </c>
      <c r="E8" s="528">
        <v>49286.483000000007</v>
      </c>
      <c r="F8" s="528">
        <v>10117.971529999999</v>
      </c>
      <c r="G8" s="528">
        <v>75702.594539999991</v>
      </c>
      <c r="H8" s="528">
        <v>2313674.4376899996</v>
      </c>
      <c r="I8" s="528">
        <v>11128.615169999999</v>
      </c>
      <c r="J8" s="528">
        <v>0</v>
      </c>
      <c r="K8" s="528">
        <v>4008163.6059900001</v>
      </c>
      <c r="L8" s="471"/>
      <c r="M8" s="36"/>
    </row>
    <row r="9" spans="1:13" s="34" customFormat="1">
      <c r="A9" s="550" t="s">
        <v>50</v>
      </c>
      <c r="B9" s="528">
        <v>0</v>
      </c>
      <c r="C9" s="528">
        <v>5500</v>
      </c>
      <c r="D9" s="528">
        <v>0</v>
      </c>
      <c r="E9" s="528">
        <v>0</v>
      </c>
      <c r="F9" s="528">
        <v>0</v>
      </c>
      <c r="G9" s="528">
        <v>0</v>
      </c>
      <c r="H9" s="528">
        <v>157797.22037</v>
      </c>
      <c r="I9" s="528">
        <v>0</v>
      </c>
      <c r="J9" s="528">
        <v>0</v>
      </c>
      <c r="K9" s="528">
        <v>163297.22037</v>
      </c>
      <c r="L9" s="471"/>
      <c r="M9" s="36"/>
    </row>
    <row r="10" spans="1:13" s="34" customFormat="1">
      <c r="A10" s="550" t="s">
        <v>53</v>
      </c>
      <c r="B10" s="528">
        <v>912.57629000000009</v>
      </c>
      <c r="C10" s="528">
        <v>357772.92370999994</v>
      </c>
      <c r="D10" s="528">
        <v>460552.60437999992</v>
      </c>
      <c r="E10" s="528">
        <v>0</v>
      </c>
      <c r="F10" s="528">
        <v>0</v>
      </c>
      <c r="G10" s="528">
        <v>22822.591540000001</v>
      </c>
      <c r="H10" s="528">
        <v>2078975.2414800005</v>
      </c>
      <c r="I10" s="528">
        <v>0</v>
      </c>
      <c r="J10" s="528">
        <v>0</v>
      </c>
      <c r="K10" s="528">
        <v>2921035.9374000006</v>
      </c>
      <c r="L10" s="471"/>
      <c r="M10" s="36"/>
    </row>
    <row r="11" spans="1:13" s="34" customFormat="1">
      <c r="A11" s="550" t="s">
        <v>57</v>
      </c>
      <c r="B11" s="528">
        <v>32897.111089999999</v>
      </c>
      <c r="C11" s="528">
        <v>214250.99455</v>
      </c>
      <c r="D11" s="528">
        <v>114178.50523000002</v>
      </c>
      <c r="E11" s="528">
        <v>49028.451390000009</v>
      </c>
      <c r="F11" s="528">
        <v>0</v>
      </c>
      <c r="G11" s="528">
        <v>62806.978549999993</v>
      </c>
      <c r="H11" s="528">
        <v>369756.05376000027</v>
      </c>
      <c r="I11" s="528">
        <v>0</v>
      </c>
      <c r="J11" s="528">
        <v>0</v>
      </c>
      <c r="K11" s="528">
        <v>842918.09457000031</v>
      </c>
      <c r="L11" s="471"/>
      <c r="M11" s="36"/>
    </row>
    <row r="12" spans="1:13" s="34" customFormat="1">
      <c r="A12" s="550" t="s">
        <v>610</v>
      </c>
      <c r="B12" s="528">
        <v>50197.38130999999</v>
      </c>
      <c r="C12" s="528">
        <v>234996.14232000004</v>
      </c>
      <c r="D12" s="528">
        <v>203871.79966999998</v>
      </c>
      <c r="E12" s="528">
        <v>19291.712510000001</v>
      </c>
      <c r="F12" s="528">
        <v>6671.9920199999997</v>
      </c>
      <c r="G12" s="528">
        <v>46959.629970000009</v>
      </c>
      <c r="H12" s="528">
        <v>3663706.4166199998</v>
      </c>
      <c r="I12" s="528">
        <v>0</v>
      </c>
      <c r="J12" s="528">
        <v>0</v>
      </c>
      <c r="K12" s="528">
        <v>4225695.0744199995</v>
      </c>
      <c r="L12" s="471"/>
      <c r="M12" s="36"/>
    </row>
    <row r="13" spans="1:13" s="34" customFormat="1">
      <c r="A13" s="550" t="s">
        <v>55</v>
      </c>
      <c r="B13" s="528">
        <v>2261.7557700000002</v>
      </c>
      <c r="C13" s="528">
        <v>70010.283319999988</v>
      </c>
      <c r="D13" s="528">
        <v>138265.43055000005</v>
      </c>
      <c r="E13" s="528">
        <v>4760.1833699999997</v>
      </c>
      <c r="F13" s="528">
        <v>0</v>
      </c>
      <c r="G13" s="528">
        <v>41157.192829999993</v>
      </c>
      <c r="H13" s="528">
        <v>2067136.2696200006</v>
      </c>
      <c r="I13" s="528">
        <v>166920.53037999998</v>
      </c>
      <c r="J13" s="528">
        <v>0</v>
      </c>
      <c r="K13" s="528">
        <v>2490511.6458400004</v>
      </c>
      <c r="L13" s="471"/>
      <c r="M13" s="36"/>
    </row>
    <row r="14" spans="1:13" s="34" customFormat="1">
      <c r="A14" s="550" t="s">
        <v>56</v>
      </c>
      <c r="B14" s="528">
        <v>139689.98119000002</v>
      </c>
      <c r="C14" s="528">
        <v>1411330.3694700035</v>
      </c>
      <c r="D14" s="528">
        <v>445810.01535999996</v>
      </c>
      <c r="E14" s="528">
        <v>77865.129950000017</v>
      </c>
      <c r="F14" s="528">
        <v>166628.74762999994</v>
      </c>
      <c r="G14" s="528">
        <v>192778.03165000005</v>
      </c>
      <c r="H14" s="528">
        <v>720334.85750000039</v>
      </c>
      <c r="I14" s="528">
        <v>64387.331290000016</v>
      </c>
      <c r="J14" s="528">
        <v>61706.537220000006</v>
      </c>
      <c r="K14" s="528">
        <v>3280531.001260004</v>
      </c>
      <c r="L14" s="471"/>
      <c r="M14" s="36"/>
    </row>
    <row r="15" spans="1:13" s="34" customFormat="1">
      <c r="A15" s="550" t="s">
        <v>51</v>
      </c>
      <c r="B15" s="528">
        <v>159363.13875000001</v>
      </c>
      <c r="C15" s="528">
        <v>1383128.6672</v>
      </c>
      <c r="D15" s="528">
        <v>799785.3838699999</v>
      </c>
      <c r="E15" s="528">
        <v>32412.564340000001</v>
      </c>
      <c r="F15" s="528">
        <v>172133.89772000001</v>
      </c>
      <c r="G15" s="528">
        <v>231698.41259000002</v>
      </c>
      <c r="H15" s="528">
        <v>2467929.2941199993</v>
      </c>
      <c r="I15" s="528">
        <v>67163.392710000015</v>
      </c>
      <c r="J15" s="528">
        <v>16052.35241</v>
      </c>
      <c r="K15" s="528">
        <v>5329667.1037099995</v>
      </c>
      <c r="L15" s="471"/>
      <c r="M15" s="36"/>
    </row>
    <row r="16" spans="1:13" s="34" customFormat="1">
      <c r="A16" s="550" t="s">
        <v>47</v>
      </c>
      <c r="B16" s="528">
        <v>41166.574890000004</v>
      </c>
      <c r="C16" s="528">
        <v>743848.92883000011</v>
      </c>
      <c r="D16" s="528">
        <v>642985.28292000014</v>
      </c>
      <c r="E16" s="528">
        <v>70845.250200000009</v>
      </c>
      <c r="F16" s="528">
        <v>11942.20282</v>
      </c>
      <c r="G16" s="528">
        <v>86853.145930000013</v>
      </c>
      <c r="H16" s="528">
        <v>2247692.4513799981</v>
      </c>
      <c r="I16" s="528">
        <v>6656.1892099999995</v>
      </c>
      <c r="J16" s="528">
        <v>397.66088000000002</v>
      </c>
      <c r="K16" s="528">
        <v>3852387.6870599985</v>
      </c>
      <c r="L16" s="471"/>
      <c r="M16" s="36"/>
    </row>
    <row r="17" spans="1:13" s="34" customFormat="1">
      <c r="A17" s="550" t="s">
        <v>49</v>
      </c>
      <c r="B17" s="528">
        <v>0</v>
      </c>
      <c r="C17" s="528">
        <v>0</v>
      </c>
      <c r="D17" s="528">
        <v>0</v>
      </c>
      <c r="E17" s="528">
        <v>0</v>
      </c>
      <c r="F17" s="528">
        <v>0</v>
      </c>
      <c r="G17" s="528">
        <v>0</v>
      </c>
      <c r="H17" s="528">
        <v>72027.004860000015</v>
      </c>
      <c r="I17" s="528">
        <v>0</v>
      </c>
      <c r="J17" s="528">
        <v>0</v>
      </c>
      <c r="K17" s="528">
        <v>72027.004860000015</v>
      </c>
      <c r="L17" s="471"/>
      <c r="M17" s="36"/>
    </row>
    <row r="18" spans="1:13" s="34" customFormat="1">
      <c r="A18" s="550" t="s">
        <v>46</v>
      </c>
      <c r="B18" s="528">
        <v>63814.628720000015</v>
      </c>
      <c r="C18" s="528">
        <v>1195008.7689800004</v>
      </c>
      <c r="D18" s="528">
        <v>985306.56851000024</v>
      </c>
      <c r="E18" s="528">
        <v>209929.7334</v>
      </c>
      <c r="F18" s="528">
        <v>56324.410010000007</v>
      </c>
      <c r="G18" s="528">
        <v>142706.39002000005</v>
      </c>
      <c r="H18" s="528">
        <v>2083252.1495700008</v>
      </c>
      <c r="I18" s="528">
        <v>73881.252659999998</v>
      </c>
      <c r="J18" s="528">
        <v>1734.88041</v>
      </c>
      <c r="K18" s="528">
        <v>4811958.7822800018</v>
      </c>
      <c r="L18" s="471"/>
      <c r="M18" s="36"/>
    </row>
    <row r="19" spans="1:13" s="34" customFormat="1">
      <c r="A19" s="550" t="s">
        <v>609</v>
      </c>
      <c r="B19" s="528">
        <v>103015.10951999997</v>
      </c>
      <c r="C19" s="528">
        <v>715514.06051999959</v>
      </c>
      <c r="D19" s="528">
        <v>806021.90131999971</v>
      </c>
      <c r="E19" s="528">
        <v>34365.091360000006</v>
      </c>
      <c r="F19" s="528">
        <v>90080.619080000019</v>
      </c>
      <c r="G19" s="528">
        <v>116117.12322000001</v>
      </c>
      <c r="H19" s="528">
        <v>554512.19328000036</v>
      </c>
      <c r="I19" s="528">
        <v>148005.05697000003</v>
      </c>
      <c r="J19" s="528">
        <v>21459.692910000002</v>
      </c>
      <c r="K19" s="528">
        <v>2589090.8481800002</v>
      </c>
      <c r="L19" s="471"/>
      <c r="M19" s="36"/>
    </row>
    <row r="20" spans="1:13" s="34" customFormat="1">
      <c r="A20" s="550" t="s">
        <v>54</v>
      </c>
      <c r="B20" s="528">
        <v>153023.37369000004</v>
      </c>
      <c r="C20" s="528">
        <v>1409845.312480001</v>
      </c>
      <c r="D20" s="528">
        <v>909053.72401999997</v>
      </c>
      <c r="E20" s="528">
        <v>44404.254259999987</v>
      </c>
      <c r="F20" s="528">
        <v>34742.283010000006</v>
      </c>
      <c r="G20" s="528">
        <v>141261.13743999993</v>
      </c>
      <c r="H20" s="528">
        <v>734394.53820999991</v>
      </c>
      <c r="I20" s="528">
        <v>20888.819719999996</v>
      </c>
      <c r="J20" s="528">
        <v>11774.015530000001</v>
      </c>
      <c r="K20" s="528">
        <v>3459387.4583600005</v>
      </c>
      <c r="L20" s="471"/>
      <c r="M20" s="36"/>
    </row>
    <row r="21" spans="1:13" s="34" customFormat="1">
      <c r="A21" s="550" t="s">
        <v>52</v>
      </c>
      <c r="B21" s="528">
        <v>313784.55028999998</v>
      </c>
      <c r="C21" s="528">
        <v>1417387.5087300004</v>
      </c>
      <c r="D21" s="528">
        <v>1177359.7934499998</v>
      </c>
      <c r="E21" s="528">
        <v>124496.02823999997</v>
      </c>
      <c r="F21" s="528">
        <v>135546.63649999996</v>
      </c>
      <c r="G21" s="528">
        <v>250529.27295999997</v>
      </c>
      <c r="H21" s="528">
        <v>2213082.8089699997</v>
      </c>
      <c r="I21" s="528">
        <v>84507.697569999989</v>
      </c>
      <c r="J21" s="528">
        <v>50043.727039999998</v>
      </c>
      <c r="K21" s="528">
        <v>5766738.0237499997</v>
      </c>
      <c r="L21" s="471"/>
      <c r="M21" s="36"/>
    </row>
    <row r="22" spans="1:13" s="34" customFormat="1">
      <c r="A22" s="550" t="s">
        <v>58</v>
      </c>
      <c r="B22" s="528">
        <v>1139798.0217800001</v>
      </c>
      <c r="C22" s="528">
        <v>9956042.9200700056</v>
      </c>
      <c r="D22" s="528">
        <v>7354323.713109999</v>
      </c>
      <c r="E22" s="528">
        <v>716684.88202000002</v>
      </c>
      <c r="F22" s="528">
        <v>684188.76031999988</v>
      </c>
      <c r="G22" s="528">
        <v>1411392.5012400001</v>
      </c>
      <c r="H22" s="528">
        <v>21744270.937430002</v>
      </c>
      <c r="I22" s="528">
        <v>643538.88568000006</v>
      </c>
      <c r="J22" s="528">
        <v>163168.8664</v>
      </c>
      <c r="K22" s="528">
        <v>43813409.488050006</v>
      </c>
      <c r="L22" s="471"/>
      <c r="M22" s="36"/>
    </row>
    <row r="23" spans="1:13" s="34" customFormat="1" ht="12.75">
      <c r="A23" s="547" t="s">
        <v>611</v>
      </c>
      <c r="B23" s="547"/>
      <c r="C23" s="547"/>
      <c r="D23" s="547"/>
      <c r="E23" s="547"/>
      <c r="F23" s="547"/>
      <c r="G23" s="547"/>
      <c r="H23" s="547"/>
      <c r="I23" s="547"/>
      <c r="J23" s="547"/>
      <c r="K23" s="547" t="s">
        <v>94</v>
      </c>
    </row>
    <row r="24" spans="1:13" s="34" customFormat="1" ht="12.75">
      <c r="A24" s="550" t="s">
        <v>613</v>
      </c>
      <c r="B24" s="528">
        <v>0</v>
      </c>
      <c r="C24" s="528">
        <v>55781.160629999998</v>
      </c>
      <c r="D24" s="528">
        <v>260678.42123000018</v>
      </c>
      <c r="E24" s="528">
        <v>0</v>
      </c>
      <c r="F24" s="528">
        <v>0</v>
      </c>
      <c r="G24" s="528">
        <v>0</v>
      </c>
      <c r="H24" s="528">
        <v>55611.737959999984</v>
      </c>
      <c r="I24" s="528">
        <v>0</v>
      </c>
      <c r="J24" s="528">
        <v>0</v>
      </c>
      <c r="K24" s="528">
        <v>372071.31982000015</v>
      </c>
    </row>
    <row r="25" spans="1:13" s="34" customFormat="1" ht="12.75">
      <c r="A25" s="550" t="s">
        <v>614</v>
      </c>
      <c r="B25" s="528">
        <v>72126.77794</v>
      </c>
      <c r="C25" s="528">
        <v>277259.62667999993</v>
      </c>
      <c r="D25" s="528">
        <v>189232.27541000003</v>
      </c>
      <c r="E25" s="528">
        <v>71781.204299999998</v>
      </c>
      <c r="F25" s="528">
        <v>40334.490440000009</v>
      </c>
      <c r="G25" s="528">
        <v>82146.012920000023</v>
      </c>
      <c r="H25" s="528">
        <v>293806.13880000007</v>
      </c>
      <c r="I25" s="528">
        <v>62290.708780000001</v>
      </c>
      <c r="J25" s="528">
        <v>1221.31395</v>
      </c>
      <c r="K25" s="528">
        <v>1090198.5492200002</v>
      </c>
    </row>
    <row r="26" spans="1:13" s="34" customFormat="1" ht="12.75">
      <c r="A26" s="550" t="s">
        <v>612</v>
      </c>
      <c r="B26" s="528">
        <v>219686.43648000012</v>
      </c>
      <c r="C26" s="528">
        <v>497844.51885000005</v>
      </c>
      <c r="D26" s="528">
        <v>350920.43057000003</v>
      </c>
      <c r="E26" s="528">
        <v>1894.7176200000001</v>
      </c>
      <c r="F26" s="528">
        <v>49567.745090000019</v>
      </c>
      <c r="G26" s="528">
        <v>139437.89196999997</v>
      </c>
      <c r="H26" s="528">
        <v>621107.99648999993</v>
      </c>
      <c r="I26" s="528">
        <v>130615.35814</v>
      </c>
      <c r="J26" s="528">
        <v>20471.899680000002</v>
      </c>
      <c r="K26" s="528">
        <v>2031546.9948900002</v>
      </c>
    </row>
    <row r="27" spans="1:13" s="34" customFormat="1" ht="12.75">
      <c r="A27" s="550" t="s">
        <v>58</v>
      </c>
      <c r="B27" s="528">
        <v>291813.21442000009</v>
      </c>
      <c r="C27" s="528">
        <v>830885.30615999992</v>
      </c>
      <c r="D27" s="528">
        <v>800831.1272100003</v>
      </c>
      <c r="E27" s="528">
        <v>73675.921919999993</v>
      </c>
      <c r="F27" s="528">
        <v>89902.235530000034</v>
      </c>
      <c r="G27" s="528">
        <v>221583.90489000001</v>
      </c>
      <c r="H27" s="528">
        <v>970525.87324999995</v>
      </c>
      <c r="I27" s="528">
        <v>192906.06692000001</v>
      </c>
      <c r="J27" s="528">
        <v>21693.213630000002</v>
      </c>
      <c r="K27" s="528">
        <v>3493816.8639300005</v>
      </c>
    </row>
    <row r="28" spans="1:13" s="34" customFormat="1" ht="12.75">
      <c r="A28" s="551" t="s">
        <v>856</v>
      </c>
      <c r="B28" s="547"/>
      <c r="C28" s="547"/>
      <c r="D28" s="547"/>
      <c r="E28" s="547"/>
      <c r="F28" s="547"/>
      <c r="G28" s="547"/>
      <c r="H28" s="547"/>
      <c r="I28" s="547"/>
      <c r="J28" s="547"/>
      <c r="K28" s="547" t="s">
        <v>94</v>
      </c>
    </row>
    <row r="29" spans="1:13" s="34" customFormat="1" ht="12.75">
      <c r="A29" s="550" t="s">
        <v>796</v>
      </c>
      <c r="B29" s="528">
        <v>0</v>
      </c>
      <c r="C29" s="528">
        <v>96210.835800000001</v>
      </c>
      <c r="D29" s="528">
        <v>0</v>
      </c>
      <c r="E29" s="528">
        <v>0</v>
      </c>
      <c r="F29" s="528">
        <v>0</v>
      </c>
      <c r="G29" s="528">
        <v>12933.09217</v>
      </c>
      <c r="H29" s="528">
        <v>17175.767019999999</v>
      </c>
      <c r="I29" s="528">
        <v>0</v>
      </c>
      <c r="J29" s="528">
        <v>0</v>
      </c>
      <c r="K29" s="528">
        <v>126319.69499</v>
      </c>
    </row>
    <row r="30" spans="1:13" s="34" customFormat="1" ht="12.75">
      <c r="A30" s="550" t="s">
        <v>798</v>
      </c>
      <c r="B30" s="528">
        <v>0</v>
      </c>
      <c r="C30" s="528">
        <v>0</v>
      </c>
      <c r="D30" s="528">
        <v>12936.742939999998</v>
      </c>
      <c r="E30" s="528">
        <v>0</v>
      </c>
      <c r="F30" s="528">
        <v>0</v>
      </c>
      <c r="G30" s="528">
        <v>0</v>
      </c>
      <c r="H30" s="528">
        <v>0</v>
      </c>
      <c r="I30" s="528">
        <v>0</v>
      </c>
      <c r="J30" s="528">
        <v>0</v>
      </c>
      <c r="K30" s="528">
        <v>12936.742939999998</v>
      </c>
    </row>
    <row r="31" spans="1:13" s="34" customFormat="1" ht="12.75">
      <c r="A31" s="550" t="s">
        <v>799</v>
      </c>
      <c r="B31" s="528">
        <v>0</v>
      </c>
      <c r="C31" s="528">
        <v>0</v>
      </c>
      <c r="D31" s="528">
        <v>0</v>
      </c>
      <c r="E31" s="528">
        <v>14598.01755</v>
      </c>
      <c r="F31" s="528">
        <v>0</v>
      </c>
      <c r="G31" s="528">
        <v>0</v>
      </c>
      <c r="H31" s="528">
        <v>0</v>
      </c>
      <c r="I31" s="528">
        <v>0</v>
      </c>
      <c r="J31" s="528">
        <v>0</v>
      </c>
      <c r="K31" s="528">
        <v>14598.01755</v>
      </c>
    </row>
    <row r="32" spans="1:13" s="34" customFormat="1" ht="12.75">
      <c r="A32" s="550" t="s">
        <v>800</v>
      </c>
      <c r="B32" s="528">
        <v>8091.9574699999994</v>
      </c>
      <c r="C32" s="528">
        <v>0</v>
      </c>
      <c r="D32" s="528">
        <v>0</v>
      </c>
      <c r="E32" s="528">
        <v>0</v>
      </c>
      <c r="F32" s="528">
        <v>0</v>
      </c>
      <c r="G32" s="528">
        <v>0</v>
      </c>
      <c r="H32" s="528">
        <v>0</v>
      </c>
      <c r="I32" s="528">
        <v>0</v>
      </c>
      <c r="J32" s="528">
        <v>0</v>
      </c>
      <c r="K32" s="528">
        <v>8091.9574699999994</v>
      </c>
    </row>
    <row r="33" spans="1:11" s="34" customFormat="1" ht="12.75">
      <c r="A33" s="550" t="s">
        <v>801</v>
      </c>
      <c r="B33" s="528">
        <v>0</v>
      </c>
      <c r="C33" s="528">
        <v>0</v>
      </c>
      <c r="D33" s="528">
        <v>0</v>
      </c>
      <c r="E33" s="528">
        <v>0</v>
      </c>
      <c r="F33" s="528">
        <v>735.62625000000003</v>
      </c>
      <c r="G33" s="528">
        <v>0</v>
      </c>
      <c r="H33" s="528">
        <v>0</v>
      </c>
      <c r="I33" s="528">
        <v>0</v>
      </c>
      <c r="J33" s="528">
        <v>0</v>
      </c>
      <c r="K33" s="528">
        <v>735.62625000000003</v>
      </c>
    </row>
    <row r="34" spans="1:11" s="34" customFormat="1" ht="12.75">
      <c r="A34" s="550" t="s">
        <v>803</v>
      </c>
      <c r="B34" s="528">
        <v>0</v>
      </c>
      <c r="C34" s="528">
        <v>0</v>
      </c>
      <c r="D34" s="528">
        <v>0</v>
      </c>
      <c r="E34" s="528">
        <v>0</v>
      </c>
      <c r="F34" s="528">
        <v>0</v>
      </c>
      <c r="G34" s="528">
        <v>0</v>
      </c>
      <c r="H34" s="528">
        <v>0</v>
      </c>
      <c r="I34" s="528">
        <v>1550.0732399999999</v>
      </c>
      <c r="J34" s="528">
        <v>0</v>
      </c>
      <c r="K34" s="528">
        <v>1550.0732399999999</v>
      </c>
    </row>
    <row r="35" spans="1:11" s="34" customFormat="1" ht="12.75">
      <c r="A35" s="550" t="s">
        <v>802</v>
      </c>
      <c r="B35" s="528">
        <v>0</v>
      </c>
      <c r="C35" s="528">
        <v>0</v>
      </c>
      <c r="D35" s="528">
        <v>0</v>
      </c>
      <c r="E35" s="528">
        <v>0</v>
      </c>
      <c r="F35" s="528">
        <v>0</v>
      </c>
      <c r="G35" s="528">
        <v>0</v>
      </c>
      <c r="H35" s="528">
        <v>0</v>
      </c>
      <c r="I35" s="528">
        <v>0</v>
      </c>
      <c r="J35" s="528">
        <v>1703.8139300000003</v>
      </c>
      <c r="K35" s="528">
        <v>1703.8139300000003</v>
      </c>
    </row>
    <row r="36" spans="1:11" s="34" customFormat="1" ht="12.75">
      <c r="A36" s="550" t="s">
        <v>58</v>
      </c>
      <c r="B36" s="528">
        <v>8091.9574699999994</v>
      </c>
      <c r="C36" s="528">
        <v>96210.835800000001</v>
      </c>
      <c r="D36" s="528">
        <v>12936.742939999998</v>
      </c>
      <c r="E36" s="528">
        <v>14598.01755</v>
      </c>
      <c r="F36" s="528">
        <v>735.62625000000003</v>
      </c>
      <c r="G36" s="528">
        <v>12933.09217</v>
      </c>
      <c r="H36" s="528">
        <v>17175.767019999999</v>
      </c>
      <c r="I36" s="528">
        <v>1550.0732399999999</v>
      </c>
      <c r="J36" s="528">
        <v>1703.8139300000003</v>
      </c>
      <c r="K36" s="528">
        <v>165935.92637</v>
      </c>
    </row>
    <row r="37" spans="1:11" s="34" customFormat="1" ht="12.75">
      <c r="A37" s="551" t="s">
        <v>279</v>
      </c>
      <c r="B37" s="547"/>
      <c r="C37" s="547"/>
      <c r="D37" s="547"/>
      <c r="E37" s="547"/>
      <c r="F37" s="547"/>
      <c r="G37" s="547"/>
      <c r="H37" s="547"/>
      <c r="I37" s="547"/>
      <c r="J37" s="547"/>
      <c r="K37" s="547" t="s">
        <v>94</v>
      </c>
    </row>
    <row r="38" spans="1:11" s="34" customFormat="1" ht="12.75">
      <c r="A38" s="550" t="s">
        <v>80</v>
      </c>
      <c r="B38" s="528">
        <v>0</v>
      </c>
      <c r="C38" s="528">
        <v>0</v>
      </c>
      <c r="D38" s="528">
        <v>0</v>
      </c>
      <c r="E38" s="528">
        <v>1517.0138000000002</v>
      </c>
      <c r="F38" s="528">
        <v>3232.74937</v>
      </c>
      <c r="G38" s="528">
        <v>0</v>
      </c>
      <c r="H38" s="528">
        <v>0</v>
      </c>
      <c r="I38" s="528">
        <v>0</v>
      </c>
      <c r="J38" s="528">
        <v>0</v>
      </c>
      <c r="K38" s="528">
        <v>4749.7631700000002</v>
      </c>
    </row>
    <row r="39" spans="1:11" s="34" customFormat="1" ht="12.75">
      <c r="A39" s="550" t="s">
        <v>65</v>
      </c>
      <c r="B39" s="528">
        <v>0</v>
      </c>
      <c r="C39" s="528">
        <v>0</v>
      </c>
      <c r="D39" s="528">
        <v>0</v>
      </c>
      <c r="E39" s="528">
        <v>0</v>
      </c>
      <c r="F39" s="528">
        <v>0</v>
      </c>
      <c r="G39" s="528">
        <v>5212.2318899999991</v>
      </c>
      <c r="H39" s="528">
        <v>0</v>
      </c>
      <c r="I39" s="528">
        <v>0</v>
      </c>
      <c r="J39" s="528">
        <v>0</v>
      </c>
      <c r="K39" s="528">
        <v>5212.2318899999991</v>
      </c>
    </row>
    <row r="40" spans="1:11" s="34" customFormat="1" ht="12.75">
      <c r="A40" s="550" t="s">
        <v>84</v>
      </c>
      <c r="B40" s="528">
        <v>0</v>
      </c>
      <c r="C40" s="528">
        <v>0</v>
      </c>
      <c r="D40" s="528">
        <v>12733.60734</v>
      </c>
      <c r="E40" s="528">
        <v>0</v>
      </c>
      <c r="F40" s="528">
        <v>0</v>
      </c>
      <c r="G40" s="528">
        <v>0</v>
      </c>
      <c r="H40" s="528">
        <v>0</v>
      </c>
      <c r="I40" s="528">
        <v>0</v>
      </c>
      <c r="J40" s="528">
        <v>0</v>
      </c>
      <c r="K40" s="528">
        <v>12733.60734</v>
      </c>
    </row>
    <row r="41" spans="1:11" s="34" customFormat="1" ht="12.75">
      <c r="A41" s="550" t="s">
        <v>72</v>
      </c>
      <c r="B41" s="528">
        <v>0</v>
      </c>
      <c r="C41" s="528">
        <v>0</v>
      </c>
      <c r="D41" s="528">
        <v>0</v>
      </c>
      <c r="E41" s="528">
        <v>0</v>
      </c>
      <c r="F41" s="528">
        <v>0</v>
      </c>
      <c r="G41" s="528">
        <v>0</v>
      </c>
      <c r="H41" s="528">
        <v>28206.516370000023</v>
      </c>
      <c r="I41" s="528">
        <v>0</v>
      </c>
      <c r="J41" s="528">
        <v>0</v>
      </c>
      <c r="K41" s="528">
        <v>28206.516370000023</v>
      </c>
    </row>
    <row r="42" spans="1:11" s="34" customFormat="1" ht="12.75">
      <c r="A42" s="550" t="s">
        <v>79</v>
      </c>
      <c r="B42" s="528">
        <v>546.87562000000003</v>
      </c>
      <c r="C42" s="528">
        <v>0</v>
      </c>
      <c r="D42" s="528">
        <v>0</v>
      </c>
      <c r="E42" s="528">
        <v>0</v>
      </c>
      <c r="F42" s="528">
        <v>4184.3472899999997</v>
      </c>
      <c r="G42" s="528">
        <v>0</v>
      </c>
      <c r="H42" s="528">
        <v>0</v>
      </c>
      <c r="I42" s="528">
        <v>0</v>
      </c>
      <c r="J42" s="528">
        <v>0</v>
      </c>
      <c r="K42" s="528">
        <v>4731.2229099999995</v>
      </c>
    </row>
    <row r="43" spans="1:11" s="34" customFormat="1" ht="12.75">
      <c r="A43" s="550" t="s">
        <v>75</v>
      </c>
      <c r="B43" s="528">
        <v>0</v>
      </c>
      <c r="C43" s="528">
        <v>0</v>
      </c>
      <c r="D43" s="528">
        <v>0</v>
      </c>
      <c r="E43" s="528">
        <v>0</v>
      </c>
      <c r="F43" s="528">
        <v>17408.744790000001</v>
      </c>
      <c r="G43" s="528">
        <v>1346.9129400000002</v>
      </c>
      <c r="H43" s="528">
        <v>0</v>
      </c>
      <c r="I43" s="528">
        <v>0</v>
      </c>
      <c r="J43" s="528">
        <v>0</v>
      </c>
      <c r="K43" s="528">
        <v>18755.657729999999</v>
      </c>
    </row>
    <row r="44" spans="1:11" s="34" customFormat="1" ht="12.75">
      <c r="A44" s="550" t="s">
        <v>78</v>
      </c>
      <c r="B44" s="528">
        <v>0</v>
      </c>
      <c r="C44" s="528">
        <v>0</v>
      </c>
      <c r="D44" s="528">
        <v>0</v>
      </c>
      <c r="E44" s="528">
        <v>0</v>
      </c>
      <c r="F44" s="528">
        <v>0</v>
      </c>
      <c r="G44" s="528">
        <v>2227.8695900000002</v>
      </c>
      <c r="H44" s="528">
        <v>0</v>
      </c>
      <c r="I44" s="528">
        <v>0</v>
      </c>
      <c r="J44" s="528">
        <v>0</v>
      </c>
      <c r="K44" s="528">
        <v>2227.8695900000002</v>
      </c>
    </row>
    <row r="45" spans="1:11" s="34" customFormat="1" ht="12.75">
      <c r="A45" s="550" t="s">
        <v>61</v>
      </c>
      <c r="B45" s="528">
        <v>0</v>
      </c>
      <c r="C45" s="528">
        <v>0</v>
      </c>
      <c r="D45" s="528">
        <v>0</v>
      </c>
      <c r="E45" s="528">
        <v>0</v>
      </c>
      <c r="F45" s="528">
        <v>0</v>
      </c>
      <c r="G45" s="528">
        <v>0</v>
      </c>
      <c r="H45" s="528">
        <v>53835.774559999976</v>
      </c>
      <c r="I45" s="528">
        <v>0</v>
      </c>
      <c r="J45" s="528">
        <v>0</v>
      </c>
      <c r="K45" s="528">
        <v>53835.774559999976</v>
      </c>
    </row>
    <row r="46" spans="1:11" s="34" customFormat="1" ht="12.75">
      <c r="A46" s="550" t="s">
        <v>68</v>
      </c>
      <c r="B46" s="528">
        <v>0</v>
      </c>
      <c r="C46" s="528">
        <v>0</v>
      </c>
      <c r="D46" s="528">
        <v>25500.417570000001</v>
      </c>
      <c r="E46" s="528">
        <v>0</v>
      </c>
      <c r="F46" s="528">
        <v>0</v>
      </c>
      <c r="G46" s="528">
        <v>0</v>
      </c>
      <c r="H46" s="528">
        <v>0</v>
      </c>
      <c r="I46" s="528">
        <v>0</v>
      </c>
      <c r="J46" s="528">
        <v>0</v>
      </c>
      <c r="K46" s="528">
        <v>25500.417570000001</v>
      </c>
    </row>
    <row r="47" spans="1:11" s="34" customFormat="1" ht="12.75">
      <c r="A47" s="550" t="s">
        <v>81</v>
      </c>
      <c r="B47" s="528">
        <v>0</v>
      </c>
      <c r="C47" s="528">
        <v>0</v>
      </c>
      <c r="D47" s="528">
        <v>0</v>
      </c>
      <c r="E47" s="528">
        <v>0</v>
      </c>
      <c r="F47" s="528">
        <v>0</v>
      </c>
      <c r="G47" s="528">
        <v>5831.1583899999996</v>
      </c>
      <c r="H47" s="528">
        <v>0</v>
      </c>
      <c r="I47" s="528">
        <v>0</v>
      </c>
      <c r="J47" s="528">
        <v>0</v>
      </c>
      <c r="K47" s="528">
        <v>5831.1583899999996</v>
      </c>
    </row>
    <row r="48" spans="1:11" s="34" customFormat="1" ht="12.75">
      <c r="A48" s="550" t="s">
        <v>59</v>
      </c>
      <c r="B48" s="528">
        <v>0</v>
      </c>
      <c r="C48" s="528">
        <v>0</v>
      </c>
      <c r="D48" s="528">
        <v>13151.077650000001</v>
      </c>
      <c r="E48" s="528">
        <v>0</v>
      </c>
      <c r="F48" s="528">
        <v>0</v>
      </c>
      <c r="G48" s="528">
        <v>0</v>
      </c>
      <c r="H48" s="528">
        <v>74960.331219999978</v>
      </c>
      <c r="I48" s="528">
        <v>13576.05393</v>
      </c>
      <c r="J48" s="528">
        <v>7424.6664499999988</v>
      </c>
      <c r="K48" s="528">
        <v>109112.12924999998</v>
      </c>
    </row>
    <row r="49" spans="1:11" s="34" customFormat="1" ht="12.75">
      <c r="A49" s="550" t="s">
        <v>83</v>
      </c>
      <c r="B49" s="528">
        <v>0</v>
      </c>
      <c r="C49" s="528">
        <v>0</v>
      </c>
      <c r="D49" s="528">
        <v>8524.9688800000004</v>
      </c>
      <c r="E49" s="528">
        <v>0</v>
      </c>
      <c r="F49" s="528">
        <v>0</v>
      </c>
      <c r="G49" s="528">
        <v>0</v>
      </c>
      <c r="H49" s="528">
        <v>0</v>
      </c>
      <c r="I49" s="528">
        <v>0</v>
      </c>
      <c r="J49" s="528">
        <v>0</v>
      </c>
      <c r="K49" s="528">
        <v>8524.9688800000004</v>
      </c>
    </row>
    <row r="50" spans="1:11" s="34" customFormat="1" ht="12.75">
      <c r="A50" s="550" t="s">
        <v>70</v>
      </c>
      <c r="B50" s="528">
        <v>0</v>
      </c>
      <c r="C50" s="528">
        <v>0</v>
      </c>
      <c r="D50" s="528">
        <v>29133.427929999994</v>
      </c>
      <c r="E50" s="528">
        <v>0</v>
      </c>
      <c r="F50" s="528">
        <v>0</v>
      </c>
      <c r="G50" s="528">
        <v>0</v>
      </c>
      <c r="H50" s="528">
        <v>0</v>
      </c>
      <c r="I50" s="528">
        <v>0</v>
      </c>
      <c r="J50" s="528">
        <v>0</v>
      </c>
      <c r="K50" s="528">
        <v>29133.427929999994</v>
      </c>
    </row>
    <row r="51" spans="1:11" s="34" customFormat="1" ht="12.75">
      <c r="A51" s="550" t="s">
        <v>64</v>
      </c>
      <c r="B51" s="528">
        <v>0</v>
      </c>
      <c r="C51" s="528">
        <v>0</v>
      </c>
      <c r="D51" s="528">
        <v>16444.90553</v>
      </c>
      <c r="E51" s="528">
        <v>0</v>
      </c>
      <c r="F51" s="528">
        <v>0</v>
      </c>
      <c r="G51" s="528">
        <v>0</v>
      </c>
      <c r="H51" s="528">
        <v>0</v>
      </c>
      <c r="I51" s="528">
        <v>0</v>
      </c>
      <c r="J51" s="528">
        <v>0</v>
      </c>
      <c r="K51" s="528">
        <v>16444.90553</v>
      </c>
    </row>
    <row r="52" spans="1:11" s="34" customFormat="1" ht="12.75">
      <c r="A52" s="550" t="s">
        <v>62</v>
      </c>
      <c r="B52" s="528">
        <v>0</v>
      </c>
      <c r="C52" s="528">
        <v>0</v>
      </c>
      <c r="D52" s="528">
        <v>0</v>
      </c>
      <c r="E52" s="528">
        <v>0</v>
      </c>
      <c r="F52" s="528">
        <v>0</v>
      </c>
      <c r="G52" s="528">
        <v>0</v>
      </c>
      <c r="H52" s="528">
        <v>34042.434250000006</v>
      </c>
      <c r="I52" s="528">
        <v>1174.2189799999999</v>
      </c>
      <c r="J52" s="528">
        <v>0</v>
      </c>
      <c r="K52" s="528">
        <v>35216.653230000004</v>
      </c>
    </row>
    <row r="53" spans="1:11" s="34" customFormat="1" ht="12.75">
      <c r="A53" s="550" t="s">
        <v>76</v>
      </c>
      <c r="B53" s="528">
        <v>0</v>
      </c>
      <c r="C53" s="528">
        <v>0</v>
      </c>
      <c r="D53" s="528">
        <v>0</v>
      </c>
      <c r="E53" s="528">
        <v>0</v>
      </c>
      <c r="F53" s="528">
        <v>2765.3198299999999</v>
      </c>
      <c r="G53" s="528">
        <v>454.01184999999998</v>
      </c>
      <c r="H53" s="528">
        <v>0</v>
      </c>
      <c r="I53" s="528">
        <v>0</v>
      </c>
      <c r="J53" s="528">
        <v>0</v>
      </c>
      <c r="K53" s="528">
        <v>3219.3316799999998</v>
      </c>
    </row>
    <row r="54" spans="1:11" s="34" customFormat="1" ht="12.75">
      <c r="A54" s="550" t="s">
        <v>77</v>
      </c>
      <c r="B54" s="528">
        <v>0</v>
      </c>
      <c r="C54" s="528">
        <v>0</v>
      </c>
      <c r="D54" s="528">
        <v>0</v>
      </c>
      <c r="E54" s="528">
        <v>0</v>
      </c>
      <c r="F54" s="528">
        <v>0</v>
      </c>
      <c r="G54" s="528">
        <v>3817.9528799999998</v>
      </c>
      <c r="H54" s="528">
        <v>0</v>
      </c>
      <c r="I54" s="528">
        <v>0</v>
      </c>
      <c r="J54" s="528">
        <v>0</v>
      </c>
      <c r="K54" s="528">
        <v>3817.9528799999998</v>
      </c>
    </row>
    <row r="55" spans="1:11" s="34" customFormat="1" ht="12.75">
      <c r="A55" s="550" t="s">
        <v>82</v>
      </c>
      <c r="B55" s="528">
        <v>0</v>
      </c>
      <c r="C55" s="528">
        <v>0</v>
      </c>
      <c r="D55" s="528">
        <v>0</v>
      </c>
      <c r="E55" s="528">
        <v>0</v>
      </c>
      <c r="F55" s="528">
        <v>0</v>
      </c>
      <c r="G55" s="528">
        <v>5899.1960600000002</v>
      </c>
      <c r="H55" s="528">
        <v>0</v>
      </c>
      <c r="I55" s="528">
        <v>0</v>
      </c>
      <c r="J55" s="528">
        <v>0</v>
      </c>
      <c r="K55" s="528">
        <v>5899.1960600000002</v>
      </c>
    </row>
    <row r="56" spans="1:11" s="34" customFormat="1" ht="12.75">
      <c r="A56" s="550" t="s">
        <v>67</v>
      </c>
      <c r="B56" s="528">
        <v>0</v>
      </c>
      <c r="C56" s="528">
        <v>0</v>
      </c>
      <c r="D56" s="528">
        <v>13938.319210000001</v>
      </c>
      <c r="E56" s="528">
        <v>0</v>
      </c>
      <c r="F56" s="528">
        <v>0</v>
      </c>
      <c r="G56" s="528">
        <v>0</v>
      </c>
      <c r="H56" s="528">
        <v>0</v>
      </c>
      <c r="I56" s="528">
        <v>0</v>
      </c>
      <c r="J56" s="528">
        <v>0</v>
      </c>
      <c r="K56" s="528">
        <v>13938.319210000001</v>
      </c>
    </row>
    <row r="57" spans="1:11" s="34" customFormat="1" ht="12.75">
      <c r="A57" s="550" t="s">
        <v>69</v>
      </c>
      <c r="B57" s="528">
        <v>0</v>
      </c>
      <c r="C57" s="528">
        <v>0</v>
      </c>
      <c r="D57" s="528">
        <v>55133.816340000012</v>
      </c>
      <c r="E57" s="528">
        <v>0</v>
      </c>
      <c r="F57" s="528">
        <v>0</v>
      </c>
      <c r="G57" s="528">
        <v>0</v>
      </c>
      <c r="H57" s="528">
        <v>0</v>
      </c>
      <c r="I57" s="528">
        <v>0</v>
      </c>
      <c r="J57" s="528">
        <v>0</v>
      </c>
      <c r="K57" s="528">
        <v>55133.816340000012</v>
      </c>
    </row>
    <row r="58" spans="1:11" s="34" customFormat="1" ht="12.75">
      <c r="A58" s="550" t="s">
        <v>66</v>
      </c>
      <c r="B58" s="528">
        <v>0</v>
      </c>
      <c r="C58" s="528">
        <v>0</v>
      </c>
      <c r="D58" s="528">
        <v>16985.375640000006</v>
      </c>
      <c r="E58" s="528">
        <v>0</v>
      </c>
      <c r="F58" s="528">
        <v>0</v>
      </c>
      <c r="G58" s="528">
        <v>0</v>
      </c>
      <c r="H58" s="528">
        <v>0</v>
      </c>
      <c r="I58" s="528">
        <v>0</v>
      </c>
      <c r="J58" s="528">
        <v>0</v>
      </c>
      <c r="K58" s="528">
        <v>16985.375640000006</v>
      </c>
    </row>
    <row r="59" spans="1:11" s="34" customFormat="1" ht="12.75">
      <c r="A59" s="550" t="s">
        <v>60</v>
      </c>
      <c r="B59" s="528">
        <v>7927.7211199999992</v>
      </c>
      <c r="C59" s="528">
        <v>0</v>
      </c>
      <c r="D59" s="528">
        <v>3763.9053199999994</v>
      </c>
      <c r="E59" s="528">
        <v>0</v>
      </c>
      <c r="F59" s="528">
        <v>0</v>
      </c>
      <c r="G59" s="528">
        <v>24027.933280000001</v>
      </c>
      <c r="H59" s="528">
        <v>46959.496189999998</v>
      </c>
      <c r="I59" s="528">
        <v>0</v>
      </c>
      <c r="J59" s="528">
        <v>0</v>
      </c>
      <c r="K59" s="528">
        <v>82679.055909999995</v>
      </c>
    </row>
    <row r="60" spans="1:11" s="34" customFormat="1" ht="12.75">
      <c r="A60" s="550" t="s">
        <v>63</v>
      </c>
      <c r="B60" s="528">
        <v>0</v>
      </c>
      <c r="C60" s="528">
        <v>0</v>
      </c>
      <c r="D60" s="528">
        <v>2764.6395699999998</v>
      </c>
      <c r="E60" s="528">
        <v>0</v>
      </c>
      <c r="F60" s="528">
        <v>0</v>
      </c>
      <c r="G60" s="528">
        <v>0</v>
      </c>
      <c r="H60" s="528">
        <v>0</v>
      </c>
      <c r="I60" s="528">
        <v>0</v>
      </c>
      <c r="J60" s="528">
        <v>0</v>
      </c>
      <c r="K60" s="528">
        <v>2764.6395699999998</v>
      </c>
    </row>
    <row r="61" spans="1:11" s="34" customFormat="1" ht="12.75">
      <c r="A61" s="550" t="s">
        <v>73</v>
      </c>
      <c r="B61" s="528">
        <v>11546.19082</v>
      </c>
      <c r="C61" s="528">
        <v>0</v>
      </c>
      <c r="D61" s="528">
        <v>0</v>
      </c>
      <c r="E61" s="528">
        <v>0</v>
      </c>
      <c r="F61" s="528">
        <v>0</v>
      </c>
      <c r="G61" s="528">
        <v>0</v>
      </c>
      <c r="H61" s="528">
        <v>0</v>
      </c>
      <c r="I61" s="528">
        <v>0</v>
      </c>
      <c r="J61" s="528">
        <v>0</v>
      </c>
      <c r="K61" s="528">
        <v>11546.19082</v>
      </c>
    </row>
    <row r="62" spans="1:11" s="34" customFormat="1" ht="12.75">
      <c r="A62" s="550" t="s">
        <v>74</v>
      </c>
      <c r="B62" s="528">
        <v>0</v>
      </c>
      <c r="C62" s="528">
        <v>0</v>
      </c>
      <c r="D62" s="528">
        <v>0</v>
      </c>
      <c r="E62" s="528">
        <v>0</v>
      </c>
      <c r="F62" s="528">
        <v>0</v>
      </c>
      <c r="G62" s="528">
        <v>0</v>
      </c>
      <c r="H62" s="528">
        <v>22130.166650000003</v>
      </c>
      <c r="I62" s="528">
        <v>0</v>
      </c>
      <c r="J62" s="528">
        <v>0</v>
      </c>
      <c r="K62" s="528">
        <v>22130.166650000003</v>
      </c>
    </row>
    <row r="63" spans="1:11" s="34" customFormat="1" ht="12.75">
      <c r="A63" s="550" t="s">
        <v>71</v>
      </c>
      <c r="B63" s="528">
        <v>0</v>
      </c>
      <c r="C63" s="528">
        <v>0</v>
      </c>
      <c r="D63" s="528">
        <v>0</v>
      </c>
      <c r="E63" s="528">
        <v>0</v>
      </c>
      <c r="F63" s="528">
        <v>0</v>
      </c>
      <c r="G63" s="528">
        <v>0</v>
      </c>
      <c r="H63" s="528">
        <v>0</v>
      </c>
      <c r="I63" s="528">
        <v>3836.36627</v>
      </c>
      <c r="J63" s="528">
        <v>0</v>
      </c>
      <c r="K63" s="528">
        <v>3836.36627</v>
      </c>
    </row>
    <row r="64" spans="1:11" s="34" customFormat="1" ht="12.75">
      <c r="A64" s="550" t="s">
        <v>861</v>
      </c>
      <c r="B64" s="528">
        <v>0</v>
      </c>
      <c r="C64" s="528">
        <v>0</v>
      </c>
      <c r="D64" s="528">
        <v>30109.312720000009</v>
      </c>
      <c r="E64" s="528">
        <v>0</v>
      </c>
      <c r="F64" s="528">
        <v>0</v>
      </c>
      <c r="G64" s="528">
        <v>0</v>
      </c>
      <c r="H64" s="528">
        <v>0</v>
      </c>
      <c r="I64" s="528">
        <v>0</v>
      </c>
      <c r="J64" s="528">
        <v>0</v>
      </c>
      <c r="K64" s="528">
        <v>30109.312720000009</v>
      </c>
    </row>
    <row r="65" spans="1:11" s="34" customFormat="1" ht="12.75">
      <c r="A65" s="550" t="s">
        <v>872</v>
      </c>
      <c r="B65" s="528">
        <v>0</v>
      </c>
      <c r="C65" s="528">
        <v>0</v>
      </c>
      <c r="D65" s="528">
        <v>0</v>
      </c>
      <c r="E65" s="528">
        <v>0</v>
      </c>
      <c r="F65" s="528">
        <v>0</v>
      </c>
      <c r="G65" s="528">
        <v>0</v>
      </c>
      <c r="H65" s="528">
        <v>53091.434129999994</v>
      </c>
      <c r="I65" s="528">
        <v>0</v>
      </c>
      <c r="J65" s="528">
        <v>0</v>
      </c>
      <c r="K65" s="528">
        <v>53091.434129999994</v>
      </c>
    </row>
    <row r="66" spans="1:11" s="34" customFormat="1" ht="12.75">
      <c r="A66" s="550" t="s">
        <v>58</v>
      </c>
      <c r="B66" s="528">
        <v>20020.787559999997</v>
      </c>
      <c r="C66" s="528">
        <v>0</v>
      </c>
      <c r="D66" s="528">
        <v>228183.77370000002</v>
      </c>
      <c r="E66" s="528">
        <v>1517.0138000000002</v>
      </c>
      <c r="F66" s="528">
        <v>27591.16128</v>
      </c>
      <c r="G66" s="528">
        <v>48817.266879999996</v>
      </c>
      <c r="H66" s="528">
        <v>313226.15337000001</v>
      </c>
      <c r="I66" s="528">
        <v>18586.639179999998</v>
      </c>
      <c r="J66" s="528">
        <v>7424.6664499999988</v>
      </c>
      <c r="K66" s="528">
        <v>665367.46221999999</v>
      </c>
    </row>
    <row r="67" spans="1:11" s="34" customFormat="1" ht="12.75">
      <c r="A67" s="551" t="s">
        <v>44</v>
      </c>
      <c r="B67" s="547">
        <v>1459723.98123</v>
      </c>
      <c r="C67" s="547">
        <v>10883139.062030006</v>
      </c>
      <c r="D67" s="547">
        <v>8396275.3569599986</v>
      </c>
      <c r="E67" s="547">
        <v>806475.83529000008</v>
      </c>
      <c r="F67" s="547">
        <v>802417.78337999992</v>
      </c>
      <c r="G67" s="547">
        <v>1694726.7651800001</v>
      </c>
      <c r="H67" s="547">
        <v>23045198.731070001</v>
      </c>
      <c r="I67" s="547">
        <v>856581.66502000007</v>
      </c>
      <c r="J67" s="547">
        <v>193990.56041000001</v>
      </c>
      <c r="K67" s="547">
        <v>48138529.740570009</v>
      </c>
    </row>
    <row r="68" spans="1:11" s="34" customFormat="1" ht="6.75" customHeight="1" thickBot="1">
      <c r="A68" s="39"/>
      <c r="B68" s="36"/>
      <c r="C68" s="36"/>
      <c r="D68" s="36"/>
      <c r="E68" s="36"/>
      <c r="F68" s="36"/>
      <c r="G68" s="36"/>
      <c r="H68" s="36"/>
      <c r="I68" s="36"/>
      <c r="J68" s="36"/>
      <c r="K68" s="41"/>
    </row>
    <row r="69" spans="1:11" s="34" customFormat="1" ht="24" customHeight="1" thickTop="1">
      <c r="A69" s="791" t="s">
        <v>782</v>
      </c>
      <c r="B69" s="791"/>
      <c r="C69" s="791"/>
      <c r="D69" s="791"/>
      <c r="E69" s="791"/>
      <c r="F69" s="791"/>
      <c r="G69" s="791"/>
      <c r="H69" s="791"/>
      <c r="I69" s="791"/>
      <c r="J69" s="791"/>
      <c r="K69" s="791"/>
    </row>
    <row r="70" spans="1:11" s="34" customFormat="1" ht="12.75">
      <c r="A70" s="790" t="s">
        <v>857</v>
      </c>
      <c r="B70" s="790"/>
      <c r="C70" s="790"/>
      <c r="D70" s="790"/>
      <c r="E70" s="790"/>
      <c r="F70" s="790"/>
      <c r="G70" s="790"/>
      <c r="H70" s="790"/>
      <c r="I70" s="790"/>
      <c r="J70" s="790"/>
      <c r="K70" s="790"/>
    </row>
    <row r="71" spans="1:11" s="34" customFormat="1" ht="12.75">
      <c r="A71" s="39"/>
      <c r="B71" s="36"/>
      <c r="C71" s="36"/>
      <c r="D71" s="36"/>
      <c r="E71" s="36"/>
      <c r="F71" s="36"/>
      <c r="G71" s="36"/>
      <c r="H71" s="36"/>
      <c r="I71" s="36"/>
      <c r="J71" s="36"/>
      <c r="K71" s="41" t="s">
        <v>94</v>
      </c>
    </row>
    <row r="72" spans="1:11" s="34" customFormat="1" ht="12.75">
      <c r="A72" s="39"/>
      <c r="B72" s="36"/>
      <c r="C72" s="36"/>
      <c r="D72" s="36"/>
      <c r="E72" s="36"/>
      <c r="F72" s="36"/>
      <c r="G72" s="36"/>
      <c r="H72" s="36"/>
      <c r="I72" s="36"/>
      <c r="J72" s="36"/>
      <c r="K72" s="41" t="s">
        <v>94</v>
      </c>
    </row>
    <row r="73" spans="1:11" s="34" customFormat="1" ht="12.75">
      <c r="A73" s="39"/>
      <c r="B73" s="36"/>
      <c r="C73" s="36"/>
      <c r="D73" s="36"/>
      <c r="E73" s="36"/>
      <c r="F73" s="36"/>
      <c r="G73" s="36"/>
      <c r="H73" s="36"/>
      <c r="I73" s="36"/>
      <c r="J73" s="36"/>
      <c r="K73" s="41" t="s">
        <v>94</v>
      </c>
    </row>
    <row r="74" spans="1:11" s="34" customFormat="1" ht="12.75">
      <c r="A74" s="39"/>
      <c r="B74" s="36"/>
      <c r="C74" s="36"/>
      <c r="D74" s="36"/>
      <c r="E74" s="36"/>
      <c r="F74" s="36"/>
      <c r="G74" s="36"/>
      <c r="H74" s="36"/>
      <c r="I74" s="36"/>
      <c r="J74" s="36"/>
      <c r="K74" s="41" t="s">
        <v>94</v>
      </c>
    </row>
    <row r="75" spans="1:11" s="34" customFormat="1" ht="12.75">
      <c r="A75" s="39"/>
      <c r="B75" s="36"/>
      <c r="C75" s="36"/>
      <c r="D75" s="36"/>
      <c r="E75" s="36"/>
      <c r="F75" s="36"/>
      <c r="G75" s="36"/>
      <c r="H75" s="36"/>
      <c r="I75" s="36"/>
      <c r="J75" s="36"/>
      <c r="K75" s="41" t="s">
        <v>94</v>
      </c>
    </row>
    <row r="76" spans="1:11" s="34" customFormat="1" ht="12.75">
      <c r="A76" s="39"/>
      <c r="B76" s="36"/>
      <c r="C76" s="36"/>
      <c r="D76" s="36"/>
      <c r="E76" s="36"/>
      <c r="F76" s="36"/>
      <c r="G76" s="36"/>
      <c r="H76" s="36"/>
      <c r="I76" s="36"/>
      <c r="J76" s="36"/>
      <c r="K76" s="41" t="s">
        <v>94</v>
      </c>
    </row>
    <row r="77" spans="1:11" s="34" customFormat="1" ht="12.75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41" t="s">
        <v>94</v>
      </c>
    </row>
    <row r="78" spans="1:11" s="34" customFormat="1" ht="12.75">
      <c r="A78" s="39"/>
      <c r="B78" s="36"/>
      <c r="C78" s="36"/>
      <c r="D78" s="36"/>
      <c r="E78" s="36"/>
      <c r="F78" s="36"/>
      <c r="G78" s="36"/>
      <c r="H78" s="36"/>
      <c r="I78" s="36"/>
      <c r="J78" s="36"/>
      <c r="K78" s="41" t="s">
        <v>94</v>
      </c>
    </row>
    <row r="79" spans="1:11" s="34" customFormat="1" ht="12.75">
      <c r="A79" s="39"/>
      <c r="B79" s="36"/>
      <c r="C79" s="36"/>
      <c r="D79" s="36"/>
      <c r="E79" s="36"/>
      <c r="F79" s="36"/>
      <c r="G79" s="36"/>
      <c r="H79" s="36"/>
      <c r="I79" s="36"/>
      <c r="J79" s="36"/>
      <c r="K79" s="41" t="s">
        <v>94</v>
      </c>
    </row>
    <row r="80" spans="1:11" s="34" customFormat="1" ht="12.75">
      <c r="A80" s="39"/>
      <c r="B80" s="36"/>
      <c r="C80" s="36"/>
      <c r="D80" s="36"/>
      <c r="E80" s="36"/>
      <c r="F80" s="36"/>
      <c r="G80" s="36"/>
      <c r="H80" s="36"/>
      <c r="I80" s="36"/>
      <c r="J80" s="36"/>
      <c r="K80" s="41" t="s">
        <v>94</v>
      </c>
    </row>
    <row r="81" spans="1:11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41" t="s">
        <v>94</v>
      </c>
    </row>
    <row r="82" spans="1:11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41" t="s">
        <v>94</v>
      </c>
    </row>
    <row r="83" spans="1:11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41" t="s">
        <v>94</v>
      </c>
    </row>
    <row r="84" spans="1:11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41" t="s">
        <v>94</v>
      </c>
    </row>
    <row r="85" spans="1:11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41" t="s">
        <v>94</v>
      </c>
    </row>
    <row r="86" spans="1:11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41" t="s">
        <v>94</v>
      </c>
    </row>
    <row r="87" spans="1:11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41" t="s">
        <v>94</v>
      </c>
    </row>
    <row r="88" spans="1:11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41" t="s">
        <v>94</v>
      </c>
    </row>
    <row r="89" spans="1:11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41" t="s">
        <v>94</v>
      </c>
    </row>
    <row r="90" spans="1:11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41" t="s">
        <v>94</v>
      </c>
    </row>
    <row r="91" spans="1:11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41" t="s">
        <v>94</v>
      </c>
    </row>
    <row r="92" spans="1:11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41" t="s">
        <v>94</v>
      </c>
    </row>
    <row r="93" spans="1:11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41" t="s">
        <v>94</v>
      </c>
    </row>
    <row r="94" spans="1:11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41" t="s">
        <v>94</v>
      </c>
    </row>
    <row r="95" spans="1:11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41" t="s">
        <v>94</v>
      </c>
    </row>
    <row r="96" spans="1:11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41" t="s">
        <v>94</v>
      </c>
    </row>
    <row r="97" spans="1:11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41" t="s">
        <v>94</v>
      </c>
    </row>
    <row r="98" spans="1:11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41" t="s">
        <v>94</v>
      </c>
    </row>
    <row r="99" spans="1:11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41" t="s">
        <v>94</v>
      </c>
    </row>
    <row r="100" spans="1:11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41" t="s">
        <v>94</v>
      </c>
    </row>
    <row r="101" spans="1:11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41" t="s">
        <v>94</v>
      </c>
    </row>
    <row r="102" spans="1:11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41" t="s">
        <v>94</v>
      </c>
    </row>
    <row r="103" spans="1:11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41" t="s">
        <v>94</v>
      </c>
    </row>
    <row r="104" spans="1:11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41" t="s">
        <v>94</v>
      </c>
    </row>
    <row r="105" spans="1:11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41" t="s">
        <v>94</v>
      </c>
    </row>
    <row r="106" spans="1:11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41" t="s">
        <v>94</v>
      </c>
    </row>
    <row r="107" spans="1:11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41" t="s">
        <v>94</v>
      </c>
    </row>
    <row r="108" spans="1:11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41" t="s">
        <v>94</v>
      </c>
    </row>
    <row r="109" spans="1:11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41" t="s">
        <v>94</v>
      </c>
    </row>
    <row r="110" spans="1:11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41" t="s">
        <v>94</v>
      </c>
    </row>
    <row r="111" spans="1:11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41" t="s">
        <v>94</v>
      </c>
    </row>
    <row r="112" spans="1:11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41" t="s">
        <v>94</v>
      </c>
    </row>
    <row r="113" spans="1:11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41" t="s">
        <v>94</v>
      </c>
    </row>
    <row r="114" spans="1:11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41" t="s">
        <v>94</v>
      </c>
    </row>
    <row r="115" spans="1:11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</row>
    <row r="116" spans="1:11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</row>
    <row r="117" spans="1:11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</row>
    <row r="118" spans="1:11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</row>
    <row r="119" spans="1:11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</row>
    <row r="120" spans="1:11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</row>
    <row r="121" spans="1:11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</row>
    <row r="122" spans="1:11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</row>
    <row r="123" spans="1:11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</row>
    <row r="124" spans="1:11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</row>
    <row r="125" spans="1:11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</row>
    <row r="126" spans="1:11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</row>
    <row r="127" spans="1:11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</row>
    <row r="128" spans="1:11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</row>
    <row r="129" spans="1:11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</row>
    <row r="130" spans="1:11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</row>
    <row r="131" spans="1:11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</row>
    <row r="132" spans="1:11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</row>
    <row r="133" spans="1:11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</row>
    <row r="134" spans="1:11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</row>
    <row r="135" spans="1:11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</row>
    <row r="136" spans="1:11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</row>
    <row r="137" spans="1:11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</row>
    <row r="138" spans="1:11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</row>
    <row r="139" spans="1:11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</row>
    <row r="140" spans="1:11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</row>
    <row r="141" spans="1:11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</row>
    <row r="142" spans="1:11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1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</row>
    <row r="144" spans="1:11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</row>
    <row r="145" spans="1:11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</row>
    <row r="146" spans="1:11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</row>
    <row r="147" spans="1:11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</row>
    <row r="148" spans="1:11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</row>
    <row r="149" spans="1:11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</row>
    <row r="150" spans="1:11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</row>
    <row r="151" spans="1:11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</row>
    <row r="152" spans="1:11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</row>
    <row r="153" spans="1:11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</row>
    <row r="154" spans="1:11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</row>
    <row r="155" spans="1:11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</row>
    <row r="156" spans="1:11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</row>
    <row r="157" spans="1:11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</row>
    <row r="158" spans="1:11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</row>
    <row r="159" spans="1:11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</row>
    <row r="160" spans="1:11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</row>
    <row r="161" spans="1:11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</row>
    <row r="162" spans="1:11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</row>
    <row r="163" spans="1:11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</row>
    <row r="164" spans="1:11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</row>
    <row r="165" spans="1:11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</row>
    <row r="167" spans="1:11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</row>
    <row r="168" spans="1:11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</row>
    <row r="169" spans="1:11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</row>
    <row r="170" spans="1:11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</row>
    <row r="171" spans="1:11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</row>
    <row r="172" spans="1:11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1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1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1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1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 ht="15.75">
      <c r="A180" s="19"/>
    </row>
    <row r="181" spans="1:11" ht="15.75">
      <c r="A181" s="19"/>
    </row>
    <row r="182" spans="1:11" ht="15.75">
      <c r="A182" s="19"/>
    </row>
    <row r="183" spans="1:11" ht="15.75">
      <c r="A183" s="19"/>
    </row>
    <row r="184" spans="1:11" ht="15.75">
      <c r="A184" s="19"/>
    </row>
    <row r="185" spans="1:11" ht="15.75">
      <c r="A185" s="19"/>
    </row>
  </sheetData>
  <mergeCells count="6">
    <mergeCell ref="A70:K70"/>
    <mergeCell ref="A69:K69"/>
    <mergeCell ref="A2:K2"/>
    <mergeCell ref="A3:K3"/>
    <mergeCell ref="A4:K4"/>
    <mergeCell ref="A5:K5"/>
  </mergeCells>
  <conditionalFormatting sqref="K68 K71:K387">
    <cfRule type="expression" dxfId="493" priority="6">
      <formula>OR(#REF!="BANCOS",#REF!="MUTUALES",#REF!= "FFP",#REF!= "COOPERATIVAS",#REF!= "TOTAL")</formula>
    </cfRule>
  </conditionalFormatting>
  <conditionalFormatting sqref="K68">
    <cfRule type="expression" dxfId="492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86"/>
  <sheetViews>
    <sheetView showGridLines="0" zoomScaleNormal="100" workbookViewId="0">
      <selection activeCell="J17" sqref="J17"/>
    </sheetView>
  </sheetViews>
  <sheetFormatPr defaultColWidth="11.42578125" defaultRowHeight="15"/>
  <cols>
    <col min="1" max="1" width="22" style="20" customWidth="1"/>
    <col min="2" max="2" width="24" style="40" customWidth="1"/>
    <col min="3" max="3" width="21.5703125" style="40" customWidth="1"/>
    <col min="4" max="4" width="17.28515625" style="40" customWidth="1"/>
    <col min="5" max="5" width="22.28515625" style="40" customWidth="1"/>
    <col min="6" max="6" width="20.140625" style="40" customWidth="1"/>
    <col min="7" max="7" width="20" style="40" customWidth="1"/>
    <col min="8" max="11" width="18.85546875" style="40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43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794" t="s">
        <v>707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30"/>
    </row>
    <row r="3" spans="1:12" s="1" customFormat="1" ht="20.25" customHeight="1">
      <c r="A3" s="794" t="s">
        <v>95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30"/>
    </row>
    <row r="4" spans="1:12" s="1" customFormat="1" ht="24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30"/>
    </row>
    <row r="5" spans="1:12" s="33" customFormat="1" ht="28.5" customHeight="1" thickBot="1">
      <c r="A5" s="795" t="s">
        <v>713</v>
      </c>
      <c r="B5" s="795"/>
      <c r="C5" s="795"/>
      <c r="D5" s="795"/>
      <c r="E5" s="795"/>
      <c r="F5" s="795"/>
      <c r="G5" s="795"/>
      <c r="H5" s="795"/>
      <c r="I5" s="795"/>
      <c r="J5" s="795"/>
      <c r="K5" s="795"/>
      <c r="L5" s="31"/>
    </row>
    <row r="6" spans="1:12" s="34" customFormat="1" ht="35.25" customHeight="1" thickTop="1" thickBot="1">
      <c r="A6" s="113" t="s">
        <v>637</v>
      </c>
      <c r="B6" s="114" t="s">
        <v>96</v>
      </c>
      <c r="C6" s="114" t="s">
        <v>97</v>
      </c>
      <c r="D6" s="114" t="s">
        <v>98</v>
      </c>
      <c r="E6" s="115" t="s">
        <v>99</v>
      </c>
      <c r="F6" s="115" t="s">
        <v>100</v>
      </c>
      <c r="G6" s="114" t="s">
        <v>101</v>
      </c>
      <c r="H6" s="115" t="s">
        <v>102</v>
      </c>
      <c r="I6" s="114" t="s">
        <v>783</v>
      </c>
      <c r="J6" s="114" t="s">
        <v>784</v>
      </c>
      <c r="K6" s="115" t="s">
        <v>93</v>
      </c>
      <c r="L6" s="29"/>
    </row>
    <row r="7" spans="1:12" s="34" customFormat="1" ht="13.5" thickTop="1">
      <c r="A7" s="9" t="s">
        <v>615</v>
      </c>
      <c r="B7" s="9"/>
      <c r="C7" s="9"/>
      <c r="D7" s="9"/>
      <c r="E7" s="9"/>
      <c r="F7" s="9"/>
      <c r="G7" s="9"/>
      <c r="H7" s="9"/>
      <c r="I7" s="9"/>
      <c r="J7" s="9"/>
      <c r="K7" s="9"/>
      <c r="L7" s="29"/>
    </row>
    <row r="8" spans="1:12" s="34" customFormat="1" ht="12.75">
      <c r="A8" s="35" t="s">
        <v>48</v>
      </c>
      <c r="B8" s="36">
        <v>563650.12297999999</v>
      </c>
      <c r="C8" s="36">
        <v>365.87982</v>
      </c>
      <c r="D8" s="36">
        <v>4942.6110899999994</v>
      </c>
      <c r="E8" s="36">
        <v>13370.50649</v>
      </c>
      <c r="F8" s="36">
        <v>2556286.3418200007</v>
      </c>
      <c r="G8" s="36">
        <v>308000.03235000005</v>
      </c>
      <c r="H8" s="36">
        <v>398576.81223000004</v>
      </c>
      <c r="I8" s="36">
        <v>161721.93150000004</v>
      </c>
      <c r="J8" s="36">
        <v>1249.36771</v>
      </c>
      <c r="K8" s="36">
        <v>4008163.605990001</v>
      </c>
      <c r="L8" s="29"/>
    </row>
    <row r="9" spans="1:12" s="34" customFormat="1" ht="12.75">
      <c r="A9" s="35" t="s">
        <v>50</v>
      </c>
      <c r="B9" s="36">
        <v>22435</v>
      </c>
      <c r="C9" s="36">
        <v>0</v>
      </c>
      <c r="D9" s="36">
        <v>0</v>
      </c>
      <c r="E9" s="36">
        <v>0</v>
      </c>
      <c r="F9" s="36">
        <v>134947.72037</v>
      </c>
      <c r="G9" s="36">
        <v>5400</v>
      </c>
      <c r="H9" s="36">
        <v>514.5</v>
      </c>
      <c r="I9" s="36">
        <v>0</v>
      </c>
      <c r="J9" s="36">
        <v>0</v>
      </c>
      <c r="K9" s="36">
        <v>163297.22037</v>
      </c>
      <c r="L9" s="29"/>
    </row>
    <row r="10" spans="1:12" s="34" customFormat="1" ht="12.75">
      <c r="A10" s="35" t="s">
        <v>53</v>
      </c>
      <c r="B10" s="36">
        <v>753071.33351000072</v>
      </c>
      <c r="C10" s="36">
        <v>3452.8660100000002</v>
      </c>
      <c r="D10" s="36">
        <v>8271.2089099999994</v>
      </c>
      <c r="E10" s="36">
        <v>53222.574260000001</v>
      </c>
      <c r="F10" s="36">
        <v>1102693.3822100002</v>
      </c>
      <c r="G10" s="36">
        <v>1028.04045</v>
      </c>
      <c r="H10" s="36">
        <v>829075.09506999981</v>
      </c>
      <c r="I10" s="36">
        <v>168336.40559999997</v>
      </c>
      <c r="J10" s="36">
        <v>1885.0313799999999</v>
      </c>
      <c r="K10" s="36">
        <v>2921035.9374000006</v>
      </c>
      <c r="L10" s="29"/>
    </row>
    <row r="11" spans="1:12" s="34" customFormat="1" ht="12.75">
      <c r="A11" s="35" t="s">
        <v>57</v>
      </c>
      <c r="B11" s="36">
        <v>320075.1626000001</v>
      </c>
      <c r="C11" s="36">
        <v>1206.3300400000001</v>
      </c>
      <c r="D11" s="36">
        <v>0</v>
      </c>
      <c r="E11" s="36">
        <v>7657.0649800000001</v>
      </c>
      <c r="F11" s="36">
        <v>232464.11768000002</v>
      </c>
      <c r="G11" s="36">
        <v>175.11666</v>
      </c>
      <c r="H11" s="36">
        <v>172353.94743</v>
      </c>
      <c r="I11" s="36">
        <v>108595.16000999999</v>
      </c>
      <c r="J11" s="36">
        <v>391.19516999999996</v>
      </c>
      <c r="K11" s="36">
        <v>842918.09457000019</v>
      </c>
      <c r="L11" s="29"/>
    </row>
    <row r="12" spans="1:12" s="34" customFormat="1" ht="12.75">
      <c r="A12" s="35" t="s">
        <v>610</v>
      </c>
      <c r="B12" s="36">
        <v>1593561.2965399986</v>
      </c>
      <c r="C12" s="36">
        <v>4238.1929399999999</v>
      </c>
      <c r="D12" s="36">
        <v>7610.9026800000001</v>
      </c>
      <c r="E12" s="36">
        <v>17678.95189</v>
      </c>
      <c r="F12" s="36">
        <v>1212336.94523</v>
      </c>
      <c r="G12" s="36">
        <v>55669.858059999991</v>
      </c>
      <c r="H12" s="36">
        <v>1063600.6217700001</v>
      </c>
      <c r="I12" s="36">
        <v>266762.36366999999</v>
      </c>
      <c r="J12" s="36">
        <v>4235.94164</v>
      </c>
      <c r="K12" s="36">
        <v>4225695.0744199986</v>
      </c>
      <c r="L12" s="29"/>
    </row>
    <row r="13" spans="1:12" s="34" customFormat="1" ht="12.75">
      <c r="A13" s="35" t="s">
        <v>55</v>
      </c>
      <c r="B13" s="36">
        <v>899668.95154000015</v>
      </c>
      <c r="C13" s="36">
        <v>42679.163679999998</v>
      </c>
      <c r="D13" s="36">
        <v>72699.525939999992</v>
      </c>
      <c r="E13" s="36">
        <v>2261.384</v>
      </c>
      <c r="F13" s="36">
        <v>998663.26040999999</v>
      </c>
      <c r="G13" s="36">
        <v>74213.369859999992</v>
      </c>
      <c r="H13" s="36">
        <v>279696.67858999997</v>
      </c>
      <c r="I13" s="36">
        <v>120159.16484</v>
      </c>
      <c r="J13" s="36">
        <v>470.14697999999999</v>
      </c>
      <c r="K13" s="36">
        <v>2490511.6458400004</v>
      </c>
      <c r="L13" s="29"/>
    </row>
    <row r="14" spans="1:12" s="34" customFormat="1" ht="12.75">
      <c r="A14" s="35" t="s">
        <v>56</v>
      </c>
      <c r="B14" s="36">
        <v>1166498.3553999988</v>
      </c>
      <c r="C14" s="36">
        <v>17878.368649999997</v>
      </c>
      <c r="D14" s="36">
        <v>160.96117000000001</v>
      </c>
      <c r="E14" s="36">
        <v>42455.469189999982</v>
      </c>
      <c r="F14" s="36">
        <v>1009170.413780001</v>
      </c>
      <c r="G14" s="36">
        <v>106.94373</v>
      </c>
      <c r="H14" s="36">
        <v>808437.00638000085</v>
      </c>
      <c r="I14" s="36">
        <v>234138.79459999996</v>
      </c>
      <c r="J14" s="36">
        <v>1684.6883599999999</v>
      </c>
      <c r="K14" s="36">
        <v>3280531.0012600007</v>
      </c>
      <c r="L14" s="29"/>
    </row>
    <row r="15" spans="1:12" s="34" customFormat="1" ht="12.75">
      <c r="A15" s="35" t="s">
        <v>51</v>
      </c>
      <c r="B15" s="36">
        <v>842728.25363000028</v>
      </c>
      <c r="C15" s="36">
        <v>7386.5390500000012</v>
      </c>
      <c r="D15" s="36">
        <v>38316.30096</v>
      </c>
      <c r="E15" s="36">
        <v>84282.526689999999</v>
      </c>
      <c r="F15" s="36">
        <v>2433838.067369998</v>
      </c>
      <c r="G15" s="36">
        <v>139659.65038000001</v>
      </c>
      <c r="H15" s="36">
        <v>1352954.8133300005</v>
      </c>
      <c r="I15" s="36">
        <v>409380.59610000002</v>
      </c>
      <c r="J15" s="36">
        <v>21120.356199999998</v>
      </c>
      <c r="K15" s="36">
        <v>5329667.1037099985</v>
      </c>
      <c r="L15" s="29"/>
    </row>
    <row r="16" spans="1:12" s="34" customFormat="1" ht="12.75">
      <c r="A16" s="35" t="s">
        <v>47</v>
      </c>
      <c r="B16" s="36">
        <v>615754.70217999991</v>
      </c>
      <c r="C16" s="36">
        <v>11989.605449999999</v>
      </c>
      <c r="D16" s="36">
        <v>32925.190390000003</v>
      </c>
      <c r="E16" s="36">
        <v>40131.649940000003</v>
      </c>
      <c r="F16" s="36">
        <v>1798049.4849099996</v>
      </c>
      <c r="G16" s="36">
        <v>121505.44237</v>
      </c>
      <c r="H16" s="36">
        <v>993987.14945000003</v>
      </c>
      <c r="I16" s="36">
        <v>236980.56883</v>
      </c>
      <c r="J16" s="36">
        <v>1063.89354</v>
      </c>
      <c r="K16" s="36">
        <v>3852387.6870599999</v>
      </c>
      <c r="L16" s="29"/>
    </row>
    <row r="17" spans="1:12" s="34" customFormat="1" ht="12.75">
      <c r="A17" s="35" t="s">
        <v>49</v>
      </c>
      <c r="B17" s="36">
        <v>9057.2531400000007</v>
      </c>
      <c r="C17" s="36">
        <v>0</v>
      </c>
      <c r="D17" s="36">
        <v>0</v>
      </c>
      <c r="E17" s="36">
        <v>0</v>
      </c>
      <c r="F17" s="36">
        <v>62396.924860000014</v>
      </c>
      <c r="G17" s="36">
        <v>0</v>
      </c>
      <c r="H17" s="36">
        <v>0</v>
      </c>
      <c r="I17" s="36">
        <v>572.82686000000001</v>
      </c>
      <c r="J17" s="36">
        <v>0</v>
      </c>
      <c r="K17" s="36">
        <v>72027.004860000015</v>
      </c>
      <c r="L17" s="29"/>
    </row>
    <row r="18" spans="1:12" s="34" customFormat="1" ht="12.75">
      <c r="A18" s="35" t="s">
        <v>46</v>
      </c>
      <c r="B18" s="36">
        <v>716378.56859000016</v>
      </c>
      <c r="C18" s="36">
        <v>106.16667</v>
      </c>
      <c r="D18" s="36">
        <v>31300.910980000001</v>
      </c>
      <c r="E18" s="36">
        <v>42882.984610000007</v>
      </c>
      <c r="F18" s="36">
        <v>2292034.8229499981</v>
      </c>
      <c r="G18" s="36">
        <v>90979.677129999996</v>
      </c>
      <c r="H18" s="36">
        <v>1487243.0938299997</v>
      </c>
      <c r="I18" s="36">
        <v>141709.00707000002</v>
      </c>
      <c r="J18" s="36">
        <v>9323.5504499999988</v>
      </c>
      <c r="K18" s="36">
        <v>4811958.7822799981</v>
      </c>
      <c r="L18" s="29"/>
    </row>
    <row r="19" spans="1:12" s="34" customFormat="1" ht="12.75">
      <c r="A19" s="35" t="s">
        <v>609</v>
      </c>
      <c r="B19" s="36">
        <v>1233138.8371799989</v>
      </c>
      <c r="C19" s="36">
        <v>24130.704299999998</v>
      </c>
      <c r="D19" s="36">
        <v>0</v>
      </c>
      <c r="E19" s="36">
        <v>64935.729920000005</v>
      </c>
      <c r="F19" s="36">
        <v>805780.33060999983</v>
      </c>
      <c r="G19" s="36">
        <v>776.13040999999998</v>
      </c>
      <c r="H19" s="36">
        <v>86588.538689999972</v>
      </c>
      <c r="I19" s="36">
        <v>372183.21373000002</v>
      </c>
      <c r="J19" s="36">
        <v>1557.3633399999999</v>
      </c>
      <c r="K19" s="36">
        <v>2589090.8481799988</v>
      </c>
      <c r="L19" s="29"/>
    </row>
    <row r="20" spans="1:12" s="34" customFormat="1" ht="12.75">
      <c r="A20" s="35" t="s">
        <v>54</v>
      </c>
      <c r="B20" s="36">
        <v>451546.01677000005</v>
      </c>
      <c r="C20" s="36">
        <v>2811.6223199999995</v>
      </c>
      <c r="D20" s="36">
        <v>0</v>
      </c>
      <c r="E20" s="36">
        <v>27300.363739999993</v>
      </c>
      <c r="F20" s="36">
        <v>1820702.792519998</v>
      </c>
      <c r="G20" s="36">
        <v>4133.3676799999994</v>
      </c>
      <c r="H20" s="36">
        <v>806256.93489000003</v>
      </c>
      <c r="I20" s="36">
        <v>338926.06349000003</v>
      </c>
      <c r="J20" s="36">
        <v>7710.2969499999999</v>
      </c>
      <c r="K20" s="36">
        <v>3459387.4583599982</v>
      </c>
      <c r="L20" s="29"/>
    </row>
    <row r="21" spans="1:12" s="34" customFormat="1" ht="12.75">
      <c r="A21" s="35" t="s">
        <v>52</v>
      </c>
      <c r="B21" s="36">
        <v>904844.27855999989</v>
      </c>
      <c r="C21" s="36">
        <v>8777.219579999999</v>
      </c>
      <c r="D21" s="36">
        <v>0</v>
      </c>
      <c r="E21" s="36">
        <v>25413.082310000002</v>
      </c>
      <c r="F21" s="36">
        <v>2123424.0483600004</v>
      </c>
      <c r="G21" s="36">
        <v>452094.43427000003</v>
      </c>
      <c r="H21" s="36">
        <v>1992846.7254500012</v>
      </c>
      <c r="I21" s="36">
        <v>258874.97945000001</v>
      </c>
      <c r="J21" s="36">
        <v>463.25576999999998</v>
      </c>
      <c r="K21" s="36">
        <v>5766738.0237500016</v>
      </c>
      <c r="L21" s="29"/>
    </row>
    <row r="22" spans="1:12" s="34" customFormat="1" ht="12.75">
      <c r="A22" s="35" t="s">
        <v>58</v>
      </c>
      <c r="B22" s="36">
        <v>10092408.132619996</v>
      </c>
      <c r="C22" s="36">
        <v>125022.65851000001</v>
      </c>
      <c r="D22" s="36">
        <v>196227.61212000001</v>
      </c>
      <c r="E22" s="36">
        <v>421592.28802000004</v>
      </c>
      <c r="F22" s="36">
        <v>18582788.653079998</v>
      </c>
      <c r="G22" s="36">
        <v>1253742.06335</v>
      </c>
      <c r="H22" s="36">
        <v>10272131.917110002</v>
      </c>
      <c r="I22" s="36">
        <v>2818341.0757499998</v>
      </c>
      <c r="J22" s="36">
        <v>51155.087490000005</v>
      </c>
      <c r="K22" s="36">
        <v>43813409.488049999</v>
      </c>
      <c r="L22" s="29"/>
    </row>
    <row r="23" spans="1:12" s="34" customFormat="1" ht="12.75">
      <c r="A23" s="37" t="s">
        <v>611</v>
      </c>
      <c r="B23" s="38"/>
      <c r="C23" s="38"/>
      <c r="D23" s="38"/>
      <c r="E23" s="38"/>
      <c r="F23" s="38"/>
      <c r="G23" s="38"/>
      <c r="H23" s="38"/>
      <c r="I23" s="38"/>
      <c r="J23" s="38"/>
      <c r="K23" s="38" t="s">
        <v>94</v>
      </c>
      <c r="L23" s="29"/>
    </row>
    <row r="24" spans="1:12" s="34" customFormat="1" ht="12.75">
      <c r="A24" s="35" t="s">
        <v>613</v>
      </c>
      <c r="B24" s="36">
        <v>59726.382319999997</v>
      </c>
      <c r="C24" s="36">
        <v>5163.5209599999998</v>
      </c>
      <c r="D24" s="36">
        <v>0</v>
      </c>
      <c r="E24" s="36">
        <v>9524.2735599999996</v>
      </c>
      <c r="F24" s="36">
        <v>130892.44903999998</v>
      </c>
      <c r="G24" s="36">
        <v>407.00206999999995</v>
      </c>
      <c r="H24" s="36">
        <v>124129.02330999998</v>
      </c>
      <c r="I24" s="36">
        <v>41743.459170000002</v>
      </c>
      <c r="J24" s="36">
        <v>485.20939000000004</v>
      </c>
      <c r="K24" s="36">
        <v>372071.31981999992</v>
      </c>
      <c r="L24" s="29"/>
    </row>
    <row r="25" spans="1:12" s="34" customFormat="1" ht="12.75">
      <c r="A25" s="35" t="s">
        <v>614</v>
      </c>
      <c r="B25" s="36">
        <v>637629.90016000031</v>
      </c>
      <c r="C25" s="36">
        <v>10413.991460000003</v>
      </c>
      <c r="D25" s="36">
        <v>0</v>
      </c>
      <c r="E25" s="36">
        <v>38427.318350000001</v>
      </c>
      <c r="F25" s="36">
        <v>281592.68156</v>
      </c>
      <c r="G25" s="36">
        <v>683.06696999999997</v>
      </c>
      <c r="H25" s="36">
        <v>29872.050299999995</v>
      </c>
      <c r="I25" s="36">
        <v>91007.107149999996</v>
      </c>
      <c r="J25" s="36">
        <v>572.43326999999999</v>
      </c>
      <c r="K25" s="36">
        <v>1090198.5492200004</v>
      </c>
      <c r="L25" s="29"/>
    </row>
    <row r="26" spans="1:12" s="34" customFormat="1" ht="12.75">
      <c r="A26" s="35" t="s">
        <v>612</v>
      </c>
      <c r="B26" s="36">
        <v>303662.11270999996</v>
      </c>
      <c r="C26" s="36">
        <v>2470.9117900000001</v>
      </c>
      <c r="D26" s="36">
        <v>484.09922999999998</v>
      </c>
      <c r="E26" s="36">
        <v>7718.4291700000003</v>
      </c>
      <c r="F26" s="36">
        <v>429524.97378000006</v>
      </c>
      <c r="G26" s="36">
        <v>398.46787999999998</v>
      </c>
      <c r="H26" s="36">
        <v>1101607.9943399995</v>
      </c>
      <c r="I26" s="36">
        <v>185680.00598999998</v>
      </c>
      <c r="J26" s="36">
        <v>0</v>
      </c>
      <c r="K26" s="36">
        <v>2031546.9948899995</v>
      </c>
      <c r="L26" s="29"/>
    </row>
    <row r="27" spans="1:12" s="34" customFormat="1" ht="12.75">
      <c r="A27" s="35" t="s">
        <v>58</v>
      </c>
      <c r="B27" s="36">
        <v>1001018.3951900003</v>
      </c>
      <c r="C27" s="36">
        <v>18048.424210000005</v>
      </c>
      <c r="D27" s="36">
        <v>484.09922999999998</v>
      </c>
      <c r="E27" s="36">
        <v>55670.021080000006</v>
      </c>
      <c r="F27" s="36">
        <v>842010.10438000003</v>
      </c>
      <c r="G27" s="36">
        <v>1488.5369199999998</v>
      </c>
      <c r="H27" s="36">
        <v>1255609.0679499996</v>
      </c>
      <c r="I27" s="36">
        <v>318430.57230999996</v>
      </c>
      <c r="J27" s="36">
        <v>1057.64266</v>
      </c>
      <c r="K27" s="36">
        <v>3493816.86393</v>
      </c>
      <c r="L27" s="29"/>
    </row>
    <row r="28" spans="1:12" s="34" customFormat="1" ht="12.75">
      <c r="A28" s="37" t="s">
        <v>856</v>
      </c>
      <c r="B28" s="38"/>
      <c r="C28" s="38"/>
      <c r="D28" s="38"/>
      <c r="E28" s="38"/>
      <c r="F28" s="38"/>
      <c r="G28" s="38"/>
      <c r="H28" s="38"/>
      <c r="I28" s="38"/>
      <c r="J28" s="38"/>
      <c r="K28" s="38" t="s">
        <v>94</v>
      </c>
      <c r="L28" s="29"/>
    </row>
    <row r="29" spans="1:12" s="34" customFormat="1" ht="12.75">
      <c r="A29" s="35" t="s">
        <v>796</v>
      </c>
      <c r="B29" s="36">
        <v>578.72610999999995</v>
      </c>
      <c r="C29" s="36">
        <v>257.90661999999998</v>
      </c>
      <c r="D29" s="36">
        <v>0</v>
      </c>
      <c r="E29" s="36">
        <v>0</v>
      </c>
      <c r="F29" s="36">
        <v>11310.218069999999</v>
      </c>
      <c r="G29" s="36">
        <v>213.21813</v>
      </c>
      <c r="H29" s="36">
        <v>93985.920650000044</v>
      </c>
      <c r="I29" s="36">
        <v>19467.408879999999</v>
      </c>
      <c r="J29" s="36">
        <v>506.29653000000002</v>
      </c>
      <c r="K29" s="36">
        <v>126319.69499000005</v>
      </c>
      <c r="L29" s="29"/>
    </row>
    <row r="30" spans="1:12" s="34" customFormat="1" ht="12.75">
      <c r="A30" s="35" t="s">
        <v>798</v>
      </c>
      <c r="B30" s="36">
        <v>528.76510999999994</v>
      </c>
      <c r="C30" s="36">
        <v>0</v>
      </c>
      <c r="D30" s="36">
        <v>0</v>
      </c>
      <c r="E30" s="36">
        <v>0</v>
      </c>
      <c r="F30" s="36">
        <v>794.94087000000002</v>
      </c>
      <c r="G30" s="36">
        <v>0</v>
      </c>
      <c r="H30" s="36">
        <v>9957.483839999999</v>
      </c>
      <c r="I30" s="36">
        <v>1655.55312</v>
      </c>
      <c r="J30" s="36">
        <v>0</v>
      </c>
      <c r="K30" s="36">
        <v>12936.74294</v>
      </c>
      <c r="L30" s="29"/>
    </row>
    <row r="31" spans="1:12" s="34" customFormat="1" ht="12.75">
      <c r="A31" s="35" t="s">
        <v>799</v>
      </c>
      <c r="B31" s="36">
        <v>237.04367999999999</v>
      </c>
      <c r="C31" s="36">
        <v>0</v>
      </c>
      <c r="D31" s="36">
        <v>0</v>
      </c>
      <c r="E31" s="36">
        <v>1606.8818200000001</v>
      </c>
      <c r="F31" s="36">
        <v>3333.3555699999997</v>
      </c>
      <c r="G31" s="36">
        <v>0</v>
      </c>
      <c r="H31" s="36">
        <v>7842.6181299999998</v>
      </c>
      <c r="I31" s="36">
        <v>1394.8748599999999</v>
      </c>
      <c r="J31" s="36">
        <v>183.24348999999998</v>
      </c>
      <c r="K31" s="36">
        <v>14598.01755</v>
      </c>
      <c r="L31" s="29"/>
    </row>
    <row r="32" spans="1:12" s="34" customFormat="1" ht="12.75">
      <c r="A32" s="35" t="s">
        <v>800</v>
      </c>
      <c r="B32" s="36">
        <v>0</v>
      </c>
      <c r="C32" s="36">
        <v>0</v>
      </c>
      <c r="D32" s="36">
        <v>0</v>
      </c>
      <c r="E32" s="36">
        <v>0</v>
      </c>
      <c r="F32" s="36">
        <v>2120.84058</v>
      </c>
      <c r="G32" s="36">
        <v>0</v>
      </c>
      <c r="H32" s="36">
        <v>5503.3310099999999</v>
      </c>
      <c r="I32" s="36">
        <v>467.78588000000002</v>
      </c>
      <c r="J32" s="36">
        <v>0</v>
      </c>
      <c r="K32" s="36">
        <v>8091.9574700000003</v>
      </c>
      <c r="L32" s="29"/>
    </row>
    <row r="33" spans="1:12" s="34" customFormat="1" ht="12.75">
      <c r="A33" s="35" t="s">
        <v>801</v>
      </c>
      <c r="B33" s="36">
        <v>0</v>
      </c>
      <c r="C33" s="36">
        <v>0</v>
      </c>
      <c r="D33" s="36">
        <v>0</v>
      </c>
      <c r="E33" s="36">
        <v>53.127089999999995</v>
      </c>
      <c r="F33" s="36">
        <v>207.75533999999999</v>
      </c>
      <c r="G33" s="36">
        <v>0</v>
      </c>
      <c r="H33" s="36">
        <v>309.11355000000003</v>
      </c>
      <c r="I33" s="36">
        <v>165.63027000000002</v>
      </c>
      <c r="J33" s="36">
        <v>0</v>
      </c>
      <c r="K33" s="36">
        <v>735.62625000000003</v>
      </c>
      <c r="L33" s="29"/>
    </row>
    <row r="34" spans="1:12" s="34" customFormat="1" ht="12.75">
      <c r="A34" s="35" t="s">
        <v>803</v>
      </c>
      <c r="B34" s="36">
        <v>935.75294999999994</v>
      </c>
      <c r="C34" s="36">
        <v>0</v>
      </c>
      <c r="D34" s="36">
        <v>0</v>
      </c>
      <c r="E34" s="36">
        <v>0</v>
      </c>
      <c r="F34" s="36">
        <v>53.278690000000005</v>
      </c>
      <c r="G34" s="36">
        <v>68.008630000000011</v>
      </c>
      <c r="H34" s="36">
        <v>97.243820000000014</v>
      </c>
      <c r="I34" s="36">
        <v>395.78914999999995</v>
      </c>
      <c r="J34" s="36">
        <v>0</v>
      </c>
      <c r="K34" s="36">
        <v>1550.0732399999997</v>
      </c>
      <c r="L34" s="29"/>
    </row>
    <row r="35" spans="1:12" s="34" customFormat="1" ht="12.75">
      <c r="A35" s="35" t="s">
        <v>802</v>
      </c>
      <c r="B35" s="36">
        <v>883.56607999999994</v>
      </c>
      <c r="C35" s="36">
        <v>98.229089999999999</v>
      </c>
      <c r="D35" s="36">
        <v>0</v>
      </c>
      <c r="E35" s="36">
        <v>0</v>
      </c>
      <c r="F35" s="36">
        <v>81.971119999999999</v>
      </c>
      <c r="G35" s="36">
        <v>0</v>
      </c>
      <c r="H35" s="36">
        <v>503.52006999999998</v>
      </c>
      <c r="I35" s="36">
        <v>136.52757</v>
      </c>
      <c r="J35" s="36">
        <v>0</v>
      </c>
      <c r="K35" s="36">
        <v>1703.81393</v>
      </c>
      <c r="L35" s="29"/>
    </row>
    <row r="36" spans="1:12" s="34" customFormat="1" ht="12.75">
      <c r="A36" s="35" t="s">
        <v>58</v>
      </c>
      <c r="B36" s="36">
        <v>3163.8539299999998</v>
      </c>
      <c r="C36" s="36">
        <v>356.13570999999996</v>
      </c>
      <c r="D36" s="36">
        <v>0</v>
      </c>
      <c r="E36" s="36">
        <v>1660.00891</v>
      </c>
      <c r="F36" s="36">
        <v>17902.360239999995</v>
      </c>
      <c r="G36" s="36">
        <v>281.22676000000001</v>
      </c>
      <c r="H36" s="36">
        <v>118199.23107000004</v>
      </c>
      <c r="I36" s="36">
        <v>23683.569729999999</v>
      </c>
      <c r="J36" s="36">
        <v>689.54002000000003</v>
      </c>
      <c r="K36" s="36">
        <v>165935.92637000003</v>
      </c>
      <c r="L36" s="29"/>
    </row>
    <row r="37" spans="1:12" s="34" customFormat="1" ht="12.75">
      <c r="A37" s="37" t="s">
        <v>279</v>
      </c>
      <c r="B37" s="38"/>
      <c r="C37" s="38"/>
      <c r="D37" s="38"/>
      <c r="E37" s="38"/>
      <c r="F37" s="38"/>
      <c r="G37" s="38"/>
      <c r="H37" s="38"/>
      <c r="I37" s="38"/>
      <c r="J37" s="38"/>
      <c r="K37" s="38" t="s">
        <v>94</v>
      </c>
      <c r="L37" s="29"/>
    </row>
    <row r="38" spans="1:12" s="34" customFormat="1" ht="12.75">
      <c r="A38" s="35" t="s">
        <v>80</v>
      </c>
      <c r="B38" s="36">
        <v>14.896840000000001</v>
      </c>
      <c r="C38" s="36">
        <v>0</v>
      </c>
      <c r="D38" s="36">
        <v>0</v>
      </c>
      <c r="E38" s="36">
        <v>1187.16507</v>
      </c>
      <c r="F38" s="36">
        <v>1730.18595</v>
      </c>
      <c r="G38" s="36">
        <v>56.980410000000006</v>
      </c>
      <c r="H38" s="36">
        <v>886.24914999999987</v>
      </c>
      <c r="I38" s="36">
        <v>874.28575000000001</v>
      </c>
      <c r="J38" s="36">
        <v>0</v>
      </c>
      <c r="K38" s="36">
        <v>4749.7631700000002</v>
      </c>
      <c r="L38" s="29"/>
    </row>
    <row r="39" spans="1:12" s="34" customFormat="1" ht="12.75">
      <c r="A39" s="35" t="s">
        <v>65</v>
      </c>
      <c r="B39" s="36">
        <v>563.48213999999996</v>
      </c>
      <c r="C39" s="36">
        <v>0</v>
      </c>
      <c r="D39" s="36">
        <v>0</v>
      </c>
      <c r="E39" s="36">
        <v>0</v>
      </c>
      <c r="F39" s="36">
        <v>1615.6371499999993</v>
      </c>
      <c r="G39" s="36">
        <v>0</v>
      </c>
      <c r="H39" s="36">
        <v>1732.6587400000003</v>
      </c>
      <c r="I39" s="36">
        <v>1300.4538599999998</v>
      </c>
      <c r="J39" s="36">
        <v>0</v>
      </c>
      <c r="K39" s="36">
        <v>5212.2318899999991</v>
      </c>
      <c r="L39" s="29"/>
    </row>
    <row r="40" spans="1:12" s="34" customFormat="1" ht="12.75">
      <c r="A40" s="35" t="s">
        <v>84</v>
      </c>
      <c r="B40" s="36">
        <v>3510.4538700000007</v>
      </c>
      <c r="C40" s="36">
        <v>4.1657700000000002</v>
      </c>
      <c r="D40" s="36">
        <v>0</v>
      </c>
      <c r="E40" s="36">
        <v>0</v>
      </c>
      <c r="F40" s="36">
        <v>3059.0951399999994</v>
      </c>
      <c r="G40" s="36">
        <v>0</v>
      </c>
      <c r="H40" s="36">
        <v>1435.8556400000002</v>
      </c>
      <c r="I40" s="36">
        <v>4724.0369200000005</v>
      </c>
      <c r="J40" s="36">
        <v>0</v>
      </c>
      <c r="K40" s="36">
        <v>12733.60734</v>
      </c>
      <c r="L40" s="29"/>
    </row>
    <row r="41" spans="1:12" s="34" customFormat="1" ht="12.75">
      <c r="A41" s="35" t="s">
        <v>72</v>
      </c>
      <c r="B41" s="36">
        <v>26015.179380000016</v>
      </c>
      <c r="C41" s="36">
        <v>0</v>
      </c>
      <c r="D41" s="36">
        <v>0</v>
      </c>
      <c r="E41" s="36">
        <v>17.499200000000002</v>
      </c>
      <c r="F41" s="36">
        <v>618.59739000000002</v>
      </c>
      <c r="G41" s="36">
        <v>0</v>
      </c>
      <c r="H41" s="36">
        <v>389.72018999999995</v>
      </c>
      <c r="I41" s="36">
        <v>1165.5202099999999</v>
      </c>
      <c r="J41" s="36">
        <v>0</v>
      </c>
      <c r="K41" s="36">
        <v>28206.516370000012</v>
      </c>
      <c r="L41" s="29"/>
    </row>
    <row r="42" spans="1:12" s="34" customFormat="1" ht="12.75">
      <c r="A42" s="35" t="s">
        <v>79</v>
      </c>
      <c r="B42" s="36">
        <v>302.47059000000002</v>
      </c>
      <c r="C42" s="36">
        <v>0</v>
      </c>
      <c r="D42" s="36">
        <v>0</v>
      </c>
      <c r="E42" s="36">
        <v>410.59078</v>
      </c>
      <c r="F42" s="36">
        <v>1787.86646</v>
      </c>
      <c r="G42" s="36">
        <v>232.28771</v>
      </c>
      <c r="H42" s="36">
        <v>1526.3507</v>
      </c>
      <c r="I42" s="36">
        <v>469.62653999999998</v>
      </c>
      <c r="J42" s="36">
        <v>2.0301300000000002</v>
      </c>
      <c r="K42" s="36">
        <v>4731.2229100000004</v>
      </c>
      <c r="L42" s="29"/>
    </row>
    <row r="43" spans="1:12" s="34" customFormat="1" ht="12.75">
      <c r="A43" s="35" t="s">
        <v>75</v>
      </c>
      <c r="B43" s="36">
        <v>597.05084999999997</v>
      </c>
      <c r="C43" s="36">
        <v>0</v>
      </c>
      <c r="D43" s="36">
        <v>0</v>
      </c>
      <c r="E43" s="36">
        <v>1595.0599900000002</v>
      </c>
      <c r="F43" s="36">
        <v>5226.4329700000008</v>
      </c>
      <c r="G43" s="36">
        <v>0</v>
      </c>
      <c r="H43" s="36">
        <v>2944.29259</v>
      </c>
      <c r="I43" s="36">
        <v>8392.8213300000007</v>
      </c>
      <c r="J43" s="36">
        <v>0</v>
      </c>
      <c r="K43" s="36">
        <v>18755.657729999999</v>
      </c>
      <c r="L43" s="29"/>
    </row>
    <row r="44" spans="1:12" s="34" customFormat="1" ht="12.75">
      <c r="A44" s="35" t="s">
        <v>78</v>
      </c>
      <c r="B44" s="36">
        <v>443.60064000000006</v>
      </c>
      <c r="C44" s="36">
        <v>0</v>
      </c>
      <c r="D44" s="36">
        <v>0</v>
      </c>
      <c r="E44" s="36">
        <v>0</v>
      </c>
      <c r="F44" s="36">
        <v>967.01736999999991</v>
      </c>
      <c r="G44" s="36">
        <v>0</v>
      </c>
      <c r="H44" s="36">
        <v>35.584849999999996</v>
      </c>
      <c r="I44" s="36">
        <v>781.66673000000014</v>
      </c>
      <c r="J44" s="36">
        <v>0</v>
      </c>
      <c r="K44" s="36">
        <v>2227.8695900000002</v>
      </c>
      <c r="L44" s="29"/>
    </row>
    <row r="45" spans="1:12" s="34" customFormat="1" ht="12.75">
      <c r="A45" s="35" t="s">
        <v>61</v>
      </c>
      <c r="B45" s="36">
        <v>2602.4193</v>
      </c>
      <c r="C45" s="36">
        <v>55.438229999999997</v>
      </c>
      <c r="D45" s="36">
        <v>0</v>
      </c>
      <c r="E45" s="36">
        <v>0</v>
      </c>
      <c r="F45" s="36">
        <v>9143.14797</v>
      </c>
      <c r="G45" s="36">
        <v>0</v>
      </c>
      <c r="H45" s="36">
        <v>17831.655169999998</v>
      </c>
      <c r="I45" s="36">
        <v>24184.290489999999</v>
      </c>
      <c r="J45" s="36">
        <v>18.823400000000003</v>
      </c>
      <c r="K45" s="36">
        <v>53835.774559999998</v>
      </c>
      <c r="L45" s="29"/>
    </row>
    <row r="46" spans="1:12" s="34" customFormat="1" ht="12.75">
      <c r="A46" s="35" t="s">
        <v>68</v>
      </c>
      <c r="B46" s="36">
        <v>5045.3851099999993</v>
      </c>
      <c r="C46" s="36">
        <v>0</v>
      </c>
      <c r="D46" s="36">
        <v>0</v>
      </c>
      <c r="E46" s="36">
        <v>4.1104399999999996</v>
      </c>
      <c r="F46" s="36">
        <v>7420.2233999999999</v>
      </c>
      <c r="G46" s="36">
        <v>448.87604999999996</v>
      </c>
      <c r="H46" s="36">
        <v>5382.8264300000001</v>
      </c>
      <c r="I46" s="36">
        <v>7198.9961399999993</v>
      </c>
      <c r="J46" s="36">
        <v>0</v>
      </c>
      <c r="K46" s="36">
        <v>25500.417569999998</v>
      </c>
      <c r="L46" s="29"/>
    </row>
    <row r="47" spans="1:12" s="34" customFormat="1" ht="12.75">
      <c r="A47" s="35" t="s">
        <v>81</v>
      </c>
      <c r="B47" s="36">
        <v>3691.25378</v>
      </c>
      <c r="C47" s="36">
        <v>0</v>
      </c>
      <c r="D47" s="36">
        <v>0</v>
      </c>
      <c r="E47" s="36">
        <v>0</v>
      </c>
      <c r="F47" s="36">
        <v>680.77376000000004</v>
      </c>
      <c r="G47" s="36">
        <v>0</v>
      </c>
      <c r="H47" s="36">
        <v>522.74641999999994</v>
      </c>
      <c r="I47" s="36">
        <v>936.38443000000007</v>
      </c>
      <c r="J47" s="36">
        <v>0</v>
      </c>
      <c r="K47" s="36">
        <v>5831.1583900000005</v>
      </c>
      <c r="L47" s="29"/>
    </row>
    <row r="48" spans="1:12" s="34" customFormat="1" ht="12.75">
      <c r="A48" s="35" t="s">
        <v>59</v>
      </c>
      <c r="B48" s="36">
        <v>30030.681079999998</v>
      </c>
      <c r="C48" s="36">
        <v>2675.7465499999998</v>
      </c>
      <c r="D48" s="36">
        <v>0</v>
      </c>
      <c r="E48" s="36">
        <v>1261.02835</v>
      </c>
      <c r="F48" s="36">
        <v>36049.415029999996</v>
      </c>
      <c r="G48" s="36">
        <v>653.26859000000002</v>
      </c>
      <c r="H48" s="36">
        <v>20842.869619999998</v>
      </c>
      <c r="I48" s="36">
        <v>17566.366110000003</v>
      </c>
      <c r="J48" s="36">
        <v>32.753920000000001</v>
      </c>
      <c r="K48" s="36">
        <v>109112.12925000001</v>
      </c>
      <c r="L48" s="29"/>
    </row>
    <row r="49" spans="1:12" s="34" customFormat="1" ht="12.75">
      <c r="A49" s="35" t="s">
        <v>83</v>
      </c>
      <c r="B49" s="36">
        <v>598.0478700000001</v>
      </c>
      <c r="C49" s="36">
        <v>0</v>
      </c>
      <c r="D49" s="36">
        <v>0</v>
      </c>
      <c r="E49" s="36">
        <v>0</v>
      </c>
      <c r="F49" s="36">
        <v>4957.9095900000002</v>
      </c>
      <c r="G49" s="36">
        <v>0</v>
      </c>
      <c r="H49" s="36">
        <v>2424.37997</v>
      </c>
      <c r="I49" s="36">
        <v>498.63195000000002</v>
      </c>
      <c r="J49" s="36">
        <v>45.999499999999998</v>
      </c>
      <c r="K49" s="36">
        <v>8524.9688800000004</v>
      </c>
      <c r="L49" s="29"/>
    </row>
    <row r="50" spans="1:12" s="34" customFormat="1" ht="12.75">
      <c r="A50" s="35" t="s">
        <v>70</v>
      </c>
      <c r="B50" s="36">
        <v>8649.5900400000028</v>
      </c>
      <c r="C50" s="36">
        <v>90.987289999999987</v>
      </c>
      <c r="D50" s="36">
        <v>0</v>
      </c>
      <c r="E50" s="36">
        <v>623.5874399999999</v>
      </c>
      <c r="F50" s="36">
        <v>5646.685449999999</v>
      </c>
      <c r="G50" s="36">
        <v>297.67998</v>
      </c>
      <c r="H50" s="36">
        <v>1527.9261899999999</v>
      </c>
      <c r="I50" s="36">
        <v>12296.971539999999</v>
      </c>
      <c r="J50" s="36">
        <v>0</v>
      </c>
      <c r="K50" s="36">
        <v>29133.427929999998</v>
      </c>
      <c r="L50" s="29"/>
    </row>
    <row r="51" spans="1:12" s="34" customFormat="1" ht="12.75">
      <c r="A51" s="35" t="s">
        <v>64</v>
      </c>
      <c r="B51" s="36">
        <v>424.76792</v>
      </c>
      <c r="C51" s="36">
        <v>570.24360999999999</v>
      </c>
      <c r="D51" s="36">
        <v>0</v>
      </c>
      <c r="E51" s="36">
        <v>214.27180999999999</v>
      </c>
      <c r="F51" s="36">
        <v>4368.1909299999998</v>
      </c>
      <c r="G51" s="36">
        <v>0</v>
      </c>
      <c r="H51" s="36">
        <v>8574.8186700000024</v>
      </c>
      <c r="I51" s="36">
        <v>2292.6125899999997</v>
      </c>
      <c r="J51" s="36">
        <v>0</v>
      </c>
      <c r="K51" s="36">
        <v>16444.905530000004</v>
      </c>
      <c r="L51" s="29"/>
    </row>
    <row r="52" spans="1:12" s="34" customFormat="1" ht="12.75">
      <c r="A52" s="35" t="s">
        <v>62</v>
      </c>
      <c r="B52" s="36">
        <v>17440.230059999998</v>
      </c>
      <c r="C52" s="36">
        <v>899.81150000000002</v>
      </c>
      <c r="D52" s="36">
        <v>0</v>
      </c>
      <c r="E52" s="36">
        <v>468.78143999999998</v>
      </c>
      <c r="F52" s="36">
        <v>7365.0198200000013</v>
      </c>
      <c r="G52" s="36">
        <v>0</v>
      </c>
      <c r="H52" s="36">
        <v>5102.6846799999994</v>
      </c>
      <c r="I52" s="36">
        <v>3940.1257300000002</v>
      </c>
      <c r="J52" s="36">
        <v>0</v>
      </c>
      <c r="K52" s="36">
        <v>35216.653229999996</v>
      </c>
      <c r="L52" s="29"/>
    </row>
    <row r="53" spans="1:12" s="34" customFormat="1" ht="12.75">
      <c r="A53" s="35" t="s">
        <v>76</v>
      </c>
      <c r="B53" s="36">
        <v>599.92426999999998</v>
      </c>
      <c r="C53" s="36">
        <v>0</v>
      </c>
      <c r="D53" s="36">
        <v>0</v>
      </c>
      <c r="E53" s="36">
        <v>6.6064399999999992</v>
      </c>
      <c r="F53" s="36">
        <v>544.21898999999985</v>
      </c>
      <c r="G53" s="36">
        <v>239.16627</v>
      </c>
      <c r="H53" s="36">
        <v>1188.59881</v>
      </c>
      <c r="I53" s="36">
        <v>640.81690000000003</v>
      </c>
      <c r="J53" s="36">
        <v>0</v>
      </c>
      <c r="K53" s="36">
        <v>3219.3316799999993</v>
      </c>
      <c r="L53" s="29"/>
    </row>
    <row r="54" spans="1:12" s="34" customFormat="1" ht="12.75">
      <c r="A54" s="35" t="s">
        <v>77</v>
      </c>
      <c r="B54" s="36">
        <v>1741.3222100000003</v>
      </c>
      <c r="C54" s="36">
        <v>0</v>
      </c>
      <c r="D54" s="36">
        <v>0</v>
      </c>
      <c r="E54" s="36">
        <v>0</v>
      </c>
      <c r="F54" s="36">
        <v>726.55094999999994</v>
      </c>
      <c r="G54" s="36">
        <v>0</v>
      </c>
      <c r="H54" s="36">
        <v>310.82432</v>
      </c>
      <c r="I54" s="36">
        <v>1039.2554</v>
      </c>
      <c r="J54" s="36">
        <v>0</v>
      </c>
      <c r="K54" s="36">
        <v>3817.9528800000003</v>
      </c>
      <c r="L54" s="29"/>
    </row>
    <row r="55" spans="1:12" s="34" customFormat="1" ht="12.75">
      <c r="A55" s="35" t="s">
        <v>82</v>
      </c>
      <c r="B55" s="36">
        <v>377.92313999999993</v>
      </c>
      <c r="C55" s="36">
        <v>0</v>
      </c>
      <c r="D55" s="36">
        <v>0</v>
      </c>
      <c r="E55" s="36">
        <v>144.78102999999999</v>
      </c>
      <c r="F55" s="36">
        <v>627.01593000000014</v>
      </c>
      <c r="G55" s="36">
        <v>0</v>
      </c>
      <c r="H55" s="36">
        <v>102.86693</v>
      </c>
      <c r="I55" s="36">
        <v>4586.446460000001</v>
      </c>
      <c r="J55" s="36">
        <v>60.162570000000002</v>
      </c>
      <c r="K55" s="36">
        <v>5899.1960600000011</v>
      </c>
      <c r="L55" s="29"/>
    </row>
    <row r="56" spans="1:12" s="34" customFormat="1" ht="12.75">
      <c r="A56" s="35" t="s">
        <v>67</v>
      </c>
      <c r="B56" s="36">
        <v>4697.1564200000003</v>
      </c>
      <c r="C56" s="36">
        <v>73.901510000000002</v>
      </c>
      <c r="D56" s="36">
        <v>0</v>
      </c>
      <c r="E56" s="36">
        <v>0</v>
      </c>
      <c r="F56" s="36">
        <v>2223.7966800000008</v>
      </c>
      <c r="G56" s="36">
        <v>26.43411</v>
      </c>
      <c r="H56" s="36">
        <v>2000.6842700000004</v>
      </c>
      <c r="I56" s="36">
        <v>4916.3462199999994</v>
      </c>
      <c r="J56" s="36">
        <v>0</v>
      </c>
      <c r="K56" s="36">
        <v>13938.31921</v>
      </c>
      <c r="L56" s="29"/>
    </row>
    <row r="57" spans="1:12" s="34" customFormat="1" ht="12.75">
      <c r="A57" s="35" t="s">
        <v>69</v>
      </c>
      <c r="B57" s="36">
        <v>12269.994660000004</v>
      </c>
      <c r="C57" s="36">
        <v>194.82306</v>
      </c>
      <c r="D57" s="36">
        <v>0</v>
      </c>
      <c r="E57" s="36">
        <v>194.84803999999997</v>
      </c>
      <c r="F57" s="36">
        <v>19553.401389999995</v>
      </c>
      <c r="G57" s="36">
        <v>0</v>
      </c>
      <c r="H57" s="36">
        <v>6333.2126399999997</v>
      </c>
      <c r="I57" s="36">
        <v>16566.15191</v>
      </c>
      <c r="J57" s="36">
        <v>21.384640000000001</v>
      </c>
      <c r="K57" s="36">
        <v>55133.816339999998</v>
      </c>
      <c r="L57" s="29"/>
    </row>
    <row r="58" spans="1:12" s="34" customFormat="1" ht="12.75">
      <c r="A58" s="35" t="s">
        <v>66</v>
      </c>
      <c r="B58" s="36">
        <v>1387.70262</v>
      </c>
      <c r="C58" s="36">
        <v>202.63872999999998</v>
      </c>
      <c r="D58" s="36">
        <v>0</v>
      </c>
      <c r="E58" s="36">
        <v>0</v>
      </c>
      <c r="F58" s="36">
        <v>4865.3230999999996</v>
      </c>
      <c r="G58" s="36">
        <v>0</v>
      </c>
      <c r="H58" s="36">
        <v>7513.8551800000005</v>
      </c>
      <c r="I58" s="36">
        <v>3015.8560100000004</v>
      </c>
      <c r="J58" s="36">
        <v>0</v>
      </c>
      <c r="K58" s="36">
        <v>16985.375639999998</v>
      </c>
      <c r="L58" s="29"/>
    </row>
    <row r="59" spans="1:12" s="34" customFormat="1" ht="12.75">
      <c r="A59" s="35" t="s">
        <v>60</v>
      </c>
      <c r="B59" s="36">
        <v>21737.564209999997</v>
      </c>
      <c r="C59" s="36">
        <v>236.46398000000002</v>
      </c>
      <c r="D59" s="36">
        <v>0</v>
      </c>
      <c r="E59" s="36">
        <v>2576.95523</v>
      </c>
      <c r="F59" s="36">
        <v>10183.25611</v>
      </c>
      <c r="G59" s="36">
        <v>0</v>
      </c>
      <c r="H59" s="36">
        <v>16674.76468</v>
      </c>
      <c r="I59" s="36">
        <v>31270.051699999996</v>
      </c>
      <c r="J59" s="36">
        <v>0</v>
      </c>
      <c r="K59" s="36">
        <v>82679.055909999995</v>
      </c>
      <c r="L59" s="29"/>
    </row>
    <row r="60" spans="1:12" s="34" customFormat="1" ht="12.75">
      <c r="A60" s="35" t="s">
        <v>63</v>
      </c>
      <c r="B60" s="36">
        <v>913.14260999999999</v>
      </c>
      <c r="C60" s="36">
        <v>0</v>
      </c>
      <c r="D60" s="36">
        <v>0</v>
      </c>
      <c r="E60" s="36">
        <v>0</v>
      </c>
      <c r="F60" s="36">
        <v>331.70792</v>
      </c>
      <c r="G60" s="36">
        <v>0</v>
      </c>
      <c r="H60" s="36">
        <v>1007.24418</v>
      </c>
      <c r="I60" s="36">
        <v>512.54485999999997</v>
      </c>
      <c r="J60" s="36">
        <v>0</v>
      </c>
      <c r="K60" s="36">
        <v>2764.6395699999998</v>
      </c>
      <c r="L60" s="29"/>
    </row>
    <row r="61" spans="1:12" s="34" customFormat="1" ht="12.75">
      <c r="A61" s="35" t="s">
        <v>73</v>
      </c>
      <c r="B61" s="36">
        <v>6425.4783900000011</v>
      </c>
      <c r="C61" s="36">
        <v>0</v>
      </c>
      <c r="D61" s="36">
        <v>0</v>
      </c>
      <c r="E61" s="36">
        <v>75.866540000000001</v>
      </c>
      <c r="F61" s="36">
        <v>1260.0324900000003</v>
      </c>
      <c r="G61" s="36">
        <v>0</v>
      </c>
      <c r="H61" s="36">
        <v>1301.33275</v>
      </c>
      <c r="I61" s="36">
        <v>2367.0598600000008</v>
      </c>
      <c r="J61" s="36">
        <v>116.42079000000001</v>
      </c>
      <c r="K61" s="36">
        <v>11546.190820000003</v>
      </c>
      <c r="L61" s="29"/>
    </row>
    <row r="62" spans="1:12" s="34" customFormat="1" ht="12.75">
      <c r="A62" s="35" t="s">
        <v>74</v>
      </c>
      <c r="B62" s="36">
        <v>19163.739829999999</v>
      </c>
      <c r="C62" s="36">
        <v>0</v>
      </c>
      <c r="D62" s="36">
        <v>0</v>
      </c>
      <c r="E62" s="36">
        <v>0</v>
      </c>
      <c r="F62" s="36">
        <v>1440.8011899999997</v>
      </c>
      <c r="G62" s="36">
        <v>0</v>
      </c>
      <c r="H62" s="36">
        <v>775.89599999999984</v>
      </c>
      <c r="I62" s="36">
        <v>733.98044000000004</v>
      </c>
      <c r="J62" s="36">
        <v>15.74919</v>
      </c>
      <c r="K62" s="36">
        <v>22130.166649999996</v>
      </c>
      <c r="L62" s="29"/>
    </row>
    <row r="63" spans="1:12" s="34" customFormat="1" ht="12.75">
      <c r="A63" s="35" t="s">
        <v>71</v>
      </c>
      <c r="B63" s="36">
        <v>1578.1719400000002</v>
      </c>
      <c r="C63" s="36">
        <v>139.44594000000001</v>
      </c>
      <c r="D63" s="36">
        <v>0</v>
      </c>
      <c r="E63" s="36">
        <v>0</v>
      </c>
      <c r="F63" s="36">
        <v>664.60730999999998</v>
      </c>
      <c r="G63" s="36">
        <v>35.551199999999994</v>
      </c>
      <c r="H63" s="36">
        <v>367.77777999999995</v>
      </c>
      <c r="I63" s="36">
        <v>1050.8121000000001</v>
      </c>
      <c r="J63" s="36">
        <v>0</v>
      </c>
      <c r="K63" s="36">
        <v>3836.36627</v>
      </c>
      <c r="L63" s="29"/>
    </row>
    <row r="64" spans="1:12" s="34" customFormat="1" ht="12.75">
      <c r="A64" s="35" t="s">
        <v>861</v>
      </c>
      <c r="B64" s="36">
        <v>19891.609220000006</v>
      </c>
      <c r="C64" s="36">
        <v>66.018299999999996</v>
      </c>
      <c r="D64" s="36">
        <v>0</v>
      </c>
      <c r="E64" s="36">
        <v>8.7365700000000004</v>
      </c>
      <c r="F64" s="36">
        <v>3831.55204</v>
      </c>
      <c r="G64" s="36">
        <v>0</v>
      </c>
      <c r="H64" s="36">
        <v>1434.0034300000002</v>
      </c>
      <c r="I64" s="36">
        <v>4877.3931600000005</v>
      </c>
      <c r="J64" s="36">
        <v>0</v>
      </c>
      <c r="K64" s="36">
        <v>30109.312720000005</v>
      </c>
      <c r="L64" s="29"/>
    </row>
    <row r="65" spans="1:12" s="34" customFormat="1" ht="12.75">
      <c r="A65" s="35" t="s">
        <v>872</v>
      </c>
      <c r="B65" s="36">
        <v>25320.019900000007</v>
      </c>
      <c r="C65" s="36">
        <v>932.54224999999997</v>
      </c>
      <c r="D65" s="36">
        <v>0</v>
      </c>
      <c r="E65" s="36">
        <v>235.04936999999998</v>
      </c>
      <c r="F65" s="36">
        <v>5658.2443199999998</v>
      </c>
      <c r="G65" s="36">
        <v>0</v>
      </c>
      <c r="H65" s="36">
        <v>7168.5661</v>
      </c>
      <c r="I65" s="36">
        <v>13777.012190000001</v>
      </c>
      <c r="J65" s="36">
        <v>0</v>
      </c>
      <c r="K65" s="36">
        <v>53091.434130000001</v>
      </c>
      <c r="L65" s="29"/>
    </row>
    <row r="66" spans="1:12" s="34" customFormat="1" ht="12.75">
      <c r="A66" s="35" t="s">
        <v>58</v>
      </c>
      <c r="B66" s="36">
        <v>216033.25889000006</v>
      </c>
      <c r="C66" s="36">
        <v>6142.2267199999987</v>
      </c>
      <c r="D66" s="36">
        <v>0</v>
      </c>
      <c r="E66" s="36">
        <v>9024.9377400000012</v>
      </c>
      <c r="F66" s="36">
        <v>142546.70679999999</v>
      </c>
      <c r="G66" s="36">
        <v>1990.2443199999998</v>
      </c>
      <c r="H66" s="36">
        <v>117340.24608</v>
      </c>
      <c r="I66" s="36">
        <v>171976.51753000004</v>
      </c>
      <c r="J66" s="36">
        <v>313.32414</v>
      </c>
      <c r="K66" s="36">
        <v>665367.46221999999</v>
      </c>
      <c r="L66" s="29"/>
    </row>
    <row r="67" spans="1:12" s="34" customFormat="1" ht="12.75">
      <c r="A67" s="37" t="s">
        <v>44</v>
      </c>
      <c r="B67" s="38">
        <v>11312623.640629996</v>
      </c>
      <c r="C67" s="38">
        <v>149569.44515000001</v>
      </c>
      <c r="D67" s="38">
        <v>196711.71135</v>
      </c>
      <c r="E67" s="38">
        <v>487947.25575000001</v>
      </c>
      <c r="F67" s="38">
        <v>19585247.824499998</v>
      </c>
      <c r="G67" s="38">
        <v>1257502.0713499999</v>
      </c>
      <c r="H67" s="38">
        <v>11763280.462210001</v>
      </c>
      <c r="I67" s="38">
        <v>3332431.73532</v>
      </c>
      <c r="J67" s="38">
        <v>53215.594310000008</v>
      </c>
      <c r="K67" s="38">
        <v>48138529.740570001</v>
      </c>
      <c r="L67" s="29"/>
    </row>
    <row r="68" spans="1:12" s="34" customFormat="1" ht="8.25" customHeight="1" thickBot="1">
      <c r="A68" s="39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29"/>
    </row>
    <row r="69" spans="1:12" s="34" customFormat="1" ht="28.5" customHeight="1" thickTop="1">
      <c r="A69" s="796" t="s">
        <v>782</v>
      </c>
      <c r="B69" s="796"/>
      <c r="C69" s="796"/>
      <c r="D69" s="796"/>
      <c r="E69" s="796"/>
      <c r="F69" s="796"/>
      <c r="G69" s="796"/>
      <c r="H69" s="796"/>
      <c r="I69" s="796"/>
      <c r="J69" s="796"/>
      <c r="K69" s="796"/>
      <c r="L69" s="29"/>
    </row>
    <row r="70" spans="1:12" s="34" customFormat="1" ht="12.75">
      <c r="A70" s="793" t="s">
        <v>857</v>
      </c>
      <c r="B70" s="793"/>
      <c r="C70" s="793"/>
      <c r="D70" s="793"/>
      <c r="E70" s="793"/>
      <c r="F70" s="793"/>
      <c r="G70" s="793"/>
      <c r="H70" s="793"/>
      <c r="I70" s="793"/>
      <c r="J70" s="793"/>
      <c r="K70" s="793"/>
      <c r="L70" s="29"/>
    </row>
    <row r="71" spans="1:12" s="34" customFormat="1" ht="12.75">
      <c r="A71" s="39"/>
      <c r="B71" s="36"/>
      <c r="C71" s="36"/>
      <c r="D71" s="36"/>
      <c r="E71" s="36"/>
      <c r="F71" s="36"/>
      <c r="G71" s="36"/>
      <c r="H71" s="36"/>
      <c r="I71" s="36"/>
      <c r="J71" s="36"/>
      <c r="K71" s="440"/>
      <c r="L71" s="29"/>
    </row>
    <row r="72" spans="1:12" s="34" customFormat="1" ht="12.75">
      <c r="A72" s="39"/>
      <c r="B72" s="36"/>
      <c r="C72" s="36"/>
      <c r="D72" s="36"/>
      <c r="E72" s="36"/>
      <c r="F72" s="36"/>
      <c r="G72" s="36"/>
      <c r="H72" s="36"/>
      <c r="I72" s="36"/>
      <c r="J72" s="36"/>
      <c r="K72" s="440"/>
      <c r="L72" s="29"/>
    </row>
    <row r="73" spans="1:12" s="34" customFormat="1" ht="12.75">
      <c r="A73" s="39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29"/>
    </row>
    <row r="74" spans="1:12" s="34" customFormat="1" ht="12.75">
      <c r="A74" s="39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29"/>
    </row>
    <row r="75" spans="1:12" s="34" customFormat="1" ht="12.75">
      <c r="A75" s="39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29"/>
    </row>
    <row r="76" spans="1:12" s="34" customFormat="1" ht="12.75">
      <c r="A76" s="39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29"/>
    </row>
    <row r="77" spans="1:12" s="34" customFormat="1" ht="12.75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29"/>
    </row>
    <row r="78" spans="1:12" s="34" customFormat="1" ht="12.75">
      <c r="A78" s="39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29"/>
    </row>
    <row r="79" spans="1:12" s="34" customFormat="1" ht="12.75">
      <c r="A79" s="39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29"/>
    </row>
    <row r="80" spans="1:12" s="34" customFormat="1" ht="12.75">
      <c r="A80" s="39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29"/>
    </row>
    <row r="81" spans="1:12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29"/>
    </row>
    <row r="82" spans="1:12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29"/>
    </row>
    <row r="83" spans="1:12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29"/>
    </row>
    <row r="84" spans="1:12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29"/>
    </row>
    <row r="85" spans="1:12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29"/>
    </row>
    <row r="86" spans="1:12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29"/>
    </row>
    <row r="87" spans="1:12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29"/>
    </row>
    <row r="88" spans="1:12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29"/>
    </row>
    <row r="89" spans="1:12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29"/>
    </row>
    <row r="90" spans="1:12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29"/>
    </row>
    <row r="91" spans="1:12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29"/>
    </row>
    <row r="92" spans="1:12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29"/>
    </row>
    <row r="93" spans="1:12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29"/>
    </row>
    <row r="94" spans="1:12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29"/>
    </row>
    <row r="95" spans="1:12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29"/>
    </row>
    <row r="96" spans="1:12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29"/>
    </row>
    <row r="97" spans="1:12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29"/>
    </row>
    <row r="98" spans="1:12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29"/>
    </row>
    <row r="99" spans="1:12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29"/>
    </row>
    <row r="100" spans="1:12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29"/>
    </row>
    <row r="101" spans="1:12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29"/>
    </row>
    <row r="102" spans="1:12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29"/>
    </row>
    <row r="103" spans="1:12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29"/>
    </row>
    <row r="104" spans="1:12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29"/>
    </row>
    <row r="105" spans="1:12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29"/>
    </row>
    <row r="106" spans="1:12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29"/>
    </row>
    <row r="107" spans="1:12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29"/>
    </row>
    <row r="108" spans="1:12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29"/>
    </row>
    <row r="109" spans="1:12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29"/>
    </row>
    <row r="110" spans="1:12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29"/>
    </row>
    <row r="111" spans="1:12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29"/>
    </row>
    <row r="112" spans="1:12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29"/>
    </row>
    <row r="113" spans="1:12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29"/>
    </row>
    <row r="114" spans="1:12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29"/>
    </row>
    <row r="115" spans="1:12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29"/>
    </row>
    <row r="116" spans="1:12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29"/>
    </row>
    <row r="117" spans="1:12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29"/>
    </row>
    <row r="118" spans="1:12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29"/>
    </row>
    <row r="119" spans="1:12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29"/>
    </row>
    <row r="120" spans="1:12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29"/>
    </row>
    <row r="121" spans="1:12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29"/>
    </row>
    <row r="122" spans="1:12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29"/>
    </row>
    <row r="123" spans="1:12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29"/>
    </row>
    <row r="124" spans="1:12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29"/>
    </row>
    <row r="125" spans="1:12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29"/>
    </row>
    <row r="126" spans="1:12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29"/>
    </row>
    <row r="127" spans="1:12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29"/>
    </row>
    <row r="128" spans="1:12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29"/>
    </row>
    <row r="129" spans="1:12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29"/>
    </row>
    <row r="130" spans="1:12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29"/>
    </row>
    <row r="131" spans="1:12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29"/>
    </row>
    <row r="132" spans="1:12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29"/>
    </row>
    <row r="133" spans="1:12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29"/>
    </row>
    <row r="134" spans="1:12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29"/>
    </row>
    <row r="135" spans="1:12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29"/>
    </row>
    <row r="136" spans="1:12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29"/>
    </row>
    <row r="137" spans="1:12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29"/>
    </row>
    <row r="138" spans="1:12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29"/>
    </row>
    <row r="139" spans="1:12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29"/>
    </row>
    <row r="140" spans="1:12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29"/>
    </row>
    <row r="141" spans="1:12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29"/>
    </row>
    <row r="142" spans="1:12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29"/>
    </row>
    <row r="143" spans="1:12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29"/>
    </row>
    <row r="144" spans="1:12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29"/>
    </row>
    <row r="145" spans="1:12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29"/>
    </row>
    <row r="146" spans="1:12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29"/>
    </row>
    <row r="147" spans="1:12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29"/>
    </row>
    <row r="148" spans="1:12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29"/>
    </row>
    <row r="149" spans="1:12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29"/>
    </row>
    <row r="150" spans="1:12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29"/>
    </row>
    <row r="151" spans="1:12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29"/>
    </row>
    <row r="152" spans="1:12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29"/>
    </row>
    <row r="153" spans="1:12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29"/>
    </row>
    <row r="154" spans="1:12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29"/>
    </row>
    <row r="155" spans="1:12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29"/>
    </row>
    <row r="156" spans="1:12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29"/>
    </row>
    <row r="157" spans="1:12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29"/>
    </row>
    <row r="158" spans="1:12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29"/>
    </row>
    <row r="159" spans="1:12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29"/>
    </row>
    <row r="160" spans="1:12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29"/>
    </row>
    <row r="161" spans="1:12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29"/>
    </row>
    <row r="162" spans="1:12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29"/>
    </row>
    <row r="163" spans="1:12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29"/>
    </row>
    <row r="164" spans="1:12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29"/>
    </row>
    <row r="165" spans="1:12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29"/>
    </row>
    <row r="166" spans="1:12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29"/>
    </row>
    <row r="167" spans="1:12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29"/>
    </row>
    <row r="168" spans="1:12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29"/>
    </row>
    <row r="169" spans="1:12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29"/>
    </row>
    <row r="170" spans="1:12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29"/>
    </row>
    <row r="171" spans="1:12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29"/>
    </row>
    <row r="172" spans="1:12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2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2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2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2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</row>
    <row r="181" spans="1:11" ht="15.75">
      <c r="A181" s="19"/>
    </row>
    <row r="182" spans="1:11" ht="15.75">
      <c r="A182" s="19"/>
    </row>
    <row r="183" spans="1:11" ht="15.75">
      <c r="A183" s="19"/>
    </row>
    <row r="184" spans="1:11" ht="15.75">
      <c r="A184" s="19"/>
    </row>
    <row r="185" spans="1:11" ht="15.75">
      <c r="A185" s="19"/>
    </row>
    <row r="186" spans="1:11" ht="15.75">
      <c r="A186" s="19"/>
    </row>
  </sheetData>
  <mergeCells count="6">
    <mergeCell ref="A70:K70"/>
    <mergeCell ref="A2:K2"/>
    <mergeCell ref="A3:K3"/>
    <mergeCell ref="A4:K4"/>
    <mergeCell ref="A5:K5"/>
    <mergeCell ref="A69:K69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2"/>
  <sheetViews>
    <sheetView showGridLines="0" zoomScale="70" zoomScaleNormal="70" workbookViewId="0">
      <selection activeCell="F26" sqref="F26"/>
    </sheetView>
  </sheetViews>
  <sheetFormatPr defaultColWidth="9.140625" defaultRowHeight="15"/>
  <cols>
    <col min="1" max="1" width="36.5703125" style="20" customWidth="1"/>
    <col min="2" max="2" width="25.7109375" style="40" customWidth="1"/>
    <col min="3" max="3" width="32" style="40" customWidth="1"/>
    <col min="4" max="4" width="25.85546875" style="40" customWidth="1"/>
    <col min="5" max="5" width="37.28515625" style="40" customWidth="1"/>
    <col min="6" max="6" width="33.7109375" style="40" customWidth="1"/>
    <col min="7" max="7" width="2.85546875" style="29" customWidth="1"/>
    <col min="8" max="16384" width="9.140625" style="454"/>
  </cols>
  <sheetData>
    <row r="1" spans="1:14" ht="5.25" customHeight="1">
      <c r="A1" s="477"/>
      <c r="B1" s="478"/>
      <c r="C1" s="478"/>
      <c r="D1" s="478"/>
      <c r="E1" s="478"/>
      <c r="F1" s="478"/>
    </row>
    <row r="2" spans="1:14" s="1" customFormat="1" ht="46.5" customHeight="1">
      <c r="A2" s="780" t="s">
        <v>707</v>
      </c>
      <c r="B2" s="780"/>
      <c r="C2" s="780"/>
      <c r="D2" s="780"/>
      <c r="E2" s="780"/>
      <c r="F2" s="780"/>
      <c r="G2" s="30"/>
      <c r="H2" s="454"/>
    </row>
    <row r="3" spans="1:14" s="1" customFormat="1" ht="36.75" customHeight="1">
      <c r="A3" s="780" t="s">
        <v>635</v>
      </c>
      <c r="B3" s="780"/>
      <c r="C3" s="780"/>
      <c r="D3" s="780"/>
      <c r="E3" s="780"/>
      <c r="F3" s="780"/>
      <c r="G3" s="30"/>
      <c r="H3" s="454"/>
    </row>
    <row r="4" spans="1:14" s="1" customFormat="1" ht="39" customHeight="1">
      <c r="A4" s="780" t="s">
        <v>884</v>
      </c>
      <c r="B4" s="780"/>
      <c r="C4" s="780"/>
      <c r="D4" s="780"/>
      <c r="E4" s="780"/>
      <c r="F4" s="780"/>
      <c r="G4" s="30"/>
      <c r="H4" s="454"/>
    </row>
    <row r="5" spans="1:14" s="33" customFormat="1" ht="24" thickBot="1">
      <c r="A5" s="800"/>
      <c r="B5" s="800"/>
      <c r="C5" s="800"/>
      <c r="D5" s="800"/>
      <c r="E5" s="800"/>
      <c r="F5" s="800"/>
      <c r="G5" s="31"/>
      <c r="H5" s="32"/>
    </row>
    <row r="6" spans="1:14" s="33" customFormat="1" ht="24.75" customHeight="1" thickTop="1" thickBot="1">
      <c r="A6" s="479"/>
      <c r="B6" s="801" t="s">
        <v>755</v>
      </c>
      <c r="C6" s="801"/>
      <c r="D6" s="801" t="s">
        <v>636</v>
      </c>
      <c r="E6" s="801"/>
      <c r="F6" s="802" t="s">
        <v>756</v>
      </c>
      <c r="G6" s="31"/>
      <c r="H6" s="32"/>
    </row>
    <row r="7" spans="1:14" s="482" customFormat="1" ht="40.5" customHeight="1" thickTop="1" thickBot="1">
      <c r="A7" s="479" t="s">
        <v>637</v>
      </c>
      <c r="B7" s="537" t="s">
        <v>638</v>
      </c>
      <c r="C7" s="538" t="s">
        <v>758</v>
      </c>
      <c r="D7" s="537" t="s">
        <v>638</v>
      </c>
      <c r="E7" s="538" t="s">
        <v>757</v>
      </c>
      <c r="F7" s="803"/>
      <c r="G7" s="480"/>
      <c r="H7" s="454"/>
      <c r="I7" s="481"/>
      <c r="J7" s="481"/>
      <c r="K7" s="481"/>
      <c r="L7" s="481"/>
      <c r="M7" s="481"/>
      <c r="N7" s="481"/>
    </row>
    <row r="8" spans="1:14" ht="17.25" thickTop="1" thickBot="1">
      <c r="A8" s="479" t="s">
        <v>615</v>
      </c>
      <c r="B8" s="479"/>
      <c r="C8" s="479"/>
      <c r="D8" s="479"/>
      <c r="E8" s="479"/>
      <c r="F8" s="479"/>
    </row>
    <row r="9" spans="1:14" ht="16.5" thickTop="1">
      <c r="A9" s="484" t="s">
        <v>48</v>
      </c>
      <c r="B9" s="335">
        <v>12</v>
      </c>
      <c r="C9" s="335">
        <v>12</v>
      </c>
      <c r="D9" s="335">
        <v>5</v>
      </c>
      <c r="E9" s="335">
        <v>4008163.605990001</v>
      </c>
      <c r="F9" s="335">
        <v>10720659.168629998</v>
      </c>
    </row>
    <row r="10" spans="1:14" ht="15.75">
      <c r="A10" s="484" t="s">
        <v>50</v>
      </c>
      <c r="B10" s="335">
        <v>19</v>
      </c>
      <c r="C10" s="335">
        <v>2</v>
      </c>
      <c r="D10" s="335">
        <v>16</v>
      </c>
      <c r="E10" s="335">
        <v>163297.22037</v>
      </c>
      <c r="F10" s="335">
        <v>308153.62935</v>
      </c>
    </row>
    <row r="11" spans="1:14" ht="15.75">
      <c r="A11" s="484" t="s">
        <v>53</v>
      </c>
      <c r="B11" s="335">
        <v>12</v>
      </c>
      <c r="C11" s="335">
        <v>12</v>
      </c>
      <c r="D11" s="335">
        <v>9</v>
      </c>
      <c r="E11" s="335">
        <v>2921035.9374000006</v>
      </c>
      <c r="F11" s="335">
        <v>6468430.7389200022</v>
      </c>
    </row>
    <row r="12" spans="1:14" ht="15.75">
      <c r="A12" s="483" t="s">
        <v>57</v>
      </c>
      <c r="B12" s="335">
        <v>12</v>
      </c>
      <c r="C12" s="335">
        <v>12</v>
      </c>
      <c r="D12" s="335">
        <v>14</v>
      </c>
      <c r="E12" s="335">
        <v>842918.09457000019</v>
      </c>
      <c r="F12" s="335">
        <v>2079699.5303499997</v>
      </c>
    </row>
    <row r="13" spans="1:14" ht="15.75">
      <c r="A13" s="484" t="s">
        <v>610</v>
      </c>
      <c r="B13" s="335">
        <v>6</v>
      </c>
      <c r="C13" s="335">
        <v>41</v>
      </c>
      <c r="D13" s="335">
        <v>4</v>
      </c>
      <c r="E13" s="335">
        <v>4225695.0744199986</v>
      </c>
      <c r="F13" s="335">
        <v>9373195.3069999982</v>
      </c>
    </row>
    <row r="14" spans="1:14" ht="15.75">
      <c r="A14" s="484" t="s">
        <v>55</v>
      </c>
      <c r="B14" s="335">
        <v>10</v>
      </c>
      <c r="C14" s="335">
        <v>16</v>
      </c>
      <c r="D14" s="335">
        <v>11</v>
      </c>
      <c r="E14" s="335">
        <v>2490511.6458400004</v>
      </c>
      <c r="F14" s="335">
        <v>6710803.0482099978</v>
      </c>
    </row>
    <row r="15" spans="1:14" ht="15.75">
      <c r="A15" s="484" t="s">
        <v>56</v>
      </c>
      <c r="B15" s="335">
        <v>5</v>
      </c>
      <c r="C15" s="335">
        <v>50</v>
      </c>
      <c r="D15" s="335">
        <v>8</v>
      </c>
      <c r="E15" s="335">
        <v>3280531.0012600007</v>
      </c>
      <c r="F15" s="335">
        <v>8677734.5787600055</v>
      </c>
    </row>
    <row r="16" spans="1:14" ht="15.75">
      <c r="A16" s="484" t="s">
        <v>51</v>
      </c>
      <c r="B16" s="335">
        <v>3</v>
      </c>
      <c r="C16" s="335">
        <v>54</v>
      </c>
      <c r="D16" s="335">
        <v>2</v>
      </c>
      <c r="E16" s="335">
        <v>5329667.1037099985</v>
      </c>
      <c r="F16" s="335">
        <v>10008821.812769998</v>
      </c>
    </row>
    <row r="17" spans="1:6" s="454" customFormat="1" ht="15.75">
      <c r="A17" s="484" t="s">
        <v>47</v>
      </c>
      <c r="B17" s="335">
        <v>8</v>
      </c>
      <c r="C17" s="335">
        <v>29</v>
      </c>
      <c r="D17" s="335">
        <v>6</v>
      </c>
      <c r="E17" s="335">
        <v>3852387.6870599999</v>
      </c>
      <c r="F17" s="335">
        <v>16052094.525549999</v>
      </c>
    </row>
    <row r="18" spans="1:6" s="454" customFormat="1" ht="15.75">
      <c r="A18" s="484" t="s">
        <v>49</v>
      </c>
      <c r="B18" s="335">
        <v>20</v>
      </c>
      <c r="C18" s="335">
        <v>1</v>
      </c>
      <c r="D18" s="335">
        <v>20</v>
      </c>
      <c r="E18" s="335">
        <v>72027.004860000015</v>
      </c>
      <c r="F18" s="335">
        <v>104715.69019000002</v>
      </c>
    </row>
    <row r="19" spans="1:6" s="454" customFormat="1" ht="15.75">
      <c r="A19" s="484" t="s">
        <v>46</v>
      </c>
      <c r="B19" s="335">
        <v>9</v>
      </c>
      <c r="C19" s="335">
        <v>20</v>
      </c>
      <c r="D19" s="335">
        <v>3</v>
      </c>
      <c r="E19" s="335">
        <v>4811958.7822799981</v>
      </c>
      <c r="F19" s="335">
        <v>12819964.535179995</v>
      </c>
    </row>
    <row r="20" spans="1:6" s="454" customFormat="1" ht="15.75">
      <c r="A20" s="484" t="s">
        <v>609</v>
      </c>
      <c r="B20" s="335">
        <v>1</v>
      </c>
      <c r="C20" s="335">
        <v>80</v>
      </c>
      <c r="D20" s="335">
        <v>10</v>
      </c>
      <c r="E20" s="335">
        <v>2589090.8481799988</v>
      </c>
      <c r="F20" s="335">
        <v>6255906.0230399976</v>
      </c>
    </row>
    <row r="21" spans="1:6" s="454" customFormat="1" ht="15.75">
      <c r="A21" s="484" t="s">
        <v>54</v>
      </c>
      <c r="B21" s="335">
        <v>7</v>
      </c>
      <c r="C21" s="335">
        <v>31</v>
      </c>
      <c r="D21" s="335">
        <v>7</v>
      </c>
      <c r="E21" s="335">
        <v>3459387.4583599982</v>
      </c>
      <c r="F21" s="335">
        <v>8706945.3138999976</v>
      </c>
    </row>
    <row r="22" spans="1:6" s="454" customFormat="1" ht="15.75">
      <c r="A22" s="484" t="s">
        <v>52</v>
      </c>
      <c r="B22" s="335">
        <v>2</v>
      </c>
      <c r="C22" s="335">
        <v>79</v>
      </c>
      <c r="D22" s="335">
        <v>1</v>
      </c>
      <c r="E22" s="335">
        <v>5766738.0237500016</v>
      </c>
      <c r="F22" s="335">
        <v>12337253.85084</v>
      </c>
    </row>
    <row r="23" spans="1:6" s="454" customFormat="1" ht="16.5" thickBot="1">
      <c r="A23" s="484" t="s">
        <v>58</v>
      </c>
      <c r="B23" s="335"/>
      <c r="C23" s="335"/>
      <c r="D23" s="335"/>
      <c r="E23" s="335">
        <f>+SUM(E9:E22)</f>
        <v>43813409.488049999</v>
      </c>
      <c r="F23" s="335">
        <f>+SUM(F9:F22)</f>
        <v>110624377.75268999</v>
      </c>
    </row>
    <row r="24" spans="1:6" s="454" customFormat="1" ht="17.25" thickTop="1" thickBot="1">
      <c r="A24" s="479" t="s">
        <v>611</v>
      </c>
      <c r="B24" s="479"/>
      <c r="C24" s="479"/>
      <c r="D24" s="479"/>
      <c r="E24" s="479"/>
      <c r="F24" s="479"/>
    </row>
    <row r="25" spans="1:6" s="454" customFormat="1" ht="16.5" thickTop="1">
      <c r="A25" s="484" t="s">
        <v>613</v>
      </c>
      <c r="B25" s="335">
        <v>18</v>
      </c>
      <c r="C25" s="335">
        <v>3</v>
      </c>
      <c r="D25" s="335">
        <v>15</v>
      </c>
      <c r="E25" s="335">
        <v>372071.31981999992</v>
      </c>
      <c r="F25" s="335">
        <v>842838.03497000004</v>
      </c>
    </row>
    <row r="26" spans="1:6" s="454" customFormat="1" ht="15.75">
      <c r="A26" s="484" t="s">
        <v>614</v>
      </c>
      <c r="B26" s="335">
        <v>4</v>
      </c>
      <c r="C26" s="335">
        <v>51</v>
      </c>
      <c r="D26" s="335">
        <v>13</v>
      </c>
      <c r="E26" s="335">
        <v>1090198.5492200004</v>
      </c>
      <c r="F26" s="335">
        <v>2758075.5593899982</v>
      </c>
    </row>
    <row r="27" spans="1:6" s="454" customFormat="1" ht="15.75">
      <c r="A27" s="484" t="s">
        <v>612</v>
      </c>
      <c r="B27" s="335">
        <v>14</v>
      </c>
      <c r="C27" s="335">
        <v>9</v>
      </c>
      <c r="D27" s="335">
        <v>12</v>
      </c>
      <c r="E27" s="335">
        <v>2031546.9948899995</v>
      </c>
      <c r="F27" s="335">
        <v>4255478.7160699992</v>
      </c>
    </row>
    <row r="28" spans="1:6" s="454" customFormat="1" ht="16.5" thickBot="1">
      <c r="A28" s="484" t="s">
        <v>58</v>
      </c>
      <c r="B28" s="335"/>
      <c r="C28" s="335"/>
      <c r="D28" s="335"/>
      <c r="E28" s="335">
        <f>+SUM(E25:E27)</f>
        <v>3493816.86393</v>
      </c>
      <c r="F28" s="335">
        <f>+SUM(F25:F27)</f>
        <v>7856392.3104299977</v>
      </c>
    </row>
    <row r="29" spans="1:6" s="454" customFormat="1" ht="17.25" thickTop="1" thickBot="1">
      <c r="A29" s="479" t="s">
        <v>795</v>
      </c>
      <c r="B29" s="479"/>
      <c r="C29" s="479"/>
      <c r="D29" s="479"/>
      <c r="E29" s="479"/>
      <c r="F29" s="479"/>
    </row>
    <row r="30" spans="1:6" s="454" customFormat="1" ht="16.5" thickTop="1">
      <c r="A30" s="484" t="s">
        <v>796</v>
      </c>
      <c r="B30" s="335">
        <v>17</v>
      </c>
      <c r="C30" s="335">
        <v>4</v>
      </c>
      <c r="D30" s="335">
        <v>17</v>
      </c>
      <c r="E30" s="335">
        <v>126319.69499000005</v>
      </c>
      <c r="F30" s="335">
        <v>1564339.8586899999</v>
      </c>
    </row>
    <row r="31" spans="1:6" s="454" customFormat="1" ht="15.75">
      <c r="A31" s="484" t="s">
        <v>798</v>
      </c>
      <c r="B31" s="335">
        <v>20</v>
      </c>
      <c r="C31" s="335">
        <v>1</v>
      </c>
      <c r="D31" s="335">
        <v>35</v>
      </c>
      <c r="E31" s="335">
        <v>12936.74294</v>
      </c>
      <c r="F31" s="335">
        <v>543659.74896999996</v>
      </c>
    </row>
    <row r="32" spans="1:6" s="454" customFormat="1" ht="15.75">
      <c r="A32" s="484" t="s">
        <v>799</v>
      </c>
      <c r="B32" s="335">
        <v>20</v>
      </c>
      <c r="C32" s="335">
        <v>1</v>
      </c>
      <c r="D32" s="335">
        <v>33</v>
      </c>
      <c r="E32" s="335">
        <v>14598.01755</v>
      </c>
      <c r="F32" s="335">
        <v>192217.27051000003</v>
      </c>
    </row>
    <row r="33" spans="1:6" s="454" customFormat="1" ht="15.75">
      <c r="A33" s="484" t="s">
        <v>800</v>
      </c>
      <c r="B33" s="335">
        <v>20</v>
      </c>
      <c r="C33" s="335">
        <v>1</v>
      </c>
      <c r="D33" s="335">
        <v>39</v>
      </c>
      <c r="E33" s="335">
        <v>8091.9574700000003</v>
      </c>
      <c r="F33" s="335">
        <v>126203.97834000002</v>
      </c>
    </row>
    <row r="34" spans="1:6" s="454" customFormat="1" ht="15.75">
      <c r="A34" s="484" t="s">
        <v>801</v>
      </c>
      <c r="B34" s="335">
        <v>18</v>
      </c>
      <c r="C34" s="335">
        <v>3</v>
      </c>
      <c r="D34" s="335">
        <v>52</v>
      </c>
      <c r="E34" s="335">
        <v>735.62625000000003</v>
      </c>
      <c r="F34" s="335">
        <v>69430.082640000008</v>
      </c>
    </row>
    <row r="35" spans="1:6" s="454" customFormat="1" ht="15.75">
      <c r="A35" s="484" t="s">
        <v>803</v>
      </c>
      <c r="B35" s="335">
        <v>18</v>
      </c>
      <c r="C35" s="335">
        <v>3</v>
      </c>
      <c r="D35" s="335">
        <v>51</v>
      </c>
      <c r="E35" s="335">
        <v>1550.0732399999997</v>
      </c>
      <c r="F35" s="335">
        <v>45874.654450000009</v>
      </c>
    </row>
    <row r="36" spans="1:6" s="454" customFormat="1" ht="15.75">
      <c r="A36" s="484" t="s">
        <v>802</v>
      </c>
      <c r="B36" s="335">
        <v>20</v>
      </c>
      <c r="C36" s="335">
        <v>1</v>
      </c>
      <c r="D36" s="335">
        <v>50</v>
      </c>
      <c r="E36" s="335">
        <v>1703.81393</v>
      </c>
      <c r="F36" s="335">
        <v>44150.78772</v>
      </c>
    </row>
    <row r="37" spans="1:6" s="454" customFormat="1" ht="16.5" thickBot="1">
      <c r="A37" s="484" t="s">
        <v>639</v>
      </c>
      <c r="B37" s="335"/>
      <c r="C37" s="335"/>
      <c r="D37" s="335"/>
      <c r="E37" s="335">
        <f>+SUM(E30:E36)</f>
        <v>165935.92637000003</v>
      </c>
      <c r="F37" s="335">
        <f>+SUM(F30:F36)</f>
        <v>2585876.3813199997</v>
      </c>
    </row>
    <row r="38" spans="1:6" s="454" customFormat="1" ht="17.25" thickTop="1" thickBot="1">
      <c r="A38" s="479" t="s">
        <v>279</v>
      </c>
      <c r="B38" s="479"/>
      <c r="C38" s="479"/>
      <c r="D38" s="479"/>
      <c r="E38" s="479"/>
      <c r="F38" s="479"/>
    </row>
    <row r="39" spans="1:6" s="454" customFormat="1" ht="16.5" thickTop="1">
      <c r="A39" s="484" t="s">
        <v>80</v>
      </c>
      <c r="B39" s="335">
        <v>17</v>
      </c>
      <c r="C39" s="335">
        <v>4</v>
      </c>
      <c r="D39" s="335">
        <v>43</v>
      </c>
      <c r="E39" s="335">
        <v>4749.7631700000002</v>
      </c>
      <c r="F39" s="335">
        <v>184711.19056000008</v>
      </c>
    </row>
    <row r="40" spans="1:6" s="454" customFormat="1" ht="15.75">
      <c r="A40" s="484" t="s">
        <v>65</v>
      </c>
      <c r="B40" s="335">
        <v>20</v>
      </c>
      <c r="C40" s="335">
        <v>1</v>
      </c>
      <c r="D40" s="335">
        <v>42</v>
      </c>
      <c r="E40" s="335">
        <v>5212.2318899999991</v>
      </c>
      <c r="F40" s="335">
        <v>104175.13476000002</v>
      </c>
    </row>
    <row r="41" spans="1:6" s="454" customFormat="1" ht="15.75">
      <c r="A41" s="484" t="s">
        <v>84</v>
      </c>
      <c r="B41" s="335">
        <v>17</v>
      </c>
      <c r="C41" s="335">
        <v>4</v>
      </c>
      <c r="D41" s="335">
        <v>36</v>
      </c>
      <c r="E41" s="335">
        <v>12733.60734</v>
      </c>
      <c r="F41" s="335">
        <v>86394.341419999982</v>
      </c>
    </row>
    <row r="42" spans="1:6" s="454" customFormat="1" ht="15.75">
      <c r="A42" s="484" t="s">
        <v>72</v>
      </c>
      <c r="B42" s="335">
        <v>16</v>
      </c>
      <c r="C42" s="335">
        <v>5</v>
      </c>
      <c r="D42" s="335">
        <v>27</v>
      </c>
      <c r="E42" s="335">
        <v>28206.516370000012</v>
      </c>
      <c r="F42" s="335">
        <v>93413.526940000025</v>
      </c>
    </row>
    <row r="43" spans="1:6" s="454" customFormat="1" ht="15.75">
      <c r="A43" s="484" t="s">
        <v>79</v>
      </c>
      <c r="B43" s="335">
        <v>19</v>
      </c>
      <c r="C43" s="335">
        <v>2</v>
      </c>
      <c r="D43" s="335">
        <v>44</v>
      </c>
      <c r="E43" s="335">
        <v>4731.2229100000004</v>
      </c>
      <c r="F43" s="335">
        <v>148915.93868000002</v>
      </c>
    </row>
    <row r="44" spans="1:6" s="454" customFormat="1" ht="15.75">
      <c r="A44" s="484" t="s">
        <v>75</v>
      </c>
      <c r="B44" s="335">
        <v>17</v>
      </c>
      <c r="C44" s="335">
        <v>4</v>
      </c>
      <c r="D44" s="335">
        <v>30</v>
      </c>
      <c r="E44" s="335">
        <v>18755.657729999999</v>
      </c>
      <c r="F44" s="335">
        <v>166078.20049000002</v>
      </c>
    </row>
    <row r="45" spans="1:6" s="454" customFormat="1" ht="15.75">
      <c r="A45" s="484" t="s">
        <v>78</v>
      </c>
      <c r="B45" s="335">
        <v>19</v>
      </c>
      <c r="C45" s="335">
        <v>2</v>
      </c>
      <c r="D45" s="335">
        <v>49</v>
      </c>
      <c r="E45" s="335">
        <v>2227.8695900000002</v>
      </c>
      <c r="F45" s="335">
        <v>52029.342789999995</v>
      </c>
    </row>
    <row r="46" spans="1:6" s="454" customFormat="1" ht="15.75">
      <c r="A46" s="484" t="s">
        <v>61</v>
      </c>
      <c r="B46" s="335">
        <v>20</v>
      </c>
      <c r="C46" s="335">
        <v>1</v>
      </c>
      <c r="D46" s="335">
        <v>22</v>
      </c>
      <c r="E46" s="335">
        <v>53835.774559999998</v>
      </c>
      <c r="F46" s="335">
        <v>368127.9155</v>
      </c>
    </row>
    <row r="47" spans="1:6" s="454" customFormat="1" ht="15.75">
      <c r="A47" s="484" t="s">
        <v>68</v>
      </c>
      <c r="B47" s="335">
        <v>18</v>
      </c>
      <c r="C47" s="335">
        <v>3</v>
      </c>
      <c r="D47" s="335">
        <v>28</v>
      </c>
      <c r="E47" s="335">
        <v>25500.417569999998</v>
      </c>
      <c r="F47" s="335">
        <v>158720.30557999999</v>
      </c>
    </row>
    <row r="48" spans="1:6" s="454" customFormat="1" ht="15.75">
      <c r="A48" s="484" t="s">
        <v>81</v>
      </c>
      <c r="B48" s="335">
        <v>19</v>
      </c>
      <c r="C48" s="335">
        <v>2</v>
      </c>
      <c r="D48" s="335">
        <v>41</v>
      </c>
      <c r="E48" s="335">
        <v>5831.1583900000005</v>
      </c>
      <c r="F48" s="335">
        <v>53455.025910000004</v>
      </c>
    </row>
    <row r="49" spans="1:6" s="454" customFormat="1" ht="15.75">
      <c r="A49" s="484" t="s">
        <v>59</v>
      </c>
      <c r="B49" s="335">
        <v>11</v>
      </c>
      <c r="C49" s="335">
        <v>13</v>
      </c>
      <c r="D49" s="335">
        <v>18</v>
      </c>
      <c r="E49" s="335">
        <v>109112.12925000001</v>
      </c>
      <c r="F49" s="335">
        <v>1182587.0521499997</v>
      </c>
    </row>
    <row r="50" spans="1:6" s="454" customFormat="1" ht="15.75">
      <c r="A50" s="484" t="s">
        <v>83</v>
      </c>
      <c r="B50" s="335">
        <v>20</v>
      </c>
      <c r="C50" s="335">
        <v>1</v>
      </c>
      <c r="D50" s="335">
        <v>38</v>
      </c>
      <c r="E50" s="335">
        <v>8524.9688800000004</v>
      </c>
      <c r="F50" s="335">
        <v>76317.242419999995</v>
      </c>
    </row>
    <row r="51" spans="1:6" s="454" customFormat="1" ht="15.75">
      <c r="A51" s="484" t="s">
        <v>70</v>
      </c>
      <c r="B51" s="335">
        <v>18</v>
      </c>
      <c r="C51" s="335">
        <v>3</v>
      </c>
      <c r="D51" s="335">
        <v>26</v>
      </c>
      <c r="E51" s="335">
        <v>29133.427929999998</v>
      </c>
      <c r="F51" s="335">
        <v>103752.31581000001</v>
      </c>
    </row>
    <row r="52" spans="1:6" s="454" customFormat="1" ht="15.75">
      <c r="A52" s="484" t="s">
        <v>64</v>
      </c>
      <c r="B52" s="335">
        <v>18</v>
      </c>
      <c r="C52" s="335">
        <v>3</v>
      </c>
      <c r="D52" s="335">
        <v>32</v>
      </c>
      <c r="E52" s="335">
        <v>16444.905530000004</v>
      </c>
      <c r="F52" s="335">
        <v>155505.16150000002</v>
      </c>
    </row>
    <row r="53" spans="1:6" s="454" customFormat="1" ht="15.75">
      <c r="A53" s="484" t="s">
        <v>62</v>
      </c>
      <c r="B53" s="335">
        <v>12</v>
      </c>
      <c r="C53" s="335">
        <v>12</v>
      </c>
      <c r="D53" s="335">
        <v>24</v>
      </c>
      <c r="E53" s="335">
        <v>35216.653229999996</v>
      </c>
      <c r="F53" s="335">
        <v>238505.72576000003</v>
      </c>
    </row>
    <row r="54" spans="1:6" s="454" customFormat="1" ht="15.75">
      <c r="A54" s="484" t="s">
        <v>76</v>
      </c>
      <c r="B54" s="335">
        <v>18</v>
      </c>
      <c r="C54" s="335">
        <v>3</v>
      </c>
      <c r="D54" s="335">
        <v>47</v>
      </c>
      <c r="E54" s="335">
        <v>3219.3316799999993</v>
      </c>
      <c r="F54" s="335">
        <v>80784.144290000011</v>
      </c>
    </row>
    <row r="55" spans="1:6" s="454" customFormat="1" ht="15.75">
      <c r="A55" s="484" t="s">
        <v>77</v>
      </c>
      <c r="B55" s="335">
        <v>19</v>
      </c>
      <c r="C55" s="335">
        <v>2</v>
      </c>
      <c r="D55" s="335">
        <v>46</v>
      </c>
      <c r="E55" s="335">
        <v>3817.9528800000003</v>
      </c>
      <c r="F55" s="335">
        <v>82453.305890000076</v>
      </c>
    </row>
    <row r="56" spans="1:6" s="454" customFormat="1" ht="15.75">
      <c r="A56" s="484" t="s">
        <v>82</v>
      </c>
      <c r="B56" s="335">
        <v>18</v>
      </c>
      <c r="C56" s="335">
        <v>3</v>
      </c>
      <c r="D56" s="335">
        <v>40</v>
      </c>
      <c r="E56" s="335">
        <v>5899.1960600000011</v>
      </c>
      <c r="F56" s="335">
        <v>129165.43376000001</v>
      </c>
    </row>
    <row r="57" spans="1:6" s="454" customFormat="1" ht="15.75">
      <c r="A57" s="484" t="s">
        <v>67</v>
      </c>
      <c r="B57" s="335">
        <v>18</v>
      </c>
      <c r="C57" s="335">
        <v>3</v>
      </c>
      <c r="D57" s="335">
        <v>34</v>
      </c>
      <c r="E57" s="335">
        <v>13938.31921</v>
      </c>
      <c r="F57" s="335">
        <v>165996.70024999999</v>
      </c>
    </row>
    <row r="58" spans="1:6" s="454" customFormat="1" ht="15.75">
      <c r="A58" s="484" t="s">
        <v>69</v>
      </c>
      <c r="B58" s="335">
        <v>17</v>
      </c>
      <c r="C58" s="335">
        <v>4</v>
      </c>
      <c r="D58" s="335">
        <v>21</v>
      </c>
      <c r="E58" s="335">
        <v>55133.816339999998</v>
      </c>
      <c r="F58" s="335">
        <v>151006.24870999999</v>
      </c>
    </row>
    <row r="59" spans="1:6" s="454" customFormat="1" ht="15.75">
      <c r="A59" s="484" t="s">
        <v>66</v>
      </c>
      <c r="B59" s="335">
        <v>18</v>
      </c>
      <c r="C59" s="335">
        <v>3</v>
      </c>
      <c r="D59" s="335">
        <v>31</v>
      </c>
      <c r="E59" s="335">
        <v>16985.375639999998</v>
      </c>
      <c r="F59" s="335">
        <v>240697.09979000001</v>
      </c>
    </row>
    <row r="60" spans="1:6" s="454" customFormat="1" ht="15.75">
      <c r="A60" s="484" t="s">
        <v>60</v>
      </c>
      <c r="B60" s="335">
        <v>13</v>
      </c>
      <c r="C60" s="335">
        <v>11</v>
      </c>
      <c r="D60" s="335">
        <v>19</v>
      </c>
      <c r="E60" s="335">
        <v>82679.055909999995</v>
      </c>
      <c r="F60" s="335">
        <v>699975.84423999989</v>
      </c>
    </row>
    <row r="61" spans="1:6" s="454" customFormat="1" ht="15.75">
      <c r="A61" s="484" t="s">
        <v>63</v>
      </c>
      <c r="B61" s="335">
        <v>20</v>
      </c>
      <c r="C61" s="335">
        <v>1</v>
      </c>
      <c r="D61" s="335">
        <v>48</v>
      </c>
      <c r="E61" s="335">
        <v>2764.6395699999998</v>
      </c>
      <c r="F61" s="335">
        <v>87820.945560000051</v>
      </c>
    </row>
    <row r="62" spans="1:6" s="454" customFormat="1" ht="15.75">
      <c r="A62" s="484" t="s">
        <v>73</v>
      </c>
      <c r="B62" s="335">
        <v>15</v>
      </c>
      <c r="C62" s="335">
        <v>6</v>
      </c>
      <c r="D62" s="335">
        <v>37</v>
      </c>
      <c r="E62" s="335">
        <v>11546.190820000003</v>
      </c>
      <c r="F62" s="335">
        <v>132978.52619999996</v>
      </c>
    </row>
    <row r="63" spans="1:6" s="454" customFormat="1" ht="15.75">
      <c r="A63" s="484" t="s">
        <v>74</v>
      </c>
      <c r="B63" s="335">
        <v>18</v>
      </c>
      <c r="C63" s="335">
        <v>3</v>
      </c>
      <c r="D63" s="335">
        <v>29</v>
      </c>
      <c r="E63" s="335">
        <v>22130.166649999996</v>
      </c>
      <c r="F63" s="335">
        <v>71447.639049999983</v>
      </c>
    </row>
    <row r="64" spans="1:6" s="454" customFormat="1" ht="15.75">
      <c r="A64" s="484" t="s">
        <v>71</v>
      </c>
      <c r="B64" s="335">
        <v>15</v>
      </c>
      <c r="C64" s="335">
        <v>6</v>
      </c>
      <c r="D64" s="335">
        <v>45</v>
      </c>
      <c r="E64" s="335">
        <v>3836.36627</v>
      </c>
      <c r="F64" s="335">
        <v>51973.2022</v>
      </c>
    </row>
    <row r="65" spans="1:11" ht="15.75">
      <c r="A65" s="484" t="s">
        <v>861</v>
      </c>
      <c r="B65" s="335">
        <v>16</v>
      </c>
      <c r="C65" s="335">
        <v>5</v>
      </c>
      <c r="D65" s="335">
        <v>25</v>
      </c>
      <c r="E65" s="335">
        <v>30109.312720000005</v>
      </c>
      <c r="F65" s="335">
        <v>181940.08188000004</v>
      </c>
    </row>
    <row r="66" spans="1:11" ht="15.75">
      <c r="A66" s="484" t="s">
        <v>872</v>
      </c>
      <c r="B66" s="335">
        <v>17</v>
      </c>
      <c r="C66" s="335">
        <v>4</v>
      </c>
      <c r="D66" s="335">
        <v>23</v>
      </c>
      <c r="E66" s="335">
        <v>53091.434130000001</v>
      </c>
      <c r="F66" s="335">
        <v>207539.24390999996</v>
      </c>
    </row>
    <row r="67" spans="1:11" ht="16.5" thickBot="1">
      <c r="A67" s="484" t="s">
        <v>639</v>
      </c>
      <c r="B67" s="335"/>
      <c r="C67" s="335"/>
      <c r="D67" s="335"/>
      <c r="E67" s="335">
        <f>+SUM(E39:E66)</f>
        <v>665367.46221999999</v>
      </c>
      <c r="F67" s="335">
        <f>+SUM(F39:F66)</f>
        <v>5456466.8360000001</v>
      </c>
    </row>
    <row r="68" spans="1:11" ht="18" customHeight="1" thickTop="1" thickBot="1">
      <c r="A68" s="479" t="s">
        <v>44</v>
      </c>
      <c r="B68" s="479"/>
      <c r="C68" s="479"/>
      <c r="D68" s="479"/>
      <c r="E68" s="485">
        <f>+E67+E37+E28+E23</f>
        <v>48138529.740570001</v>
      </c>
      <c r="F68" s="485">
        <f>+F67+F37+F28+F23</f>
        <v>126523113.28043999</v>
      </c>
    </row>
    <row r="69" spans="1:11" ht="2.25" customHeight="1" thickTop="1" thickBot="1">
      <c r="A69" s="324"/>
      <c r="B69" s="486"/>
      <c r="C69" s="486"/>
      <c r="D69" s="486"/>
      <c r="E69" s="486"/>
      <c r="F69" s="486"/>
    </row>
    <row r="70" spans="1:11" ht="15.75" thickTop="1">
      <c r="A70" s="798" t="s">
        <v>789</v>
      </c>
      <c r="B70" s="798"/>
      <c r="C70" s="798"/>
      <c r="D70" s="798"/>
      <c r="E70" s="798"/>
      <c r="F70" s="798"/>
    </row>
    <row r="71" spans="1:11" ht="15.75" customHeight="1">
      <c r="A71" s="799"/>
      <c r="B71" s="799"/>
      <c r="C71" s="799"/>
      <c r="D71" s="799"/>
      <c r="E71" s="799"/>
      <c r="F71" s="799"/>
    </row>
    <row r="72" spans="1:11" ht="15" customHeight="1">
      <c r="A72" s="797" t="s">
        <v>857</v>
      </c>
      <c r="B72" s="797"/>
      <c r="C72" s="797"/>
      <c r="D72" s="797"/>
      <c r="E72" s="797"/>
      <c r="F72" s="797"/>
      <c r="G72" s="797"/>
      <c r="H72" s="797"/>
      <c r="I72" s="797"/>
      <c r="J72" s="797"/>
      <c r="K72" s="797"/>
    </row>
    <row r="73" spans="1:11" ht="15.75">
      <c r="A73" s="484"/>
      <c r="B73" s="335" t="str">
        <f t="shared" ref="B73:B104" si="0">IF(C73=""," ",RANK(C73,$C$9:$C$996,0))</f>
        <v xml:space="preserve"> </v>
      </c>
      <c r="C73" s="335"/>
      <c r="D73" s="335" t="str">
        <f t="shared" ref="D73:D134" si="1">IF(E73=""," ",RANK(E73,$E$9:$E$996,0))</f>
        <v xml:space="preserve"> </v>
      </c>
      <c r="E73" s="335"/>
      <c r="F73" s="335"/>
    </row>
    <row r="74" spans="1:11" ht="15.75">
      <c r="A74" s="484"/>
      <c r="B74" s="335" t="str">
        <f t="shared" si="0"/>
        <v xml:space="preserve"> </v>
      </c>
      <c r="C74" s="335"/>
      <c r="D74" s="335" t="str">
        <f t="shared" si="1"/>
        <v xml:space="preserve"> </v>
      </c>
      <c r="E74" s="335"/>
      <c r="F74" s="335"/>
    </row>
    <row r="75" spans="1:11" ht="15.75">
      <c r="A75" s="484"/>
      <c r="B75" s="335" t="str">
        <f t="shared" si="0"/>
        <v xml:space="preserve"> </v>
      </c>
      <c r="C75" s="335"/>
      <c r="D75" s="335" t="str">
        <f t="shared" si="1"/>
        <v xml:space="preserve"> </v>
      </c>
      <c r="E75" s="335"/>
      <c r="F75" s="335"/>
    </row>
    <row r="76" spans="1:11" ht="15.75">
      <c r="A76" s="484"/>
      <c r="B76" s="335" t="str">
        <f t="shared" si="0"/>
        <v xml:space="preserve"> </v>
      </c>
      <c r="C76" s="335"/>
      <c r="D76" s="335" t="str">
        <f t="shared" si="1"/>
        <v xml:space="preserve"> </v>
      </c>
      <c r="E76" s="335"/>
      <c r="F76" s="335"/>
    </row>
    <row r="77" spans="1:11" ht="15.75">
      <c r="A77" s="484"/>
      <c r="B77" s="335" t="str">
        <f t="shared" si="0"/>
        <v xml:space="preserve"> </v>
      </c>
      <c r="C77" s="335"/>
      <c r="D77" s="335" t="str">
        <f t="shared" si="1"/>
        <v xml:space="preserve"> </v>
      </c>
      <c r="E77" s="335"/>
      <c r="F77" s="335"/>
    </row>
    <row r="78" spans="1:11" ht="15.75">
      <c r="A78" s="484"/>
      <c r="B78" s="335" t="str">
        <f t="shared" si="0"/>
        <v xml:space="preserve"> </v>
      </c>
      <c r="C78" s="335"/>
      <c r="D78" s="335" t="str">
        <f t="shared" si="1"/>
        <v xml:space="preserve"> </v>
      </c>
      <c r="E78" s="335"/>
      <c r="F78" s="335"/>
    </row>
    <row r="79" spans="1:11" ht="15.75">
      <c r="A79" s="484"/>
      <c r="B79" s="335" t="str">
        <f t="shared" si="0"/>
        <v xml:space="preserve"> </v>
      </c>
      <c r="C79" s="335"/>
      <c r="D79" s="335" t="str">
        <f t="shared" si="1"/>
        <v xml:space="preserve"> </v>
      </c>
      <c r="E79" s="335"/>
      <c r="F79" s="335"/>
    </row>
    <row r="80" spans="1:11" ht="15.75">
      <c r="A80" s="484"/>
      <c r="B80" s="335" t="str">
        <f t="shared" si="0"/>
        <v xml:space="preserve"> </v>
      </c>
      <c r="C80" s="335"/>
      <c r="D80" s="335" t="str">
        <f t="shared" si="1"/>
        <v xml:space="preserve"> </v>
      </c>
      <c r="E80" s="335"/>
      <c r="F80" s="335"/>
    </row>
    <row r="81" spans="1:6" s="454" customFormat="1" ht="15.75">
      <c r="A81" s="484"/>
      <c r="B81" s="335" t="str">
        <f t="shared" si="0"/>
        <v xml:space="preserve"> </v>
      </c>
      <c r="C81" s="335"/>
      <c r="D81" s="335" t="str">
        <f t="shared" si="1"/>
        <v xml:space="preserve"> </v>
      </c>
      <c r="E81" s="335"/>
      <c r="F81" s="335"/>
    </row>
    <row r="82" spans="1:6" s="454" customFormat="1" ht="15.75">
      <c r="A82" s="484"/>
      <c r="B82" s="335" t="str">
        <f t="shared" si="0"/>
        <v xml:space="preserve"> </v>
      </c>
      <c r="C82" s="335"/>
      <c r="D82" s="335" t="str">
        <f t="shared" si="1"/>
        <v xml:space="preserve"> </v>
      </c>
      <c r="E82" s="335"/>
      <c r="F82" s="335"/>
    </row>
    <row r="83" spans="1:6" s="454" customFormat="1" ht="15.75">
      <c r="A83" s="484"/>
      <c r="B83" s="335" t="str">
        <f t="shared" si="0"/>
        <v xml:space="preserve"> </v>
      </c>
      <c r="C83" s="335"/>
      <c r="D83" s="335" t="str">
        <f t="shared" si="1"/>
        <v xml:space="preserve"> </v>
      </c>
      <c r="E83" s="335"/>
      <c r="F83" s="335"/>
    </row>
    <row r="84" spans="1:6" s="454" customFormat="1" ht="15.75">
      <c r="A84" s="484"/>
      <c r="B84" s="335" t="str">
        <f t="shared" si="0"/>
        <v xml:space="preserve"> </v>
      </c>
      <c r="C84" s="335"/>
      <c r="D84" s="335" t="str">
        <f t="shared" si="1"/>
        <v xml:space="preserve"> </v>
      </c>
      <c r="E84" s="335"/>
      <c r="F84" s="335"/>
    </row>
    <row r="85" spans="1:6" s="454" customFormat="1" ht="15.75">
      <c r="A85" s="484"/>
      <c r="B85" s="335" t="str">
        <f t="shared" si="0"/>
        <v xml:space="preserve"> </v>
      </c>
      <c r="C85" s="335"/>
      <c r="D85" s="335" t="str">
        <f t="shared" si="1"/>
        <v xml:space="preserve"> </v>
      </c>
      <c r="E85" s="335"/>
      <c r="F85" s="335"/>
    </row>
    <row r="86" spans="1:6" s="454" customFormat="1" ht="15.75">
      <c r="A86" s="484"/>
      <c r="B86" s="335" t="str">
        <f t="shared" si="0"/>
        <v xml:space="preserve"> </v>
      </c>
      <c r="C86" s="335"/>
      <c r="D86" s="335" t="str">
        <f t="shared" si="1"/>
        <v xml:space="preserve"> </v>
      </c>
      <c r="E86" s="335"/>
      <c r="F86" s="335"/>
    </row>
    <row r="87" spans="1:6" s="454" customFormat="1" ht="15.75">
      <c r="A87" s="484"/>
      <c r="B87" s="335" t="str">
        <f t="shared" si="0"/>
        <v xml:space="preserve"> </v>
      </c>
      <c r="C87" s="335"/>
      <c r="D87" s="335" t="str">
        <f t="shared" si="1"/>
        <v xml:space="preserve"> </v>
      </c>
      <c r="E87" s="335"/>
      <c r="F87" s="335"/>
    </row>
    <row r="88" spans="1:6" s="454" customFormat="1" ht="15.75">
      <c r="A88" s="484"/>
      <c r="B88" s="335" t="str">
        <f t="shared" si="0"/>
        <v xml:space="preserve"> </v>
      </c>
      <c r="C88" s="335"/>
      <c r="D88" s="335" t="str">
        <f t="shared" si="1"/>
        <v xml:space="preserve"> </v>
      </c>
      <c r="E88" s="335"/>
      <c r="F88" s="335"/>
    </row>
    <row r="89" spans="1:6" s="454" customFormat="1" ht="15.75">
      <c r="A89" s="484"/>
      <c r="B89" s="335" t="str">
        <f t="shared" si="0"/>
        <v xml:space="preserve"> </v>
      </c>
      <c r="C89" s="335"/>
      <c r="D89" s="335" t="str">
        <f t="shared" si="1"/>
        <v xml:space="preserve"> </v>
      </c>
      <c r="E89" s="335"/>
      <c r="F89" s="335"/>
    </row>
    <row r="90" spans="1:6" s="454" customFormat="1" ht="15.75">
      <c r="A90" s="484"/>
      <c r="B90" s="335" t="str">
        <f t="shared" si="0"/>
        <v xml:space="preserve"> </v>
      </c>
      <c r="C90" s="335"/>
      <c r="D90" s="335" t="str">
        <f t="shared" si="1"/>
        <v xml:space="preserve"> </v>
      </c>
      <c r="E90" s="335"/>
      <c r="F90" s="335"/>
    </row>
    <row r="91" spans="1:6" s="454" customFormat="1" ht="15.75">
      <c r="A91" s="484"/>
      <c r="B91" s="335" t="str">
        <f t="shared" si="0"/>
        <v xml:space="preserve"> </v>
      </c>
      <c r="C91" s="335"/>
      <c r="D91" s="335" t="str">
        <f t="shared" si="1"/>
        <v xml:space="preserve"> </v>
      </c>
      <c r="E91" s="335"/>
      <c r="F91" s="335"/>
    </row>
    <row r="92" spans="1:6" s="454" customFormat="1" ht="15.75">
      <c r="A92" s="484"/>
      <c r="B92" s="335" t="str">
        <f t="shared" si="0"/>
        <v xml:space="preserve"> </v>
      </c>
      <c r="C92" s="335"/>
      <c r="D92" s="335" t="str">
        <f t="shared" si="1"/>
        <v xml:space="preserve"> </v>
      </c>
      <c r="E92" s="335"/>
      <c r="F92" s="335"/>
    </row>
    <row r="93" spans="1:6" s="454" customFormat="1" ht="15.75">
      <c r="A93" s="484"/>
      <c r="B93" s="335" t="str">
        <f t="shared" si="0"/>
        <v xml:space="preserve"> </v>
      </c>
      <c r="C93" s="335"/>
      <c r="D93" s="335" t="str">
        <f t="shared" si="1"/>
        <v xml:space="preserve"> </v>
      </c>
      <c r="E93" s="335"/>
      <c r="F93" s="335"/>
    </row>
    <row r="94" spans="1:6" s="454" customFormat="1" ht="15.75">
      <c r="A94" s="484"/>
      <c r="B94" s="335" t="str">
        <f t="shared" si="0"/>
        <v xml:space="preserve"> </v>
      </c>
      <c r="C94" s="335"/>
      <c r="D94" s="335" t="str">
        <f t="shared" si="1"/>
        <v xml:space="preserve"> </v>
      </c>
      <c r="E94" s="335"/>
      <c r="F94" s="335"/>
    </row>
    <row r="95" spans="1:6" s="454" customFormat="1" ht="15.75">
      <c r="A95" s="484"/>
      <c r="B95" s="335" t="str">
        <f t="shared" si="0"/>
        <v xml:space="preserve"> </v>
      </c>
      <c r="C95" s="335"/>
      <c r="D95" s="335" t="str">
        <f t="shared" si="1"/>
        <v xml:space="preserve"> </v>
      </c>
      <c r="E95" s="335"/>
      <c r="F95" s="335"/>
    </row>
    <row r="96" spans="1:6" s="454" customFormat="1" ht="15.75">
      <c r="A96" s="484"/>
      <c r="B96" s="335" t="str">
        <f t="shared" si="0"/>
        <v xml:space="preserve"> </v>
      </c>
      <c r="C96" s="335"/>
      <c r="D96" s="335" t="str">
        <f t="shared" si="1"/>
        <v xml:space="preserve"> </v>
      </c>
      <c r="E96" s="335"/>
      <c r="F96" s="335"/>
    </row>
    <row r="97" spans="1:6" s="454" customFormat="1" ht="15.75">
      <c r="A97" s="484"/>
      <c r="B97" s="335" t="str">
        <f t="shared" si="0"/>
        <v xml:space="preserve"> </v>
      </c>
      <c r="C97" s="335"/>
      <c r="D97" s="335" t="str">
        <f t="shared" si="1"/>
        <v xml:space="preserve"> </v>
      </c>
      <c r="E97" s="335"/>
      <c r="F97" s="335"/>
    </row>
    <row r="98" spans="1:6" s="454" customFormat="1" ht="15.75">
      <c r="A98" s="484"/>
      <c r="B98" s="335" t="str">
        <f t="shared" si="0"/>
        <v xml:space="preserve"> </v>
      </c>
      <c r="C98" s="335"/>
      <c r="D98" s="335" t="str">
        <f t="shared" si="1"/>
        <v xml:space="preserve"> </v>
      </c>
      <c r="E98" s="335"/>
      <c r="F98" s="335"/>
    </row>
    <row r="99" spans="1:6" s="454" customFormat="1" ht="15.75">
      <c r="A99" s="484"/>
      <c r="B99" s="335" t="str">
        <f t="shared" si="0"/>
        <v xml:space="preserve"> </v>
      </c>
      <c r="C99" s="335"/>
      <c r="D99" s="335" t="str">
        <f t="shared" si="1"/>
        <v xml:space="preserve"> </v>
      </c>
      <c r="E99" s="335"/>
      <c r="F99" s="335"/>
    </row>
    <row r="100" spans="1:6" s="454" customFormat="1" ht="15.75">
      <c r="A100" s="484"/>
      <c r="B100" s="335" t="str">
        <f t="shared" si="0"/>
        <v xml:space="preserve"> </v>
      </c>
      <c r="C100" s="335"/>
      <c r="D100" s="335" t="str">
        <f t="shared" si="1"/>
        <v xml:space="preserve"> </v>
      </c>
      <c r="E100" s="335"/>
      <c r="F100" s="335"/>
    </row>
    <row r="101" spans="1:6" s="454" customFormat="1" ht="15.75">
      <c r="A101" s="484"/>
      <c r="B101" s="335" t="str">
        <f t="shared" si="0"/>
        <v xml:space="preserve"> </v>
      </c>
      <c r="C101" s="335"/>
      <c r="D101" s="335" t="str">
        <f t="shared" si="1"/>
        <v xml:space="preserve"> </v>
      </c>
      <c r="E101" s="335"/>
      <c r="F101" s="335"/>
    </row>
    <row r="102" spans="1:6" s="454" customFormat="1" ht="15.75">
      <c r="A102" s="484"/>
      <c r="B102" s="335" t="str">
        <f t="shared" si="0"/>
        <v xml:space="preserve"> </v>
      </c>
      <c r="C102" s="335"/>
      <c r="D102" s="335" t="str">
        <f t="shared" si="1"/>
        <v xml:space="preserve"> </v>
      </c>
      <c r="E102" s="335"/>
      <c r="F102" s="335"/>
    </row>
    <row r="103" spans="1:6" s="454" customFormat="1" ht="15.75">
      <c r="A103" s="484"/>
      <c r="B103" s="335" t="str">
        <f t="shared" si="0"/>
        <v xml:space="preserve"> </v>
      </c>
      <c r="C103" s="335"/>
      <c r="D103" s="335" t="str">
        <f t="shared" si="1"/>
        <v xml:space="preserve"> </v>
      </c>
      <c r="E103" s="335"/>
      <c r="F103" s="335"/>
    </row>
    <row r="104" spans="1:6" s="454" customFormat="1" ht="15.75">
      <c r="A104" s="484"/>
      <c r="B104" s="335" t="str">
        <f t="shared" si="0"/>
        <v xml:space="preserve"> </v>
      </c>
      <c r="C104" s="335"/>
      <c r="D104" s="335" t="str">
        <f t="shared" si="1"/>
        <v xml:space="preserve"> </v>
      </c>
      <c r="E104" s="335"/>
      <c r="F104" s="335"/>
    </row>
    <row r="105" spans="1:6" s="454" customFormat="1" ht="15.75">
      <c r="A105" s="484"/>
      <c r="B105" s="335" t="str">
        <f t="shared" ref="B105:B136" si="2">IF(C105=""," ",RANK(C105,$C$9:$C$996,0))</f>
        <v xml:space="preserve"> </v>
      </c>
      <c r="C105" s="335"/>
      <c r="D105" s="335" t="str">
        <f t="shared" si="1"/>
        <v xml:space="preserve"> </v>
      </c>
      <c r="E105" s="335"/>
      <c r="F105" s="335"/>
    </row>
    <row r="106" spans="1:6" s="454" customFormat="1" ht="15.75">
      <c r="A106" s="484"/>
      <c r="B106" s="335" t="str">
        <f t="shared" si="2"/>
        <v xml:space="preserve"> </v>
      </c>
      <c r="C106" s="335"/>
      <c r="D106" s="335" t="str">
        <f t="shared" si="1"/>
        <v xml:space="preserve"> </v>
      </c>
      <c r="E106" s="335"/>
      <c r="F106" s="335"/>
    </row>
    <row r="107" spans="1:6" s="454" customFormat="1" ht="15.75">
      <c r="A107" s="484"/>
      <c r="B107" s="335" t="str">
        <f t="shared" si="2"/>
        <v xml:space="preserve"> </v>
      </c>
      <c r="C107" s="335"/>
      <c r="D107" s="335" t="str">
        <f t="shared" si="1"/>
        <v xml:space="preserve"> </v>
      </c>
      <c r="E107" s="335"/>
      <c r="F107" s="335"/>
    </row>
    <row r="108" spans="1:6" s="454" customFormat="1" ht="15.75">
      <c r="A108" s="484"/>
      <c r="B108" s="335" t="str">
        <f t="shared" si="2"/>
        <v xml:space="preserve"> </v>
      </c>
      <c r="C108" s="335"/>
      <c r="D108" s="335" t="str">
        <f t="shared" si="1"/>
        <v xml:space="preserve"> </v>
      </c>
      <c r="E108" s="335"/>
      <c r="F108" s="335"/>
    </row>
    <row r="109" spans="1:6" s="454" customFormat="1" ht="15.75">
      <c r="A109" s="484"/>
      <c r="B109" s="335" t="str">
        <f t="shared" si="2"/>
        <v xml:space="preserve"> </v>
      </c>
      <c r="C109" s="335"/>
      <c r="D109" s="335" t="str">
        <f t="shared" si="1"/>
        <v xml:space="preserve"> </v>
      </c>
      <c r="E109" s="335"/>
      <c r="F109" s="335"/>
    </row>
    <row r="110" spans="1:6" s="454" customFormat="1" ht="15.75">
      <c r="A110" s="484"/>
      <c r="B110" s="335" t="str">
        <f t="shared" si="2"/>
        <v xml:space="preserve"> </v>
      </c>
      <c r="C110" s="335"/>
      <c r="D110" s="335" t="str">
        <f t="shared" si="1"/>
        <v xml:space="preserve"> </v>
      </c>
      <c r="E110" s="335"/>
      <c r="F110" s="335"/>
    </row>
    <row r="111" spans="1:6" s="454" customFormat="1" ht="15.75">
      <c r="A111" s="484"/>
      <c r="B111" s="335" t="str">
        <f t="shared" si="2"/>
        <v xml:space="preserve"> </v>
      </c>
      <c r="C111" s="335"/>
      <c r="D111" s="335" t="str">
        <f t="shared" si="1"/>
        <v xml:space="preserve"> </v>
      </c>
      <c r="E111" s="335"/>
      <c r="F111" s="335"/>
    </row>
    <row r="112" spans="1:6" s="454" customFormat="1" ht="15.75">
      <c r="A112" s="484"/>
      <c r="B112" s="335" t="str">
        <f t="shared" si="2"/>
        <v xml:space="preserve"> </v>
      </c>
      <c r="C112" s="335"/>
      <c r="D112" s="335" t="str">
        <f t="shared" si="1"/>
        <v xml:space="preserve"> </v>
      </c>
      <c r="E112" s="335"/>
      <c r="F112" s="335"/>
    </row>
    <row r="113" spans="1:6" s="454" customFormat="1" ht="15.75">
      <c r="A113" s="484"/>
      <c r="B113" s="335" t="str">
        <f t="shared" si="2"/>
        <v xml:space="preserve"> </v>
      </c>
      <c r="C113" s="335"/>
      <c r="D113" s="335" t="str">
        <f t="shared" si="1"/>
        <v xml:space="preserve"> </v>
      </c>
      <c r="E113" s="335"/>
      <c r="F113" s="335"/>
    </row>
    <row r="114" spans="1:6" s="454" customFormat="1" ht="15.75">
      <c r="A114" s="484"/>
      <c r="B114" s="335" t="str">
        <f t="shared" si="2"/>
        <v xml:space="preserve"> </v>
      </c>
      <c r="C114" s="335"/>
      <c r="D114" s="335" t="str">
        <f t="shared" si="1"/>
        <v xml:space="preserve"> </v>
      </c>
      <c r="E114" s="335"/>
      <c r="F114" s="335"/>
    </row>
    <row r="115" spans="1:6" s="454" customFormat="1" ht="15.75">
      <c r="A115" s="484"/>
      <c r="B115" s="335" t="str">
        <f t="shared" si="2"/>
        <v xml:space="preserve"> </v>
      </c>
      <c r="C115" s="335"/>
      <c r="D115" s="335" t="str">
        <f t="shared" si="1"/>
        <v xml:space="preserve"> </v>
      </c>
      <c r="E115" s="335"/>
      <c r="F115" s="335"/>
    </row>
    <row r="116" spans="1:6" s="454" customFormat="1" ht="15.75">
      <c r="A116" s="484"/>
      <c r="B116" s="335" t="str">
        <f t="shared" si="2"/>
        <v xml:space="preserve"> </v>
      </c>
      <c r="C116" s="335"/>
      <c r="D116" s="335" t="str">
        <f t="shared" si="1"/>
        <v xml:space="preserve"> </v>
      </c>
      <c r="E116" s="335"/>
      <c r="F116" s="335"/>
    </row>
    <row r="117" spans="1:6" s="454" customFormat="1" ht="15.75">
      <c r="A117" s="484"/>
      <c r="B117" s="335" t="str">
        <f t="shared" si="2"/>
        <v xml:space="preserve"> </v>
      </c>
      <c r="C117" s="335"/>
      <c r="D117" s="335" t="str">
        <f t="shared" si="1"/>
        <v xml:space="preserve"> </v>
      </c>
      <c r="E117" s="335"/>
      <c r="F117" s="335"/>
    </row>
    <row r="118" spans="1:6" s="454" customFormat="1" ht="15.75">
      <c r="A118" s="484"/>
      <c r="B118" s="335" t="str">
        <f t="shared" si="2"/>
        <v xml:space="preserve"> </v>
      </c>
      <c r="C118" s="335"/>
      <c r="D118" s="335" t="str">
        <f t="shared" si="1"/>
        <v xml:space="preserve"> </v>
      </c>
      <c r="E118" s="335"/>
      <c r="F118" s="335"/>
    </row>
    <row r="119" spans="1:6" s="454" customFormat="1" ht="15.75">
      <c r="A119" s="484"/>
      <c r="B119" s="335" t="str">
        <f t="shared" si="2"/>
        <v xml:space="preserve"> </v>
      </c>
      <c r="C119" s="335"/>
      <c r="D119" s="335" t="str">
        <f t="shared" si="1"/>
        <v xml:space="preserve"> </v>
      </c>
      <c r="E119" s="335"/>
      <c r="F119" s="335"/>
    </row>
    <row r="120" spans="1:6" s="454" customFormat="1" ht="15.75">
      <c r="A120" s="484"/>
      <c r="B120" s="335" t="str">
        <f t="shared" si="2"/>
        <v xml:space="preserve"> </v>
      </c>
      <c r="C120" s="335"/>
      <c r="D120" s="335" t="str">
        <f t="shared" si="1"/>
        <v xml:space="preserve"> </v>
      </c>
      <c r="E120" s="335"/>
      <c r="F120" s="335"/>
    </row>
    <row r="121" spans="1:6" s="454" customFormat="1" ht="15.75">
      <c r="A121" s="484"/>
      <c r="B121" s="335" t="str">
        <f t="shared" si="2"/>
        <v xml:space="preserve"> </v>
      </c>
      <c r="C121" s="335"/>
      <c r="D121" s="335" t="str">
        <f t="shared" si="1"/>
        <v xml:space="preserve"> </v>
      </c>
      <c r="E121" s="335"/>
      <c r="F121" s="335"/>
    </row>
    <row r="122" spans="1:6" s="454" customFormat="1" ht="15.75">
      <c r="A122" s="484"/>
      <c r="B122" s="335" t="str">
        <f t="shared" si="2"/>
        <v xml:space="preserve"> </v>
      </c>
      <c r="C122" s="335"/>
      <c r="D122" s="335" t="str">
        <f t="shared" si="1"/>
        <v xml:space="preserve"> </v>
      </c>
      <c r="E122" s="335"/>
      <c r="F122" s="335"/>
    </row>
    <row r="123" spans="1:6" s="454" customFormat="1" ht="15.75">
      <c r="A123" s="484"/>
      <c r="B123" s="335" t="str">
        <f t="shared" si="2"/>
        <v xml:space="preserve"> </v>
      </c>
      <c r="C123" s="335"/>
      <c r="D123" s="335" t="str">
        <f t="shared" si="1"/>
        <v xml:space="preserve"> </v>
      </c>
      <c r="E123" s="335"/>
      <c r="F123" s="335"/>
    </row>
    <row r="124" spans="1:6" s="454" customFormat="1" ht="15.75">
      <c r="A124" s="484"/>
      <c r="B124" s="335" t="str">
        <f t="shared" si="2"/>
        <v xml:space="preserve"> </v>
      </c>
      <c r="C124" s="335"/>
      <c r="D124" s="335" t="str">
        <f t="shared" si="1"/>
        <v xml:space="preserve"> </v>
      </c>
      <c r="E124" s="335"/>
      <c r="F124" s="335"/>
    </row>
    <row r="125" spans="1:6" s="454" customFormat="1" ht="15.75">
      <c r="A125" s="484"/>
      <c r="B125" s="335" t="str">
        <f t="shared" si="2"/>
        <v xml:space="preserve"> </v>
      </c>
      <c r="C125" s="335"/>
      <c r="D125" s="335" t="str">
        <f t="shared" si="1"/>
        <v xml:space="preserve"> </v>
      </c>
      <c r="E125" s="335"/>
      <c r="F125" s="335"/>
    </row>
    <row r="126" spans="1:6" s="454" customFormat="1" ht="15.75">
      <c r="A126" s="484"/>
      <c r="B126" s="335" t="str">
        <f t="shared" si="2"/>
        <v xml:space="preserve"> </v>
      </c>
      <c r="C126" s="335"/>
      <c r="D126" s="335" t="str">
        <f t="shared" si="1"/>
        <v xml:space="preserve"> </v>
      </c>
      <c r="E126" s="335"/>
      <c r="F126" s="335"/>
    </row>
    <row r="127" spans="1:6" s="454" customFormat="1" ht="15.75">
      <c r="A127" s="484"/>
      <c r="B127" s="335" t="str">
        <f t="shared" si="2"/>
        <v xml:space="preserve"> </v>
      </c>
      <c r="C127" s="335"/>
      <c r="D127" s="335" t="str">
        <f t="shared" si="1"/>
        <v xml:space="preserve"> </v>
      </c>
      <c r="E127" s="335"/>
      <c r="F127" s="335"/>
    </row>
    <row r="128" spans="1:6" s="454" customFormat="1" ht="15.75">
      <c r="A128" s="484"/>
      <c r="B128" s="335" t="str">
        <f t="shared" si="2"/>
        <v xml:space="preserve"> </v>
      </c>
      <c r="C128" s="335"/>
      <c r="D128" s="335" t="str">
        <f t="shared" si="1"/>
        <v xml:space="preserve"> </v>
      </c>
      <c r="E128" s="335"/>
      <c r="F128" s="335"/>
    </row>
    <row r="129" spans="1:6" s="454" customFormat="1" ht="15.75">
      <c r="A129" s="484"/>
      <c r="B129" s="335" t="str">
        <f t="shared" si="2"/>
        <v xml:space="preserve"> </v>
      </c>
      <c r="C129" s="335"/>
      <c r="D129" s="335" t="str">
        <f t="shared" si="1"/>
        <v xml:space="preserve"> </v>
      </c>
      <c r="E129" s="335"/>
      <c r="F129" s="335"/>
    </row>
    <row r="130" spans="1:6" s="454" customFormat="1" ht="15.75">
      <c r="A130" s="484"/>
      <c r="B130" s="335" t="str">
        <f t="shared" si="2"/>
        <v xml:space="preserve"> </v>
      </c>
      <c r="C130" s="335"/>
      <c r="D130" s="335" t="str">
        <f t="shared" si="1"/>
        <v xml:space="preserve"> </v>
      </c>
      <c r="E130" s="335"/>
      <c r="F130" s="335"/>
    </row>
    <row r="131" spans="1:6" s="454" customFormat="1" ht="15.75">
      <c r="A131" s="484"/>
      <c r="B131" s="335" t="str">
        <f t="shared" si="2"/>
        <v xml:space="preserve"> </v>
      </c>
      <c r="C131" s="335"/>
      <c r="D131" s="335" t="str">
        <f t="shared" si="1"/>
        <v xml:space="preserve"> </v>
      </c>
      <c r="E131" s="335"/>
      <c r="F131" s="335"/>
    </row>
    <row r="132" spans="1:6" s="454" customFormat="1" ht="15.75">
      <c r="A132" s="484"/>
      <c r="B132" s="335" t="str">
        <f t="shared" si="2"/>
        <v xml:space="preserve"> </v>
      </c>
      <c r="C132" s="335"/>
      <c r="D132" s="335" t="str">
        <f t="shared" si="1"/>
        <v xml:space="preserve"> </v>
      </c>
      <c r="E132" s="335"/>
      <c r="F132" s="335"/>
    </row>
    <row r="133" spans="1:6" s="454" customFormat="1" ht="15.75">
      <c r="A133" s="484"/>
      <c r="B133" s="335" t="str">
        <f t="shared" si="2"/>
        <v xml:space="preserve"> </v>
      </c>
      <c r="C133" s="335"/>
      <c r="D133" s="335" t="str">
        <f t="shared" si="1"/>
        <v xml:space="preserve"> </v>
      </c>
      <c r="E133" s="335"/>
      <c r="F133" s="335"/>
    </row>
    <row r="134" spans="1:6" s="454" customFormat="1" ht="15.75">
      <c r="A134" s="484"/>
      <c r="B134" s="335" t="str">
        <f t="shared" si="2"/>
        <v xml:space="preserve"> </v>
      </c>
      <c r="C134" s="335"/>
      <c r="D134" s="335" t="str">
        <f t="shared" si="1"/>
        <v xml:space="preserve"> </v>
      </c>
      <c r="E134" s="335"/>
      <c r="F134" s="335"/>
    </row>
    <row r="135" spans="1:6" s="454" customFormat="1" ht="15.75">
      <c r="A135" s="484"/>
      <c r="B135" s="335" t="str">
        <f t="shared" si="2"/>
        <v xml:space="preserve"> </v>
      </c>
      <c r="C135" s="335"/>
      <c r="D135" s="335" t="str">
        <f t="shared" ref="D135:D198" si="3">IF(E135=""," ",RANK(E135,$E$9:$E$996,0))</f>
        <v xml:space="preserve"> </v>
      </c>
      <c r="E135" s="335"/>
      <c r="F135" s="335"/>
    </row>
    <row r="136" spans="1:6" s="454" customFormat="1" ht="15.75">
      <c r="A136" s="484"/>
      <c r="B136" s="335" t="str">
        <f t="shared" si="2"/>
        <v xml:space="preserve"> </v>
      </c>
      <c r="C136" s="335"/>
      <c r="D136" s="335" t="str">
        <f t="shared" si="3"/>
        <v xml:space="preserve"> </v>
      </c>
      <c r="E136" s="335"/>
      <c r="F136" s="335"/>
    </row>
    <row r="137" spans="1:6" s="454" customFormat="1" ht="15.75">
      <c r="A137" s="484"/>
      <c r="B137" s="335" t="str">
        <f t="shared" ref="B137:B168" si="4">IF(C137=""," ",RANK(C137,$C$9:$C$996,0))</f>
        <v xml:space="preserve"> </v>
      </c>
      <c r="C137" s="335"/>
      <c r="D137" s="335" t="str">
        <f t="shared" si="3"/>
        <v xml:space="preserve"> </v>
      </c>
      <c r="E137" s="335"/>
      <c r="F137" s="335"/>
    </row>
    <row r="138" spans="1:6" s="454" customFormat="1" ht="15.75">
      <c r="A138" s="484"/>
      <c r="B138" s="335" t="str">
        <f t="shared" si="4"/>
        <v xml:space="preserve"> </v>
      </c>
      <c r="C138" s="335"/>
      <c r="D138" s="335" t="str">
        <f t="shared" si="3"/>
        <v xml:space="preserve"> </v>
      </c>
      <c r="E138" s="335"/>
      <c r="F138" s="335"/>
    </row>
    <row r="139" spans="1:6" s="454" customFormat="1" ht="15.75">
      <c r="A139" s="484"/>
      <c r="B139" s="335" t="str">
        <f t="shared" si="4"/>
        <v xml:space="preserve"> </v>
      </c>
      <c r="C139" s="335"/>
      <c r="D139" s="335" t="str">
        <f t="shared" si="3"/>
        <v xml:space="preserve"> </v>
      </c>
      <c r="E139" s="335"/>
      <c r="F139" s="335"/>
    </row>
    <row r="140" spans="1:6" s="454" customFormat="1" ht="15.75">
      <c r="A140" s="484"/>
      <c r="B140" s="335" t="str">
        <f t="shared" si="4"/>
        <v xml:space="preserve"> </v>
      </c>
      <c r="C140" s="335"/>
      <c r="D140" s="335" t="str">
        <f t="shared" si="3"/>
        <v xml:space="preserve"> </v>
      </c>
      <c r="E140" s="335"/>
      <c r="F140" s="335"/>
    </row>
    <row r="141" spans="1:6" s="454" customFormat="1" ht="15.75">
      <c r="A141" s="484"/>
      <c r="B141" s="335" t="str">
        <f t="shared" si="4"/>
        <v xml:space="preserve"> </v>
      </c>
      <c r="C141" s="335"/>
      <c r="D141" s="335" t="str">
        <f t="shared" si="3"/>
        <v xml:space="preserve"> </v>
      </c>
      <c r="E141" s="335"/>
      <c r="F141" s="335"/>
    </row>
    <row r="142" spans="1:6" s="454" customFormat="1" ht="15.75">
      <c r="A142" s="484"/>
      <c r="B142" s="335" t="str">
        <f t="shared" si="4"/>
        <v xml:space="preserve"> </v>
      </c>
      <c r="C142" s="335"/>
      <c r="D142" s="335" t="str">
        <f t="shared" si="3"/>
        <v xml:space="preserve"> </v>
      </c>
      <c r="E142" s="335"/>
      <c r="F142" s="335"/>
    </row>
    <row r="143" spans="1:6" s="454" customFormat="1" ht="15.75">
      <c r="A143" s="484"/>
      <c r="B143" s="335" t="str">
        <f t="shared" si="4"/>
        <v xml:space="preserve"> </v>
      </c>
      <c r="C143" s="335"/>
      <c r="D143" s="335" t="str">
        <f t="shared" si="3"/>
        <v xml:space="preserve"> </v>
      </c>
      <c r="E143" s="335"/>
      <c r="F143" s="335"/>
    </row>
    <row r="144" spans="1:6" s="454" customFormat="1" ht="15.75">
      <c r="A144" s="484"/>
      <c r="B144" s="335" t="str">
        <f t="shared" si="4"/>
        <v xml:space="preserve"> </v>
      </c>
      <c r="C144" s="335"/>
      <c r="D144" s="335" t="str">
        <f t="shared" si="3"/>
        <v xml:space="preserve"> </v>
      </c>
      <c r="E144" s="335"/>
      <c r="F144" s="335"/>
    </row>
    <row r="145" spans="1:6" s="454" customFormat="1" ht="15.75">
      <c r="A145" s="484"/>
      <c r="B145" s="335" t="str">
        <f t="shared" si="4"/>
        <v xml:space="preserve"> </v>
      </c>
      <c r="C145" s="335"/>
      <c r="D145" s="335" t="str">
        <f t="shared" si="3"/>
        <v xml:space="preserve"> </v>
      </c>
      <c r="E145" s="335"/>
      <c r="F145" s="335"/>
    </row>
    <row r="146" spans="1:6" s="454" customFormat="1" ht="15.75">
      <c r="A146" s="484"/>
      <c r="B146" s="335" t="str">
        <f t="shared" si="4"/>
        <v xml:space="preserve"> </v>
      </c>
      <c r="C146" s="335"/>
      <c r="D146" s="335" t="str">
        <f t="shared" si="3"/>
        <v xml:space="preserve"> </v>
      </c>
      <c r="E146" s="335"/>
      <c r="F146" s="335"/>
    </row>
    <row r="147" spans="1:6" s="454" customFormat="1" ht="15.75">
      <c r="A147" s="484"/>
      <c r="B147" s="335" t="str">
        <f t="shared" si="4"/>
        <v xml:space="preserve"> </v>
      </c>
      <c r="C147" s="335"/>
      <c r="D147" s="335" t="str">
        <f t="shared" si="3"/>
        <v xml:space="preserve"> </v>
      </c>
      <c r="E147" s="335"/>
      <c r="F147" s="335"/>
    </row>
    <row r="148" spans="1:6" s="454" customFormat="1" ht="15.75">
      <c r="A148" s="484"/>
      <c r="B148" s="335" t="str">
        <f t="shared" si="4"/>
        <v xml:space="preserve"> </v>
      </c>
      <c r="C148" s="335"/>
      <c r="D148" s="335" t="str">
        <f t="shared" si="3"/>
        <v xml:space="preserve"> </v>
      </c>
      <c r="E148" s="335"/>
      <c r="F148" s="335"/>
    </row>
    <row r="149" spans="1:6" s="454" customFormat="1" ht="15.75">
      <c r="A149" s="484"/>
      <c r="B149" s="335" t="str">
        <f t="shared" si="4"/>
        <v xml:space="preserve"> </v>
      </c>
      <c r="C149" s="335"/>
      <c r="D149" s="335" t="str">
        <f t="shared" si="3"/>
        <v xml:space="preserve"> </v>
      </c>
      <c r="E149" s="335"/>
      <c r="F149" s="335"/>
    </row>
    <row r="150" spans="1:6" s="454" customFormat="1" ht="15.75">
      <c r="A150" s="484"/>
      <c r="B150" s="335" t="str">
        <f t="shared" si="4"/>
        <v xml:space="preserve"> </v>
      </c>
      <c r="C150" s="335"/>
      <c r="D150" s="335" t="str">
        <f t="shared" si="3"/>
        <v xml:space="preserve"> </v>
      </c>
      <c r="E150" s="335"/>
      <c r="F150" s="335"/>
    </row>
    <row r="151" spans="1:6" s="454" customFormat="1" ht="15.75">
      <c r="A151" s="484"/>
      <c r="B151" s="335" t="str">
        <f t="shared" si="4"/>
        <v xml:space="preserve"> </v>
      </c>
      <c r="C151" s="335"/>
      <c r="D151" s="335" t="str">
        <f t="shared" si="3"/>
        <v xml:space="preserve"> </v>
      </c>
      <c r="E151" s="335"/>
      <c r="F151" s="335"/>
    </row>
    <row r="152" spans="1:6" s="454" customFormat="1" ht="15.75">
      <c r="A152" s="484"/>
      <c r="B152" s="335" t="str">
        <f t="shared" si="4"/>
        <v xml:space="preserve"> </v>
      </c>
      <c r="C152" s="335"/>
      <c r="D152" s="335" t="str">
        <f t="shared" si="3"/>
        <v xml:space="preserve"> </v>
      </c>
      <c r="E152" s="335"/>
      <c r="F152" s="335"/>
    </row>
    <row r="153" spans="1:6" s="454" customFormat="1" ht="15.75">
      <c r="A153" s="484"/>
      <c r="B153" s="335" t="str">
        <f t="shared" si="4"/>
        <v xml:space="preserve"> </v>
      </c>
      <c r="C153" s="335"/>
      <c r="D153" s="335" t="str">
        <f t="shared" si="3"/>
        <v xml:space="preserve"> </v>
      </c>
      <c r="E153" s="335"/>
      <c r="F153" s="335"/>
    </row>
    <row r="154" spans="1:6" s="454" customFormat="1" ht="15.75">
      <c r="A154" s="484"/>
      <c r="B154" s="335" t="str">
        <f t="shared" si="4"/>
        <v xml:space="preserve"> </v>
      </c>
      <c r="C154" s="335"/>
      <c r="D154" s="335" t="str">
        <f t="shared" si="3"/>
        <v xml:space="preserve"> </v>
      </c>
      <c r="E154" s="335"/>
      <c r="F154" s="335"/>
    </row>
    <row r="155" spans="1:6" s="454" customFormat="1" ht="15.75">
      <c r="A155" s="484"/>
      <c r="B155" s="335" t="str">
        <f t="shared" si="4"/>
        <v xml:space="preserve"> </v>
      </c>
      <c r="C155" s="335"/>
      <c r="D155" s="335" t="str">
        <f t="shared" si="3"/>
        <v xml:space="preserve"> </v>
      </c>
      <c r="E155" s="335"/>
      <c r="F155" s="335"/>
    </row>
    <row r="156" spans="1:6" s="454" customFormat="1" ht="15.75">
      <c r="A156" s="484"/>
      <c r="B156" s="335" t="str">
        <f t="shared" si="4"/>
        <v xml:space="preserve"> </v>
      </c>
      <c r="C156" s="335"/>
      <c r="D156" s="335" t="str">
        <f t="shared" si="3"/>
        <v xml:space="preserve"> </v>
      </c>
      <c r="E156" s="335"/>
      <c r="F156" s="335"/>
    </row>
    <row r="157" spans="1:6" s="454" customFormat="1" ht="15.75">
      <c r="A157" s="484"/>
      <c r="B157" s="335" t="str">
        <f t="shared" si="4"/>
        <v xml:space="preserve"> </v>
      </c>
      <c r="C157" s="335"/>
      <c r="D157" s="335" t="str">
        <f t="shared" si="3"/>
        <v xml:space="preserve"> </v>
      </c>
      <c r="E157" s="335"/>
      <c r="F157" s="335"/>
    </row>
    <row r="158" spans="1:6" s="454" customFormat="1" ht="15.75">
      <c r="A158" s="484"/>
      <c r="B158" s="335" t="str">
        <f t="shared" si="4"/>
        <v xml:space="preserve"> </v>
      </c>
      <c r="C158" s="335"/>
      <c r="D158" s="335" t="str">
        <f t="shared" si="3"/>
        <v xml:space="preserve"> </v>
      </c>
      <c r="E158" s="335"/>
      <c r="F158" s="335"/>
    </row>
    <row r="159" spans="1:6" s="454" customFormat="1" ht="15.75">
      <c r="A159" s="484"/>
      <c r="B159" s="335" t="str">
        <f t="shared" si="4"/>
        <v xml:space="preserve"> </v>
      </c>
      <c r="C159" s="335"/>
      <c r="D159" s="335" t="str">
        <f t="shared" si="3"/>
        <v xml:space="preserve"> </v>
      </c>
      <c r="E159" s="335"/>
      <c r="F159" s="335"/>
    </row>
    <row r="160" spans="1:6" s="454" customFormat="1" ht="15.75">
      <c r="A160" s="484"/>
      <c r="B160" s="335" t="str">
        <f t="shared" si="4"/>
        <v xml:space="preserve"> </v>
      </c>
      <c r="C160" s="335"/>
      <c r="D160" s="335" t="str">
        <f t="shared" si="3"/>
        <v xml:space="preserve"> </v>
      </c>
      <c r="E160" s="335"/>
      <c r="F160" s="335"/>
    </row>
    <row r="161" spans="1:6" s="454" customFormat="1" ht="15.75">
      <c r="A161" s="484"/>
      <c r="B161" s="335" t="str">
        <f t="shared" si="4"/>
        <v xml:space="preserve"> </v>
      </c>
      <c r="C161" s="335"/>
      <c r="D161" s="335" t="str">
        <f t="shared" si="3"/>
        <v xml:space="preserve"> </v>
      </c>
      <c r="E161" s="335"/>
      <c r="F161" s="335"/>
    </row>
    <row r="162" spans="1:6" s="454" customFormat="1" ht="15.75">
      <c r="A162" s="484"/>
      <c r="B162" s="335" t="str">
        <f t="shared" si="4"/>
        <v xml:space="preserve"> </v>
      </c>
      <c r="C162" s="335"/>
      <c r="D162" s="335" t="str">
        <f t="shared" si="3"/>
        <v xml:space="preserve"> </v>
      </c>
      <c r="E162" s="335"/>
      <c r="F162" s="335"/>
    </row>
    <row r="163" spans="1:6" s="454" customFormat="1" ht="15.75">
      <c r="A163" s="484"/>
      <c r="B163" s="335" t="str">
        <f t="shared" si="4"/>
        <v xml:space="preserve"> </v>
      </c>
      <c r="C163" s="335"/>
      <c r="D163" s="335" t="str">
        <f t="shared" si="3"/>
        <v xml:space="preserve"> </v>
      </c>
      <c r="E163" s="335"/>
      <c r="F163" s="335"/>
    </row>
    <row r="164" spans="1:6" s="454" customFormat="1" ht="15.75">
      <c r="A164" s="484"/>
      <c r="B164" s="335" t="str">
        <f t="shared" si="4"/>
        <v xml:space="preserve"> </v>
      </c>
      <c r="C164" s="335"/>
      <c r="D164" s="335" t="str">
        <f t="shared" si="3"/>
        <v xml:space="preserve"> </v>
      </c>
      <c r="E164" s="335"/>
      <c r="F164" s="335"/>
    </row>
    <row r="165" spans="1:6" s="454" customFormat="1" ht="15.75">
      <c r="A165" s="484"/>
      <c r="B165" s="335" t="str">
        <f t="shared" si="4"/>
        <v xml:space="preserve"> </v>
      </c>
      <c r="C165" s="335"/>
      <c r="D165" s="335" t="str">
        <f t="shared" si="3"/>
        <v xml:space="preserve"> </v>
      </c>
      <c r="E165" s="335"/>
      <c r="F165" s="335"/>
    </row>
    <row r="166" spans="1:6" s="454" customFormat="1" ht="15.75">
      <c r="A166" s="484"/>
      <c r="B166" s="335" t="str">
        <f t="shared" si="4"/>
        <v xml:space="preserve"> </v>
      </c>
      <c r="C166" s="335"/>
      <c r="D166" s="335" t="str">
        <f t="shared" si="3"/>
        <v xml:space="preserve"> </v>
      </c>
      <c r="E166" s="335"/>
      <c r="F166" s="335"/>
    </row>
    <row r="167" spans="1:6" s="454" customFormat="1" ht="15.75">
      <c r="A167" s="484"/>
      <c r="B167" s="335" t="str">
        <f t="shared" si="4"/>
        <v xml:space="preserve"> </v>
      </c>
      <c r="C167" s="335"/>
      <c r="D167" s="335" t="str">
        <f t="shared" si="3"/>
        <v xml:space="preserve"> </v>
      </c>
      <c r="E167" s="335"/>
      <c r="F167" s="335"/>
    </row>
    <row r="168" spans="1:6" s="454" customFormat="1" ht="15.75">
      <c r="A168" s="484"/>
      <c r="B168" s="335" t="str">
        <f t="shared" si="4"/>
        <v xml:space="preserve"> </v>
      </c>
      <c r="C168" s="335"/>
      <c r="D168" s="335" t="str">
        <f t="shared" si="3"/>
        <v xml:space="preserve"> </v>
      </c>
      <c r="E168" s="335"/>
      <c r="F168" s="335"/>
    </row>
    <row r="169" spans="1:6" s="454" customFormat="1" ht="15.75">
      <c r="A169" s="484"/>
      <c r="B169" s="335" t="str">
        <f t="shared" ref="B169:B200" si="5">IF(C169=""," ",RANK(C169,$C$9:$C$996,0))</f>
        <v xml:space="preserve"> </v>
      </c>
      <c r="C169" s="335"/>
      <c r="D169" s="335" t="str">
        <f t="shared" si="3"/>
        <v xml:space="preserve"> </v>
      </c>
      <c r="E169" s="335"/>
      <c r="F169" s="335"/>
    </row>
    <row r="170" spans="1:6" s="454" customFormat="1" ht="15.75">
      <c r="A170" s="484"/>
      <c r="B170" s="335" t="str">
        <f t="shared" si="5"/>
        <v xml:space="preserve"> </v>
      </c>
      <c r="C170" s="335"/>
      <c r="D170" s="335" t="str">
        <f t="shared" si="3"/>
        <v xml:space="preserve"> </v>
      </c>
      <c r="E170" s="335"/>
      <c r="F170" s="335"/>
    </row>
    <row r="171" spans="1:6" s="454" customFormat="1" ht="15.75">
      <c r="A171" s="484"/>
      <c r="B171" s="335" t="str">
        <f t="shared" si="5"/>
        <v xml:space="preserve"> </v>
      </c>
      <c r="C171" s="335"/>
      <c r="D171" s="335" t="str">
        <f t="shared" si="3"/>
        <v xml:space="preserve"> </v>
      </c>
      <c r="E171" s="335"/>
      <c r="F171" s="335"/>
    </row>
    <row r="172" spans="1:6" s="454" customFormat="1" ht="15.75">
      <c r="A172" s="484"/>
      <c r="B172" s="335" t="str">
        <f t="shared" si="5"/>
        <v xml:space="preserve"> </v>
      </c>
      <c r="C172" s="335"/>
      <c r="D172" s="335" t="str">
        <f t="shared" si="3"/>
        <v xml:space="preserve"> </v>
      </c>
      <c r="E172" s="335"/>
      <c r="F172" s="335"/>
    </row>
    <row r="173" spans="1:6" s="454" customFormat="1" ht="15.75">
      <c r="A173" s="484"/>
      <c r="B173" s="335" t="str">
        <f t="shared" si="5"/>
        <v xml:space="preserve"> </v>
      </c>
      <c r="C173" s="335"/>
      <c r="D173" s="335" t="str">
        <f t="shared" si="3"/>
        <v xml:space="preserve"> </v>
      </c>
      <c r="E173" s="335"/>
      <c r="F173" s="335"/>
    </row>
    <row r="174" spans="1:6" s="454" customFormat="1" ht="15.75">
      <c r="A174" s="484"/>
      <c r="B174" s="335" t="str">
        <f t="shared" si="5"/>
        <v xml:space="preserve"> </v>
      </c>
      <c r="C174" s="335"/>
      <c r="D174" s="335" t="str">
        <f t="shared" si="3"/>
        <v xml:space="preserve"> </v>
      </c>
      <c r="E174" s="335"/>
      <c r="F174" s="335"/>
    </row>
    <row r="175" spans="1:6" s="454" customFormat="1" ht="15.75">
      <c r="A175" s="484"/>
      <c r="B175" s="335" t="str">
        <f t="shared" si="5"/>
        <v xml:space="preserve"> </v>
      </c>
      <c r="C175" s="335"/>
      <c r="D175" s="335" t="str">
        <f t="shared" si="3"/>
        <v xml:space="preserve"> </v>
      </c>
      <c r="E175" s="335"/>
      <c r="F175" s="335"/>
    </row>
    <row r="176" spans="1:6" s="454" customFormat="1" ht="15.75">
      <c r="A176" s="484"/>
      <c r="B176" s="335" t="str">
        <f t="shared" si="5"/>
        <v xml:space="preserve"> </v>
      </c>
      <c r="C176" s="335"/>
      <c r="D176" s="335" t="str">
        <f t="shared" si="3"/>
        <v xml:space="preserve"> </v>
      </c>
      <c r="E176" s="335"/>
      <c r="F176" s="335"/>
    </row>
    <row r="177" spans="1:6" s="454" customFormat="1" ht="15.75">
      <c r="A177" s="484"/>
      <c r="B177" s="335" t="str">
        <f t="shared" si="5"/>
        <v xml:space="preserve"> </v>
      </c>
      <c r="C177" s="335"/>
      <c r="D177" s="335" t="str">
        <f t="shared" si="3"/>
        <v xml:space="preserve"> </v>
      </c>
      <c r="E177" s="335"/>
      <c r="F177" s="335"/>
    </row>
    <row r="178" spans="1:6" s="454" customFormat="1" ht="15.75">
      <c r="A178" s="484"/>
      <c r="B178" s="335" t="str">
        <f t="shared" si="5"/>
        <v xml:space="preserve"> </v>
      </c>
      <c r="C178" s="335"/>
      <c r="D178" s="335" t="str">
        <f t="shared" si="3"/>
        <v xml:space="preserve"> </v>
      </c>
      <c r="E178" s="335"/>
      <c r="F178" s="335"/>
    </row>
    <row r="179" spans="1:6" s="454" customFormat="1" ht="15.75">
      <c r="A179" s="484"/>
      <c r="B179" s="335" t="str">
        <f t="shared" si="5"/>
        <v xml:space="preserve"> </v>
      </c>
      <c r="C179" s="335"/>
      <c r="D179" s="335" t="str">
        <f t="shared" si="3"/>
        <v xml:space="preserve"> </v>
      </c>
      <c r="E179" s="335"/>
      <c r="F179" s="335"/>
    </row>
    <row r="180" spans="1:6" s="454" customFormat="1" ht="15.75">
      <c r="A180" s="484"/>
      <c r="B180" s="335" t="str">
        <f t="shared" si="5"/>
        <v xml:space="preserve"> </v>
      </c>
      <c r="C180" s="335"/>
      <c r="D180" s="335" t="str">
        <f t="shared" si="3"/>
        <v xml:space="preserve"> </v>
      </c>
      <c r="E180" s="335"/>
      <c r="F180" s="335"/>
    </row>
    <row r="181" spans="1:6" s="454" customFormat="1" ht="15.75">
      <c r="A181" s="484"/>
      <c r="B181" s="335" t="str">
        <f t="shared" si="5"/>
        <v xml:space="preserve"> </v>
      </c>
      <c r="C181" s="335"/>
      <c r="D181" s="335" t="str">
        <f t="shared" si="3"/>
        <v xml:space="preserve"> </v>
      </c>
      <c r="E181" s="335"/>
      <c r="F181" s="335"/>
    </row>
    <row r="182" spans="1:6" s="454" customFormat="1" ht="15.75">
      <c r="A182" s="484"/>
      <c r="B182" s="335" t="str">
        <f t="shared" si="5"/>
        <v xml:space="preserve"> </v>
      </c>
      <c r="C182" s="335"/>
      <c r="D182" s="335" t="str">
        <f t="shared" si="3"/>
        <v xml:space="preserve"> </v>
      </c>
      <c r="E182" s="335"/>
      <c r="F182" s="335"/>
    </row>
    <row r="183" spans="1:6" s="454" customFormat="1" ht="15.75">
      <c r="A183" s="484"/>
      <c r="B183" s="335" t="str">
        <f t="shared" si="5"/>
        <v xml:space="preserve"> </v>
      </c>
      <c r="C183" s="335"/>
      <c r="D183" s="335" t="str">
        <f t="shared" si="3"/>
        <v xml:space="preserve"> </v>
      </c>
      <c r="E183" s="335"/>
      <c r="F183" s="335"/>
    </row>
    <row r="184" spans="1:6" s="454" customFormat="1" ht="15.75">
      <c r="A184" s="484"/>
      <c r="B184" s="335" t="str">
        <f t="shared" si="5"/>
        <v xml:space="preserve"> </v>
      </c>
      <c r="C184" s="335"/>
      <c r="D184" s="335" t="str">
        <f t="shared" si="3"/>
        <v xml:space="preserve"> </v>
      </c>
      <c r="E184" s="335"/>
      <c r="F184" s="335"/>
    </row>
    <row r="185" spans="1:6" s="454" customFormat="1" ht="15.75">
      <c r="A185" s="484"/>
      <c r="B185" s="335" t="str">
        <f t="shared" si="5"/>
        <v xml:space="preserve"> </v>
      </c>
      <c r="C185" s="335"/>
      <c r="D185" s="335" t="str">
        <f t="shared" si="3"/>
        <v xml:space="preserve"> </v>
      </c>
      <c r="E185" s="335"/>
      <c r="F185" s="335"/>
    </row>
    <row r="186" spans="1:6" s="454" customFormat="1" ht="15.75">
      <c r="A186" s="484"/>
      <c r="B186" s="335" t="str">
        <f t="shared" si="5"/>
        <v xml:space="preserve"> </v>
      </c>
      <c r="C186" s="335"/>
      <c r="D186" s="335" t="str">
        <f t="shared" si="3"/>
        <v xml:space="preserve"> </v>
      </c>
      <c r="E186" s="335"/>
      <c r="F186" s="335"/>
    </row>
    <row r="187" spans="1:6" s="454" customFormat="1" ht="15.75">
      <c r="A187" s="484"/>
      <c r="B187" s="335" t="str">
        <f t="shared" si="5"/>
        <v xml:space="preserve"> </v>
      </c>
      <c r="C187" s="335"/>
      <c r="D187" s="335" t="str">
        <f t="shared" si="3"/>
        <v xml:space="preserve"> </v>
      </c>
      <c r="E187" s="335"/>
      <c r="F187" s="335"/>
    </row>
    <row r="188" spans="1:6" s="454" customFormat="1" ht="15.75">
      <c r="A188" s="484"/>
      <c r="B188" s="335" t="str">
        <f t="shared" si="5"/>
        <v xml:space="preserve"> </v>
      </c>
      <c r="C188" s="335"/>
      <c r="D188" s="335" t="str">
        <f t="shared" si="3"/>
        <v xml:space="preserve"> </v>
      </c>
      <c r="E188" s="335"/>
      <c r="F188" s="335"/>
    </row>
    <row r="189" spans="1:6" s="454" customFormat="1" ht="15.75">
      <c r="A189" s="484"/>
      <c r="B189" s="335" t="str">
        <f t="shared" si="5"/>
        <v xml:space="preserve"> </v>
      </c>
      <c r="C189" s="335"/>
      <c r="D189" s="335" t="str">
        <f t="shared" si="3"/>
        <v xml:space="preserve"> </v>
      </c>
      <c r="E189" s="335"/>
      <c r="F189" s="335"/>
    </row>
    <row r="190" spans="1:6" s="454" customFormat="1" ht="15.75">
      <c r="A190" s="484"/>
      <c r="B190" s="335" t="str">
        <f t="shared" si="5"/>
        <v xml:space="preserve"> </v>
      </c>
      <c r="C190" s="335"/>
      <c r="D190" s="335" t="str">
        <f t="shared" si="3"/>
        <v xml:space="preserve"> </v>
      </c>
      <c r="E190" s="335"/>
      <c r="F190" s="335"/>
    </row>
    <row r="191" spans="1:6" s="454" customFormat="1" ht="15.75">
      <c r="A191" s="484"/>
      <c r="B191" s="335" t="str">
        <f t="shared" si="5"/>
        <v xml:space="preserve"> </v>
      </c>
      <c r="C191" s="335"/>
      <c r="D191" s="335" t="str">
        <f t="shared" si="3"/>
        <v xml:space="preserve"> </v>
      </c>
      <c r="E191" s="335"/>
      <c r="F191" s="335"/>
    </row>
    <row r="192" spans="1:6" s="454" customFormat="1" ht="15.75">
      <c r="A192" s="484"/>
      <c r="B192" s="335" t="str">
        <f t="shared" si="5"/>
        <v xml:space="preserve"> </v>
      </c>
      <c r="C192" s="335"/>
      <c r="D192" s="335" t="str">
        <f t="shared" si="3"/>
        <v xml:space="preserve"> </v>
      </c>
      <c r="E192" s="335"/>
      <c r="F192" s="335"/>
    </row>
    <row r="193" spans="1:6" s="454" customFormat="1" ht="15.75">
      <c r="A193" s="484"/>
      <c r="B193" s="335" t="str">
        <f t="shared" si="5"/>
        <v xml:space="preserve"> </v>
      </c>
      <c r="C193" s="335"/>
      <c r="D193" s="335" t="str">
        <f t="shared" si="3"/>
        <v xml:space="preserve"> </v>
      </c>
      <c r="E193" s="335"/>
      <c r="F193" s="335"/>
    </row>
    <row r="194" spans="1:6" s="454" customFormat="1" ht="15.75">
      <c r="A194" s="484"/>
      <c r="B194" s="335" t="str">
        <f t="shared" si="5"/>
        <v xml:space="preserve"> </v>
      </c>
      <c r="C194" s="335"/>
      <c r="D194" s="335" t="str">
        <f t="shared" si="3"/>
        <v xml:space="preserve"> </v>
      </c>
      <c r="E194" s="335"/>
      <c r="F194" s="335"/>
    </row>
    <row r="195" spans="1:6" s="454" customFormat="1" ht="15.75">
      <c r="A195" s="484"/>
      <c r="B195" s="335" t="str">
        <f t="shared" si="5"/>
        <v xml:space="preserve"> </v>
      </c>
      <c r="C195" s="335"/>
      <c r="D195" s="335" t="str">
        <f t="shared" si="3"/>
        <v xml:space="preserve"> </v>
      </c>
      <c r="E195" s="335"/>
      <c r="F195" s="335"/>
    </row>
    <row r="196" spans="1:6" s="454" customFormat="1" ht="15.75">
      <c r="A196" s="484"/>
      <c r="B196" s="335" t="str">
        <f t="shared" si="5"/>
        <v xml:space="preserve"> </v>
      </c>
      <c r="C196" s="335"/>
      <c r="D196" s="335" t="str">
        <f t="shared" si="3"/>
        <v xml:space="preserve"> </v>
      </c>
      <c r="E196" s="335"/>
      <c r="F196" s="335"/>
    </row>
    <row r="197" spans="1:6" s="454" customFormat="1" ht="15.75">
      <c r="A197" s="484"/>
      <c r="B197" s="335" t="str">
        <f t="shared" si="5"/>
        <v xml:space="preserve"> </v>
      </c>
      <c r="C197" s="335"/>
      <c r="D197" s="335" t="str">
        <f t="shared" si="3"/>
        <v xml:space="preserve"> </v>
      </c>
      <c r="E197" s="335"/>
      <c r="F197" s="335"/>
    </row>
    <row r="198" spans="1:6" s="454" customFormat="1" ht="15.75">
      <c r="A198" s="484"/>
      <c r="B198" s="335" t="str">
        <f t="shared" si="5"/>
        <v xml:space="preserve"> </v>
      </c>
      <c r="C198" s="335"/>
      <c r="D198" s="335" t="str">
        <f t="shared" si="3"/>
        <v xml:space="preserve"> </v>
      </c>
      <c r="E198" s="335"/>
      <c r="F198" s="335"/>
    </row>
    <row r="199" spans="1:6" s="454" customFormat="1" ht="15.75">
      <c r="A199" s="484"/>
      <c r="B199" s="335" t="str">
        <f t="shared" si="5"/>
        <v xml:space="preserve"> </v>
      </c>
      <c r="C199" s="335"/>
      <c r="D199" s="335" t="str">
        <f t="shared" ref="D199:D262" si="6">IF(E199=""," ",RANK(E199,$E$9:$E$996,0))</f>
        <v xml:space="preserve"> </v>
      </c>
      <c r="E199" s="335"/>
      <c r="F199" s="335"/>
    </row>
    <row r="200" spans="1:6" s="454" customFormat="1" ht="15.75">
      <c r="A200" s="123"/>
      <c r="B200" s="335" t="str">
        <f t="shared" si="5"/>
        <v xml:space="preserve"> </v>
      </c>
      <c r="C200" s="335"/>
      <c r="D200" s="335" t="str">
        <f t="shared" si="6"/>
        <v xml:space="preserve"> </v>
      </c>
      <c r="E200" s="335"/>
      <c r="F200" s="335"/>
    </row>
    <row r="201" spans="1:6" s="454" customFormat="1" ht="15.75">
      <c r="A201" s="123"/>
      <c r="B201" s="335" t="str">
        <f t="shared" ref="B201:B211" si="7">IF(C201=""," ",RANK(C201,$C$9:$C$996,0))</f>
        <v xml:space="preserve"> </v>
      </c>
      <c r="C201" s="335"/>
      <c r="D201" s="335" t="str">
        <f t="shared" si="6"/>
        <v xml:space="preserve"> </v>
      </c>
      <c r="E201" s="335"/>
      <c r="F201" s="335"/>
    </row>
    <row r="202" spans="1:6" s="454" customFormat="1" ht="15.75">
      <c r="A202" s="123"/>
      <c r="B202" s="335" t="str">
        <f t="shared" si="7"/>
        <v xml:space="preserve"> </v>
      </c>
      <c r="C202" s="335"/>
      <c r="D202" s="335" t="str">
        <f t="shared" si="6"/>
        <v xml:space="preserve"> </v>
      </c>
      <c r="E202" s="335"/>
      <c r="F202" s="335"/>
    </row>
    <row r="203" spans="1:6" s="454" customFormat="1" ht="15.75">
      <c r="A203" s="123"/>
      <c r="B203" s="335" t="str">
        <f t="shared" si="7"/>
        <v xml:space="preserve"> </v>
      </c>
      <c r="C203" s="335"/>
      <c r="D203" s="335" t="str">
        <f t="shared" si="6"/>
        <v xml:space="preserve"> </v>
      </c>
      <c r="E203" s="335"/>
      <c r="F203" s="335"/>
    </row>
    <row r="204" spans="1:6" s="454" customFormat="1" ht="15.75">
      <c r="A204" s="123"/>
      <c r="B204" s="335" t="str">
        <f t="shared" si="7"/>
        <v xml:space="preserve"> </v>
      </c>
      <c r="C204" s="335"/>
      <c r="D204" s="335" t="str">
        <f t="shared" si="6"/>
        <v xml:space="preserve"> </v>
      </c>
      <c r="E204" s="335"/>
      <c r="F204" s="335"/>
    </row>
    <row r="205" spans="1:6" s="454" customFormat="1" ht="15.75">
      <c r="A205" s="123"/>
      <c r="B205" s="335" t="str">
        <f t="shared" si="7"/>
        <v xml:space="preserve"> </v>
      </c>
      <c r="C205" s="335"/>
      <c r="D205" s="335" t="str">
        <f t="shared" si="6"/>
        <v xml:space="preserve"> </v>
      </c>
      <c r="E205" s="335"/>
      <c r="F205" s="335"/>
    </row>
    <row r="206" spans="1:6" s="454" customFormat="1" ht="15.75">
      <c r="A206" s="123"/>
      <c r="B206" s="335" t="str">
        <f t="shared" si="7"/>
        <v xml:space="preserve"> </v>
      </c>
      <c r="C206" s="335"/>
      <c r="D206" s="335" t="str">
        <f t="shared" si="6"/>
        <v xml:space="preserve"> </v>
      </c>
      <c r="E206" s="335"/>
      <c r="F206" s="335"/>
    </row>
    <row r="207" spans="1:6" s="454" customFormat="1" ht="15.75">
      <c r="A207" s="123"/>
      <c r="B207" s="335" t="str">
        <f t="shared" si="7"/>
        <v xml:space="preserve"> </v>
      </c>
      <c r="C207" s="335"/>
      <c r="D207" s="335" t="str">
        <f t="shared" si="6"/>
        <v xml:space="preserve"> </v>
      </c>
      <c r="E207" s="335"/>
      <c r="F207" s="335"/>
    </row>
    <row r="208" spans="1:6" s="454" customFormat="1" ht="15.75">
      <c r="A208" s="123"/>
      <c r="B208" s="335" t="str">
        <f t="shared" si="7"/>
        <v xml:space="preserve"> </v>
      </c>
      <c r="C208" s="335"/>
      <c r="D208" s="335" t="str">
        <f t="shared" si="6"/>
        <v xml:space="preserve"> </v>
      </c>
      <c r="E208" s="335"/>
      <c r="F208" s="335"/>
    </row>
    <row r="209" spans="1:6" s="454" customFormat="1" ht="15.75">
      <c r="A209" s="123"/>
      <c r="B209" s="335" t="str">
        <f t="shared" si="7"/>
        <v xml:space="preserve"> </v>
      </c>
      <c r="C209" s="335"/>
      <c r="D209" s="335" t="str">
        <f t="shared" si="6"/>
        <v xml:space="preserve"> </v>
      </c>
      <c r="E209" s="335"/>
      <c r="F209" s="335"/>
    </row>
    <row r="210" spans="1:6" s="454" customFormat="1" ht="15.75">
      <c r="A210" s="123"/>
      <c r="B210" s="335" t="str">
        <f t="shared" si="7"/>
        <v xml:space="preserve"> </v>
      </c>
      <c r="C210" s="335"/>
      <c r="D210" s="335" t="str">
        <f t="shared" si="6"/>
        <v xml:space="preserve"> </v>
      </c>
      <c r="E210" s="335"/>
      <c r="F210" s="335"/>
    </row>
    <row r="211" spans="1:6" s="454" customFormat="1" ht="15.75">
      <c r="A211" s="123"/>
      <c r="B211" s="335" t="str">
        <f t="shared" si="7"/>
        <v xml:space="preserve"> </v>
      </c>
      <c r="C211" s="335"/>
      <c r="D211" s="335" t="str">
        <f t="shared" si="6"/>
        <v xml:space="preserve"> </v>
      </c>
      <c r="E211" s="335"/>
      <c r="F211" s="335"/>
    </row>
    <row r="212" spans="1:6" s="454" customFormat="1" ht="15.75">
      <c r="A212" s="123"/>
      <c r="B212" s="335" t="str">
        <f t="shared" ref="B212:B243" si="8">IF(C212=""," ",_xlfn.RANK.EQ(C212,$C$9:$C$996,0))</f>
        <v xml:space="preserve"> </v>
      </c>
      <c r="C212" s="335"/>
      <c r="D212" s="335" t="str">
        <f t="shared" si="6"/>
        <v xml:space="preserve"> </v>
      </c>
      <c r="E212" s="335"/>
      <c r="F212" s="335"/>
    </row>
    <row r="213" spans="1:6" s="454" customFormat="1" ht="15.75">
      <c r="A213" s="123"/>
      <c r="B213" s="335" t="str">
        <f t="shared" si="8"/>
        <v xml:space="preserve"> </v>
      </c>
      <c r="C213" s="335"/>
      <c r="D213" s="335" t="str">
        <f t="shared" si="6"/>
        <v xml:space="preserve"> </v>
      </c>
      <c r="E213" s="335"/>
      <c r="F213" s="335"/>
    </row>
    <row r="214" spans="1:6" s="454" customFormat="1" ht="15.75">
      <c r="A214" s="123"/>
      <c r="B214" s="335" t="str">
        <f t="shared" si="8"/>
        <v xml:space="preserve"> </v>
      </c>
      <c r="C214" s="335"/>
      <c r="D214" s="335" t="str">
        <f t="shared" si="6"/>
        <v xml:space="preserve"> </v>
      </c>
      <c r="E214" s="335"/>
      <c r="F214" s="335"/>
    </row>
    <row r="215" spans="1:6" s="454" customFormat="1" ht="15.75">
      <c r="A215" s="123"/>
      <c r="B215" s="335" t="str">
        <f t="shared" si="8"/>
        <v xml:space="preserve"> </v>
      </c>
      <c r="C215" s="335"/>
      <c r="D215" s="335" t="str">
        <f t="shared" si="6"/>
        <v xml:space="preserve"> </v>
      </c>
      <c r="E215" s="335"/>
      <c r="F215" s="335"/>
    </row>
    <row r="216" spans="1:6" s="454" customFormat="1" ht="15.75">
      <c r="A216" s="123"/>
      <c r="B216" s="335" t="str">
        <f t="shared" si="8"/>
        <v xml:space="preserve"> </v>
      </c>
      <c r="C216" s="335"/>
      <c r="D216" s="335" t="str">
        <f t="shared" si="6"/>
        <v xml:space="preserve"> </v>
      </c>
      <c r="E216" s="335"/>
      <c r="F216" s="335"/>
    </row>
    <row r="217" spans="1:6" s="454" customFormat="1" ht="15.75">
      <c r="A217" s="123"/>
      <c r="B217" s="335" t="str">
        <f t="shared" si="8"/>
        <v xml:space="preserve"> </v>
      </c>
      <c r="C217" s="335"/>
      <c r="D217" s="335" t="str">
        <f t="shared" si="6"/>
        <v xml:space="preserve"> </v>
      </c>
      <c r="E217" s="335"/>
      <c r="F217" s="335"/>
    </row>
    <row r="218" spans="1:6" s="454" customFormat="1" ht="15.75">
      <c r="A218" s="123"/>
      <c r="B218" s="335" t="str">
        <f t="shared" si="8"/>
        <v xml:space="preserve"> </v>
      </c>
      <c r="C218" s="335"/>
      <c r="D218" s="335" t="str">
        <f t="shared" si="6"/>
        <v xml:space="preserve"> </v>
      </c>
      <c r="E218" s="335"/>
      <c r="F218" s="335"/>
    </row>
    <row r="219" spans="1:6" s="454" customFormat="1" ht="15.75">
      <c r="A219" s="123"/>
      <c r="B219" s="335" t="str">
        <f t="shared" si="8"/>
        <v xml:space="preserve"> </v>
      </c>
      <c r="C219" s="335"/>
      <c r="D219" s="335" t="str">
        <f t="shared" si="6"/>
        <v xml:space="preserve"> </v>
      </c>
      <c r="E219" s="335"/>
      <c r="F219" s="335"/>
    </row>
    <row r="220" spans="1:6" s="454" customFormat="1" ht="15.75">
      <c r="A220" s="123"/>
      <c r="B220" s="335" t="str">
        <f t="shared" si="8"/>
        <v xml:space="preserve"> </v>
      </c>
      <c r="C220" s="335"/>
      <c r="D220" s="335" t="str">
        <f t="shared" si="6"/>
        <v xml:space="preserve"> </v>
      </c>
      <c r="E220" s="335"/>
      <c r="F220" s="335"/>
    </row>
    <row r="221" spans="1:6" s="454" customFormat="1" ht="15.75">
      <c r="A221" s="123"/>
      <c r="B221" s="335" t="str">
        <f t="shared" si="8"/>
        <v xml:space="preserve"> </v>
      </c>
      <c r="C221" s="335"/>
      <c r="D221" s="335" t="str">
        <f t="shared" si="6"/>
        <v xml:space="preserve"> </v>
      </c>
      <c r="E221" s="335"/>
      <c r="F221" s="335"/>
    </row>
    <row r="222" spans="1:6" s="454" customFormat="1" ht="15.75">
      <c r="A222" s="123"/>
      <c r="B222" s="335" t="str">
        <f t="shared" si="8"/>
        <v xml:space="preserve"> </v>
      </c>
      <c r="C222" s="335"/>
      <c r="D222" s="335" t="str">
        <f t="shared" si="6"/>
        <v xml:space="preserve"> </v>
      </c>
      <c r="E222" s="335"/>
      <c r="F222" s="335"/>
    </row>
    <row r="223" spans="1:6" s="454" customFormat="1" ht="15.75">
      <c r="A223" s="123"/>
      <c r="B223" s="335" t="str">
        <f t="shared" si="8"/>
        <v xml:space="preserve"> </v>
      </c>
      <c r="C223" s="335"/>
      <c r="D223" s="335" t="str">
        <f t="shared" si="6"/>
        <v xml:space="preserve"> </v>
      </c>
      <c r="E223" s="335"/>
      <c r="F223" s="335"/>
    </row>
    <row r="224" spans="1:6" s="454" customFormat="1" ht="15.75">
      <c r="A224" s="123"/>
      <c r="B224" s="335" t="str">
        <f t="shared" si="8"/>
        <v xml:space="preserve"> </v>
      </c>
      <c r="C224" s="335"/>
      <c r="D224" s="335" t="str">
        <f t="shared" si="6"/>
        <v xml:space="preserve"> </v>
      </c>
      <c r="E224" s="335"/>
      <c r="F224" s="335"/>
    </row>
    <row r="225" spans="1:6" s="454" customFormat="1" ht="15.75">
      <c r="A225" s="123"/>
      <c r="B225" s="335" t="str">
        <f t="shared" si="8"/>
        <v xml:space="preserve"> </v>
      </c>
      <c r="C225" s="335"/>
      <c r="D225" s="335" t="str">
        <f t="shared" si="6"/>
        <v xml:space="preserve"> </v>
      </c>
      <c r="E225" s="335"/>
      <c r="F225" s="335"/>
    </row>
    <row r="226" spans="1:6" s="454" customFormat="1" ht="15.75">
      <c r="A226" s="123"/>
      <c r="B226" s="335" t="str">
        <f t="shared" si="8"/>
        <v xml:space="preserve"> </v>
      </c>
      <c r="C226" s="335"/>
      <c r="D226" s="335" t="str">
        <f t="shared" si="6"/>
        <v xml:space="preserve"> </v>
      </c>
      <c r="E226" s="335"/>
      <c r="F226" s="335"/>
    </row>
    <row r="227" spans="1:6" s="454" customFormat="1" ht="15.75">
      <c r="A227" s="123"/>
      <c r="B227" s="335" t="str">
        <f t="shared" si="8"/>
        <v xml:space="preserve"> </v>
      </c>
      <c r="C227" s="335"/>
      <c r="D227" s="335" t="str">
        <f t="shared" si="6"/>
        <v xml:space="preserve"> </v>
      </c>
      <c r="E227" s="335"/>
      <c r="F227" s="335"/>
    </row>
    <row r="228" spans="1:6" s="454" customFormat="1" ht="15.75">
      <c r="A228" s="123"/>
      <c r="B228" s="335" t="str">
        <f t="shared" si="8"/>
        <v xml:space="preserve"> </v>
      </c>
      <c r="C228" s="335"/>
      <c r="D228" s="335" t="str">
        <f t="shared" si="6"/>
        <v xml:space="preserve"> </v>
      </c>
      <c r="E228" s="335"/>
      <c r="F228" s="335"/>
    </row>
    <row r="229" spans="1:6" s="454" customFormat="1" ht="15.75">
      <c r="A229" s="123"/>
      <c r="B229" s="335" t="str">
        <f t="shared" si="8"/>
        <v xml:space="preserve"> </v>
      </c>
      <c r="C229" s="335"/>
      <c r="D229" s="335" t="str">
        <f t="shared" si="6"/>
        <v xml:space="preserve"> </v>
      </c>
      <c r="E229" s="335"/>
      <c r="F229" s="335"/>
    </row>
    <row r="230" spans="1:6" s="454" customFormat="1" ht="15.75">
      <c r="A230" s="123"/>
      <c r="B230" s="335" t="str">
        <f t="shared" si="8"/>
        <v xml:space="preserve"> </v>
      </c>
      <c r="C230" s="335"/>
      <c r="D230" s="335" t="str">
        <f t="shared" si="6"/>
        <v xml:space="preserve"> </v>
      </c>
      <c r="E230" s="335"/>
      <c r="F230" s="335"/>
    </row>
    <row r="231" spans="1:6" s="454" customFormat="1" ht="15.75">
      <c r="A231" s="123"/>
      <c r="B231" s="335" t="str">
        <f t="shared" si="8"/>
        <v xml:space="preserve"> </v>
      </c>
      <c r="C231" s="335"/>
      <c r="D231" s="335" t="str">
        <f t="shared" si="6"/>
        <v xml:space="preserve"> </v>
      </c>
      <c r="E231" s="335"/>
      <c r="F231" s="335"/>
    </row>
    <row r="232" spans="1:6" s="454" customFormat="1" ht="15.75">
      <c r="A232" s="123"/>
      <c r="B232" s="335" t="str">
        <f t="shared" si="8"/>
        <v xml:space="preserve"> </v>
      </c>
      <c r="C232" s="335"/>
      <c r="D232" s="335" t="str">
        <f t="shared" si="6"/>
        <v xml:space="preserve"> </v>
      </c>
      <c r="E232" s="335"/>
      <c r="F232" s="335"/>
    </row>
    <row r="233" spans="1:6" s="454" customFormat="1" ht="15.75">
      <c r="A233" s="123"/>
      <c r="B233" s="335" t="str">
        <f t="shared" si="8"/>
        <v xml:space="preserve"> </v>
      </c>
      <c r="C233" s="335"/>
      <c r="D233" s="335" t="str">
        <f t="shared" si="6"/>
        <v xml:space="preserve"> </v>
      </c>
      <c r="E233" s="335"/>
      <c r="F233" s="335"/>
    </row>
    <row r="234" spans="1:6" s="454" customFormat="1" ht="15.75">
      <c r="A234" s="123"/>
      <c r="B234" s="335" t="str">
        <f t="shared" si="8"/>
        <v xml:space="preserve"> </v>
      </c>
      <c r="C234" s="335"/>
      <c r="D234" s="335" t="str">
        <f t="shared" si="6"/>
        <v xml:space="preserve"> </v>
      </c>
      <c r="E234" s="335"/>
      <c r="F234" s="335"/>
    </row>
    <row r="235" spans="1:6" s="454" customFormat="1" ht="15.75">
      <c r="A235" s="123"/>
      <c r="B235" s="335" t="str">
        <f t="shared" si="8"/>
        <v xml:space="preserve"> </v>
      </c>
      <c r="C235" s="335"/>
      <c r="D235" s="335" t="str">
        <f t="shared" si="6"/>
        <v xml:space="preserve"> </v>
      </c>
      <c r="E235" s="335"/>
      <c r="F235" s="335"/>
    </row>
    <row r="236" spans="1:6" s="454" customFormat="1" ht="15.75">
      <c r="A236" s="123"/>
      <c r="B236" s="335" t="str">
        <f t="shared" si="8"/>
        <v xml:space="preserve"> </v>
      </c>
      <c r="C236" s="335"/>
      <c r="D236" s="335" t="str">
        <f t="shared" si="6"/>
        <v xml:space="preserve"> </v>
      </c>
      <c r="E236" s="335"/>
      <c r="F236" s="335"/>
    </row>
    <row r="237" spans="1:6" s="454" customFormat="1" ht="15.75">
      <c r="A237" s="123"/>
      <c r="B237" s="335" t="str">
        <f t="shared" si="8"/>
        <v xml:space="preserve"> </v>
      </c>
      <c r="C237" s="335"/>
      <c r="D237" s="335" t="str">
        <f t="shared" si="6"/>
        <v xml:space="preserve"> </v>
      </c>
      <c r="E237" s="335"/>
      <c r="F237" s="335"/>
    </row>
    <row r="238" spans="1:6" s="454" customFormat="1" ht="15.75">
      <c r="A238" s="123"/>
      <c r="B238" s="335" t="str">
        <f t="shared" si="8"/>
        <v xml:space="preserve"> </v>
      </c>
      <c r="C238" s="335"/>
      <c r="D238" s="335" t="str">
        <f t="shared" si="6"/>
        <v xml:space="preserve"> </v>
      </c>
      <c r="E238" s="335"/>
      <c r="F238" s="335"/>
    </row>
    <row r="239" spans="1:6" s="454" customFormat="1" ht="15.75">
      <c r="A239" s="123"/>
      <c r="B239" s="335" t="str">
        <f t="shared" si="8"/>
        <v xml:space="preserve"> </v>
      </c>
      <c r="C239" s="335"/>
      <c r="D239" s="335" t="str">
        <f t="shared" si="6"/>
        <v xml:space="preserve"> </v>
      </c>
      <c r="E239" s="335"/>
      <c r="F239" s="335"/>
    </row>
    <row r="240" spans="1:6" s="454" customFormat="1" ht="15.75">
      <c r="A240" s="123"/>
      <c r="B240" s="335" t="str">
        <f t="shared" si="8"/>
        <v xml:space="preserve"> </v>
      </c>
      <c r="C240" s="335"/>
      <c r="D240" s="335" t="str">
        <f t="shared" si="6"/>
        <v xml:space="preserve"> </v>
      </c>
      <c r="E240" s="335"/>
      <c r="F240" s="335"/>
    </row>
    <row r="241" spans="1:6" s="454" customFormat="1" ht="15.75">
      <c r="A241" s="123"/>
      <c r="B241" s="335" t="str">
        <f t="shared" si="8"/>
        <v xml:space="preserve"> </v>
      </c>
      <c r="C241" s="335"/>
      <c r="D241" s="335" t="str">
        <f t="shared" si="6"/>
        <v xml:space="preserve"> </v>
      </c>
      <c r="E241" s="335"/>
      <c r="F241" s="335"/>
    </row>
    <row r="242" spans="1:6" s="454" customFormat="1" ht="15.75">
      <c r="A242" s="123"/>
      <c r="B242" s="335" t="str">
        <f t="shared" si="8"/>
        <v xml:space="preserve"> </v>
      </c>
      <c r="C242" s="335"/>
      <c r="D242" s="335" t="str">
        <f t="shared" si="6"/>
        <v xml:space="preserve"> </v>
      </c>
      <c r="E242" s="335"/>
      <c r="F242" s="335"/>
    </row>
    <row r="243" spans="1:6" s="454" customFormat="1" ht="15.75">
      <c r="A243" s="123"/>
      <c r="B243" s="335" t="str">
        <f t="shared" si="8"/>
        <v xml:space="preserve"> </v>
      </c>
      <c r="C243" s="335"/>
      <c r="D243" s="335" t="str">
        <f t="shared" si="6"/>
        <v xml:space="preserve"> </v>
      </c>
      <c r="E243" s="335"/>
      <c r="F243" s="335"/>
    </row>
    <row r="244" spans="1:6" s="454" customFormat="1" ht="15.75">
      <c r="A244" s="123"/>
      <c r="B244" s="335" t="str">
        <f t="shared" ref="B244:B275" si="9">IF(C244=""," ",_xlfn.RANK.EQ(C244,$C$9:$C$996,0))</f>
        <v xml:space="preserve"> </v>
      </c>
      <c r="C244" s="335"/>
      <c r="D244" s="335" t="str">
        <f t="shared" si="6"/>
        <v xml:space="preserve"> </v>
      </c>
      <c r="E244" s="335"/>
      <c r="F244" s="335"/>
    </row>
    <row r="245" spans="1:6" s="454" customFormat="1" ht="15.75">
      <c r="A245" s="123"/>
      <c r="B245" s="335" t="str">
        <f t="shared" si="9"/>
        <v xml:space="preserve"> </v>
      </c>
      <c r="C245" s="335"/>
      <c r="D245" s="335" t="str">
        <f t="shared" si="6"/>
        <v xml:space="preserve"> </v>
      </c>
      <c r="E245" s="335"/>
      <c r="F245" s="335"/>
    </row>
    <row r="246" spans="1:6" s="454" customFormat="1" ht="15.75">
      <c r="A246" s="123"/>
      <c r="B246" s="335" t="str">
        <f t="shared" si="9"/>
        <v xml:space="preserve"> </v>
      </c>
      <c r="C246" s="335"/>
      <c r="D246" s="335" t="str">
        <f t="shared" si="6"/>
        <v xml:space="preserve"> </v>
      </c>
      <c r="E246" s="335"/>
      <c r="F246" s="335"/>
    </row>
    <row r="247" spans="1:6" s="454" customFormat="1" ht="15.75">
      <c r="A247" s="123"/>
      <c r="B247" s="335" t="str">
        <f t="shared" si="9"/>
        <v xml:space="preserve"> </v>
      </c>
      <c r="C247" s="335"/>
      <c r="D247" s="335" t="str">
        <f t="shared" si="6"/>
        <v xml:space="preserve"> </v>
      </c>
      <c r="E247" s="335"/>
      <c r="F247" s="335"/>
    </row>
    <row r="248" spans="1:6" s="454" customFormat="1" ht="15.75">
      <c r="A248" s="123"/>
      <c r="B248" s="335" t="str">
        <f t="shared" si="9"/>
        <v xml:space="preserve"> </v>
      </c>
      <c r="C248" s="335"/>
      <c r="D248" s="335" t="str">
        <f t="shared" si="6"/>
        <v xml:space="preserve"> </v>
      </c>
      <c r="E248" s="335"/>
      <c r="F248" s="335"/>
    </row>
    <row r="249" spans="1:6" s="454" customFormat="1" ht="15.75">
      <c r="A249" s="123"/>
      <c r="B249" s="335" t="str">
        <f t="shared" si="9"/>
        <v xml:space="preserve"> </v>
      </c>
      <c r="C249" s="335"/>
      <c r="D249" s="335" t="str">
        <f t="shared" si="6"/>
        <v xml:space="preserve"> </v>
      </c>
      <c r="E249" s="335"/>
      <c r="F249" s="335"/>
    </row>
    <row r="250" spans="1:6" s="454" customFormat="1" ht="15.75">
      <c r="A250" s="123"/>
      <c r="B250" s="335" t="str">
        <f t="shared" si="9"/>
        <v xml:space="preserve"> </v>
      </c>
      <c r="C250" s="335"/>
      <c r="D250" s="335" t="str">
        <f t="shared" si="6"/>
        <v xml:space="preserve"> </v>
      </c>
      <c r="E250" s="335"/>
      <c r="F250" s="335"/>
    </row>
    <row r="251" spans="1:6" s="454" customFormat="1" ht="15.75">
      <c r="A251" s="123"/>
      <c r="B251" s="335" t="str">
        <f t="shared" si="9"/>
        <v xml:space="preserve"> </v>
      </c>
      <c r="C251" s="335"/>
      <c r="D251" s="335" t="str">
        <f t="shared" si="6"/>
        <v xml:space="preserve"> </v>
      </c>
      <c r="E251" s="335"/>
      <c r="F251" s="335"/>
    </row>
    <row r="252" spans="1:6" s="454" customFormat="1" ht="15.75">
      <c r="A252" s="123"/>
      <c r="B252" s="335" t="str">
        <f t="shared" si="9"/>
        <v xml:space="preserve"> </v>
      </c>
      <c r="C252" s="335"/>
      <c r="D252" s="335" t="str">
        <f t="shared" si="6"/>
        <v xml:space="preserve"> </v>
      </c>
      <c r="E252" s="335"/>
      <c r="F252" s="335"/>
    </row>
    <row r="253" spans="1:6" s="454" customFormat="1" ht="15.75">
      <c r="A253" s="123"/>
      <c r="B253" s="335" t="str">
        <f t="shared" si="9"/>
        <v xml:space="preserve"> </v>
      </c>
      <c r="C253" s="335"/>
      <c r="D253" s="335" t="str">
        <f t="shared" si="6"/>
        <v xml:space="preserve"> </v>
      </c>
      <c r="E253" s="335"/>
      <c r="F253" s="335"/>
    </row>
    <row r="254" spans="1:6" s="454" customFormat="1" ht="15.75">
      <c r="A254" s="123"/>
      <c r="B254" s="335" t="str">
        <f t="shared" si="9"/>
        <v xml:space="preserve"> </v>
      </c>
      <c r="C254" s="335"/>
      <c r="D254" s="335" t="str">
        <f t="shared" si="6"/>
        <v xml:space="preserve"> </v>
      </c>
      <c r="E254" s="335"/>
      <c r="F254" s="335"/>
    </row>
    <row r="255" spans="1:6" s="454" customFormat="1" ht="15.75">
      <c r="A255" s="123"/>
      <c r="B255" s="335" t="str">
        <f t="shared" si="9"/>
        <v xml:space="preserve"> </v>
      </c>
      <c r="C255" s="335"/>
      <c r="D255" s="335" t="str">
        <f t="shared" si="6"/>
        <v xml:space="preserve"> </v>
      </c>
      <c r="E255" s="335"/>
      <c r="F255" s="335"/>
    </row>
    <row r="256" spans="1:6" s="454" customFormat="1" ht="15.75">
      <c r="A256" s="123"/>
      <c r="B256" s="335" t="str">
        <f t="shared" si="9"/>
        <v xml:space="preserve"> </v>
      </c>
      <c r="C256" s="335"/>
      <c r="D256" s="335" t="str">
        <f t="shared" si="6"/>
        <v xml:space="preserve"> </v>
      </c>
      <c r="E256" s="335"/>
      <c r="F256" s="335"/>
    </row>
    <row r="257" spans="1:6" s="454" customFormat="1" ht="15.75">
      <c r="A257" s="123"/>
      <c r="B257" s="335" t="str">
        <f t="shared" si="9"/>
        <v xml:space="preserve"> </v>
      </c>
      <c r="C257" s="335"/>
      <c r="D257" s="335" t="str">
        <f t="shared" si="6"/>
        <v xml:space="preserve"> </v>
      </c>
      <c r="E257" s="335"/>
      <c r="F257" s="335"/>
    </row>
    <row r="258" spans="1:6" s="454" customFormat="1" ht="15.75">
      <c r="A258" s="123"/>
      <c r="B258" s="335" t="str">
        <f t="shared" si="9"/>
        <v xml:space="preserve"> </v>
      </c>
      <c r="C258" s="335"/>
      <c r="D258" s="335" t="str">
        <f t="shared" si="6"/>
        <v xml:space="preserve"> </v>
      </c>
      <c r="E258" s="335"/>
      <c r="F258" s="335"/>
    </row>
    <row r="259" spans="1:6" s="454" customFormat="1" ht="15.75">
      <c r="A259" s="123"/>
      <c r="B259" s="335" t="str">
        <f t="shared" si="9"/>
        <v xml:space="preserve"> </v>
      </c>
      <c r="C259" s="335"/>
      <c r="D259" s="335" t="str">
        <f t="shared" si="6"/>
        <v xml:space="preserve"> </v>
      </c>
      <c r="E259" s="335"/>
      <c r="F259" s="335"/>
    </row>
    <row r="260" spans="1:6" s="454" customFormat="1" ht="15.75">
      <c r="A260" s="123"/>
      <c r="B260" s="335" t="str">
        <f t="shared" si="9"/>
        <v xml:space="preserve"> </v>
      </c>
      <c r="C260" s="335"/>
      <c r="D260" s="335" t="str">
        <f t="shared" si="6"/>
        <v xml:space="preserve"> </v>
      </c>
      <c r="E260" s="335"/>
      <c r="F260" s="335"/>
    </row>
    <row r="261" spans="1:6" s="454" customFormat="1" ht="15.75">
      <c r="A261" s="123"/>
      <c r="B261" s="335" t="str">
        <f t="shared" si="9"/>
        <v xml:space="preserve"> </v>
      </c>
      <c r="C261" s="335"/>
      <c r="D261" s="335" t="str">
        <f t="shared" si="6"/>
        <v xml:space="preserve"> </v>
      </c>
      <c r="E261" s="335"/>
      <c r="F261" s="335"/>
    </row>
    <row r="262" spans="1:6" s="454" customFormat="1" ht="15.75">
      <c r="A262" s="123"/>
      <c r="B262" s="335" t="str">
        <f t="shared" si="9"/>
        <v xml:space="preserve"> </v>
      </c>
      <c r="C262" s="335"/>
      <c r="D262" s="335" t="str">
        <f t="shared" si="6"/>
        <v xml:space="preserve"> </v>
      </c>
      <c r="E262" s="335"/>
      <c r="F262" s="335"/>
    </row>
    <row r="263" spans="1:6" s="454" customFormat="1" ht="15.75">
      <c r="A263" s="123"/>
      <c r="B263" s="335" t="str">
        <f t="shared" si="9"/>
        <v xml:space="preserve"> </v>
      </c>
      <c r="C263" s="335"/>
      <c r="D263" s="335" t="str">
        <f t="shared" ref="D263:D313" si="10">IF(E263=""," ",RANK(E263,$E$9:$E$996,0))</f>
        <v xml:space="preserve"> </v>
      </c>
      <c r="E263" s="335"/>
      <c r="F263" s="335"/>
    </row>
    <row r="264" spans="1:6" s="454" customFormat="1" ht="15.75">
      <c r="A264" s="123"/>
      <c r="B264" s="335" t="str">
        <f t="shared" si="9"/>
        <v xml:space="preserve"> </v>
      </c>
      <c r="C264" s="335"/>
      <c r="D264" s="335" t="str">
        <f t="shared" si="10"/>
        <v xml:space="preserve"> </v>
      </c>
      <c r="E264" s="335"/>
      <c r="F264" s="335"/>
    </row>
    <row r="265" spans="1:6" s="454" customFormat="1" ht="15.75">
      <c r="A265" s="123"/>
      <c r="B265" s="335" t="str">
        <f t="shared" si="9"/>
        <v xml:space="preserve"> </v>
      </c>
      <c r="C265" s="335"/>
      <c r="D265" s="335" t="str">
        <f t="shared" si="10"/>
        <v xml:space="preserve"> </v>
      </c>
      <c r="E265" s="335"/>
      <c r="F265" s="335"/>
    </row>
    <row r="266" spans="1:6" s="454" customFormat="1" ht="15.75">
      <c r="A266" s="123"/>
      <c r="B266" s="335" t="str">
        <f t="shared" si="9"/>
        <v xml:space="preserve"> </v>
      </c>
      <c r="C266" s="335"/>
      <c r="D266" s="335" t="str">
        <f t="shared" si="10"/>
        <v xml:space="preserve"> </v>
      </c>
      <c r="E266" s="335"/>
      <c r="F266" s="335"/>
    </row>
    <row r="267" spans="1:6" s="454" customFormat="1" ht="15.75">
      <c r="A267" s="123"/>
      <c r="B267" s="335" t="str">
        <f t="shared" si="9"/>
        <v xml:space="preserve"> </v>
      </c>
      <c r="C267" s="335"/>
      <c r="D267" s="335" t="str">
        <f t="shared" si="10"/>
        <v xml:space="preserve"> </v>
      </c>
      <c r="E267" s="335"/>
      <c r="F267" s="335"/>
    </row>
    <row r="268" spans="1:6" s="454" customFormat="1" ht="15.75">
      <c r="A268" s="123"/>
      <c r="B268" s="335" t="str">
        <f t="shared" si="9"/>
        <v xml:space="preserve"> </v>
      </c>
      <c r="C268" s="335"/>
      <c r="D268" s="335" t="str">
        <f t="shared" si="10"/>
        <v xml:space="preserve"> </v>
      </c>
      <c r="E268" s="335"/>
      <c r="F268" s="335"/>
    </row>
    <row r="269" spans="1:6" s="454" customFormat="1" ht="15.75">
      <c r="A269" s="123"/>
      <c r="B269" s="335" t="str">
        <f t="shared" si="9"/>
        <v xml:space="preserve"> </v>
      </c>
      <c r="C269" s="335"/>
      <c r="D269" s="335" t="str">
        <f t="shared" si="10"/>
        <v xml:space="preserve"> </v>
      </c>
      <c r="E269" s="335"/>
      <c r="F269" s="335"/>
    </row>
    <row r="270" spans="1:6" s="454" customFormat="1" ht="15.75">
      <c r="A270" s="123"/>
      <c r="B270" s="335" t="str">
        <f t="shared" si="9"/>
        <v xml:space="preserve"> </v>
      </c>
      <c r="C270" s="335"/>
      <c r="D270" s="335" t="str">
        <f t="shared" si="10"/>
        <v xml:space="preserve"> </v>
      </c>
      <c r="E270" s="335"/>
      <c r="F270" s="335"/>
    </row>
    <row r="271" spans="1:6" s="454" customFormat="1" ht="15.75">
      <c r="A271" s="123"/>
      <c r="B271" s="335" t="str">
        <f t="shared" si="9"/>
        <v xml:space="preserve"> </v>
      </c>
      <c r="C271" s="335"/>
      <c r="D271" s="335" t="str">
        <f t="shared" si="10"/>
        <v xml:space="preserve"> </v>
      </c>
      <c r="E271" s="335"/>
      <c r="F271" s="335"/>
    </row>
    <row r="272" spans="1:6" s="454" customFormat="1" ht="15.75">
      <c r="A272" s="123"/>
      <c r="B272" s="335" t="str">
        <f t="shared" si="9"/>
        <v xml:space="preserve"> </v>
      </c>
      <c r="C272" s="335"/>
      <c r="D272" s="335" t="str">
        <f t="shared" si="10"/>
        <v xml:space="preserve"> </v>
      </c>
      <c r="E272" s="335"/>
      <c r="F272" s="335"/>
    </row>
    <row r="273" spans="1:6" s="454" customFormat="1" ht="15.75">
      <c r="A273" s="123"/>
      <c r="B273" s="335" t="str">
        <f t="shared" si="9"/>
        <v xml:space="preserve"> </v>
      </c>
      <c r="C273" s="335"/>
      <c r="D273" s="335" t="str">
        <f t="shared" si="10"/>
        <v xml:space="preserve"> </v>
      </c>
      <c r="E273" s="335"/>
      <c r="F273" s="335"/>
    </row>
    <row r="274" spans="1:6" s="454" customFormat="1" ht="15.75">
      <c r="A274" s="123"/>
      <c r="B274" s="335" t="str">
        <f t="shared" si="9"/>
        <v xml:space="preserve"> </v>
      </c>
      <c r="C274" s="335"/>
      <c r="D274" s="335" t="str">
        <f t="shared" si="10"/>
        <v xml:space="preserve"> </v>
      </c>
      <c r="E274" s="335"/>
      <c r="F274" s="335"/>
    </row>
    <row r="275" spans="1:6" s="454" customFormat="1" ht="15.75">
      <c r="A275" s="123"/>
      <c r="B275" s="335" t="str">
        <f t="shared" si="9"/>
        <v xml:space="preserve"> </v>
      </c>
      <c r="C275" s="335"/>
      <c r="D275" s="335" t="str">
        <f t="shared" si="10"/>
        <v xml:space="preserve"> </v>
      </c>
      <c r="E275" s="335"/>
      <c r="F275" s="335"/>
    </row>
    <row r="276" spans="1:6" s="454" customFormat="1" ht="15.75">
      <c r="A276" s="123"/>
      <c r="B276" s="335" t="str">
        <f t="shared" ref="B276:B307" si="11">IF(C276=""," ",_xlfn.RANK.EQ(C276,$C$9:$C$996,0))</f>
        <v xml:space="preserve"> </v>
      </c>
      <c r="C276" s="335"/>
      <c r="D276" s="335" t="str">
        <f t="shared" si="10"/>
        <v xml:space="preserve"> </v>
      </c>
      <c r="E276" s="335"/>
      <c r="F276" s="335"/>
    </row>
    <row r="277" spans="1:6" s="454" customFormat="1" ht="15.75">
      <c r="A277" s="123"/>
      <c r="B277" s="335" t="str">
        <f t="shared" si="11"/>
        <v xml:space="preserve"> </v>
      </c>
      <c r="C277" s="335"/>
      <c r="D277" s="335" t="str">
        <f t="shared" si="10"/>
        <v xml:space="preserve"> </v>
      </c>
      <c r="E277" s="335"/>
      <c r="F277" s="335"/>
    </row>
    <row r="278" spans="1:6" s="454" customFormat="1" ht="15.75">
      <c r="A278" s="123"/>
      <c r="B278" s="335" t="str">
        <f t="shared" si="11"/>
        <v xml:space="preserve"> </v>
      </c>
      <c r="C278" s="335"/>
      <c r="D278" s="335" t="str">
        <f t="shared" si="10"/>
        <v xml:space="preserve"> </v>
      </c>
      <c r="E278" s="335"/>
      <c r="F278" s="335"/>
    </row>
    <row r="279" spans="1:6" s="454" customFormat="1" ht="15.75">
      <c r="A279" s="123"/>
      <c r="B279" s="335" t="str">
        <f t="shared" si="11"/>
        <v xml:space="preserve"> </v>
      </c>
      <c r="C279" s="335"/>
      <c r="D279" s="335" t="str">
        <f t="shared" si="10"/>
        <v xml:space="preserve"> </v>
      </c>
      <c r="E279" s="335"/>
      <c r="F279" s="335"/>
    </row>
    <row r="280" spans="1:6" s="454" customFormat="1" ht="15.75">
      <c r="A280" s="123"/>
      <c r="B280" s="335" t="str">
        <f t="shared" si="11"/>
        <v xml:space="preserve"> </v>
      </c>
      <c r="C280" s="335"/>
      <c r="D280" s="335" t="str">
        <f t="shared" si="10"/>
        <v xml:space="preserve"> </v>
      </c>
      <c r="E280" s="335"/>
      <c r="F280" s="335"/>
    </row>
    <row r="281" spans="1:6" s="454" customFormat="1" ht="15.75">
      <c r="A281" s="123"/>
      <c r="B281" s="335" t="str">
        <f t="shared" si="11"/>
        <v xml:space="preserve"> </v>
      </c>
      <c r="C281" s="335"/>
      <c r="D281" s="335" t="str">
        <f t="shared" si="10"/>
        <v xml:space="preserve"> </v>
      </c>
      <c r="E281" s="335"/>
      <c r="F281" s="335"/>
    </row>
    <row r="282" spans="1:6" s="454" customFormat="1" ht="15.75">
      <c r="A282" s="123"/>
      <c r="B282" s="335" t="str">
        <f t="shared" si="11"/>
        <v xml:space="preserve"> </v>
      </c>
      <c r="C282" s="335"/>
      <c r="D282" s="335" t="str">
        <f t="shared" si="10"/>
        <v xml:space="preserve"> </v>
      </c>
      <c r="E282" s="335"/>
      <c r="F282" s="335"/>
    </row>
    <row r="283" spans="1:6" s="454" customFormat="1" ht="15.75">
      <c r="A283" s="123"/>
      <c r="B283" s="335" t="str">
        <f t="shared" si="11"/>
        <v xml:space="preserve"> </v>
      </c>
      <c r="C283" s="335"/>
      <c r="D283" s="335" t="str">
        <f t="shared" si="10"/>
        <v xml:space="preserve"> </v>
      </c>
      <c r="E283" s="335"/>
      <c r="F283" s="335"/>
    </row>
    <row r="284" spans="1:6" s="454" customFormat="1">
      <c r="A284" s="20"/>
      <c r="B284" s="40" t="str">
        <f t="shared" si="11"/>
        <v xml:space="preserve"> </v>
      </c>
      <c r="C284" s="40"/>
      <c r="D284" s="40" t="str">
        <f t="shared" si="10"/>
        <v xml:space="preserve"> </v>
      </c>
      <c r="E284" s="40"/>
      <c r="F284" s="40"/>
    </row>
    <row r="285" spans="1:6" s="454" customFormat="1">
      <c r="A285" s="20"/>
      <c r="B285" s="40" t="str">
        <f t="shared" si="11"/>
        <v xml:space="preserve"> </v>
      </c>
      <c r="C285" s="40"/>
      <c r="D285" s="40" t="str">
        <f t="shared" si="10"/>
        <v xml:space="preserve"> </v>
      </c>
      <c r="E285" s="40"/>
      <c r="F285" s="40"/>
    </row>
    <row r="286" spans="1:6" s="454" customFormat="1">
      <c r="A286" s="20"/>
      <c r="B286" s="40" t="str">
        <f t="shared" si="11"/>
        <v xml:space="preserve"> </v>
      </c>
      <c r="C286" s="40"/>
      <c r="D286" s="40" t="str">
        <f t="shared" si="10"/>
        <v xml:space="preserve"> </v>
      </c>
      <c r="E286" s="40"/>
      <c r="F286" s="40"/>
    </row>
    <row r="287" spans="1:6" s="454" customFormat="1">
      <c r="A287" s="20"/>
      <c r="B287" s="40" t="str">
        <f t="shared" si="11"/>
        <v xml:space="preserve"> </v>
      </c>
      <c r="C287" s="40"/>
      <c r="D287" s="40" t="str">
        <f t="shared" si="10"/>
        <v xml:space="preserve"> </v>
      </c>
      <c r="E287" s="40"/>
      <c r="F287" s="40"/>
    </row>
    <row r="288" spans="1:6" s="454" customFormat="1">
      <c r="A288" s="20"/>
      <c r="B288" s="40" t="str">
        <f t="shared" si="11"/>
        <v xml:space="preserve"> </v>
      </c>
      <c r="C288" s="40"/>
      <c r="D288" s="40" t="str">
        <f t="shared" si="10"/>
        <v xml:space="preserve"> </v>
      </c>
      <c r="E288" s="40"/>
      <c r="F288" s="40"/>
    </row>
    <row r="289" spans="2:4" s="454" customFormat="1">
      <c r="B289" s="40" t="str">
        <f t="shared" si="11"/>
        <v xml:space="preserve"> </v>
      </c>
      <c r="C289" s="40"/>
      <c r="D289" s="40" t="str">
        <f t="shared" si="10"/>
        <v xml:space="preserve"> </v>
      </c>
    </row>
    <row r="290" spans="2:4" s="454" customFormat="1">
      <c r="B290" s="40" t="str">
        <f t="shared" si="11"/>
        <v xml:space="preserve"> </v>
      </c>
      <c r="C290" s="40"/>
      <c r="D290" s="40" t="str">
        <f t="shared" si="10"/>
        <v xml:space="preserve"> </v>
      </c>
    </row>
    <row r="291" spans="2:4" s="454" customFormat="1">
      <c r="B291" s="40" t="str">
        <f t="shared" si="11"/>
        <v xml:space="preserve"> </v>
      </c>
      <c r="C291" s="40"/>
      <c r="D291" s="40" t="str">
        <f t="shared" si="10"/>
        <v xml:space="preserve"> </v>
      </c>
    </row>
    <row r="292" spans="2:4" s="454" customFormat="1">
      <c r="B292" s="40" t="str">
        <f t="shared" si="11"/>
        <v xml:space="preserve"> </v>
      </c>
      <c r="C292" s="40"/>
      <c r="D292" s="40" t="str">
        <f t="shared" si="10"/>
        <v xml:space="preserve"> </v>
      </c>
    </row>
    <row r="293" spans="2:4" s="454" customFormat="1">
      <c r="B293" s="40" t="str">
        <f t="shared" si="11"/>
        <v xml:space="preserve"> </v>
      </c>
      <c r="C293" s="40"/>
      <c r="D293" s="40" t="str">
        <f t="shared" si="10"/>
        <v xml:space="preserve"> </v>
      </c>
    </row>
    <row r="294" spans="2:4" s="454" customFormat="1">
      <c r="B294" s="40" t="str">
        <f t="shared" si="11"/>
        <v xml:space="preserve"> </v>
      </c>
      <c r="C294" s="40"/>
      <c r="D294" s="40" t="str">
        <f t="shared" si="10"/>
        <v xml:space="preserve"> </v>
      </c>
    </row>
    <row r="295" spans="2:4" s="454" customFormat="1">
      <c r="B295" s="40" t="str">
        <f t="shared" si="11"/>
        <v xml:space="preserve"> </v>
      </c>
      <c r="C295" s="40"/>
      <c r="D295" s="40" t="str">
        <f t="shared" si="10"/>
        <v xml:space="preserve"> </v>
      </c>
    </row>
    <row r="296" spans="2:4" s="454" customFormat="1">
      <c r="B296" s="40" t="str">
        <f t="shared" si="11"/>
        <v xml:space="preserve"> </v>
      </c>
      <c r="C296" s="40"/>
      <c r="D296" s="40" t="str">
        <f t="shared" si="10"/>
        <v xml:space="preserve"> </v>
      </c>
    </row>
    <row r="297" spans="2:4" s="454" customFormat="1">
      <c r="B297" s="40" t="str">
        <f t="shared" si="11"/>
        <v xml:space="preserve"> </v>
      </c>
      <c r="C297" s="40"/>
      <c r="D297" s="40" t="str">
        <f t="shared" si="10"/>
        <v xml:space="preserve"> </v>
      </c>
    </row>
    <row r="298" spans="2:4" s="454" customFormat="1">
      <c r="B298" s="40" t="str">
        <f t="shared" si="11"/>
        <v xml:space="preserve"> </v>
      </c>
      <c r="C298" s="40"/>
      <c r="D298" s="40" t="str">
        <f t="shared" si="10"/>
        <v xml:space="preserve"> </v>
      </c>
    </row>
    <row r="299" spans="2:4" s="454" customFormat="1">
      <c r="B299" s="40" t="str">
        <f t="shared" si="11"/>
        <v xml:space="preserve"> </v>
      </c>
      <c r="C299" s="40"/>
      <c r="D299" s="40" t="str">
        <f t="shared" si="10"/>
        <v xml:space="preserve"> </v>
      </c>
    </row>
    <row r="300" spans="2:4" s="454" customFormat="1">
      <c r="B300" s="40" t="str">
        <f t="shared" si="11"/>
        <v xml:space="preserve"> </v>
      </c>
      <c r="C300" s="40"/>
      <c r="D300" s="40" t="str">
        <f t="shared" si="10"/>
        <v xml:space="preserve"> </v>
      </c>
    </row>
    <row r="301" spans="2:4" s="454" customFormat="1">
      <c r="B301" s="40" t="str">
        <f t="shared" si="11"/>
        <v xml:space="preserve"> </v>
      </c>
      <c r="C301" s="40"/>
      <c r="D301" s="40" t="str">
        <f t="shared" si="10"/>
        <v xml:space="preserve"> </v>
      </c>
    </row>
    <row r="302" spans="2:4" s="454" customFormat="1">
      <c r="B302" s="40" t="str">
        <f t="shared" si="11"/>
        <v xml:space="preserve"> </v>
      </c>
      <c r="C302" s="40"/>
      <c r="D302" s="40" t="str">
        <f t="shared" si="10"/>
        <v xml:space="preserve"> </v>
      </c>
    </row>
    <row r="303" spans="2:4" s="454" customFormat="1">
      <c r="B303" s="40" t="str">
        <f t="shared" si="11"/>
        <v xml:space="preserve"> </v>
      </c>
      <c r="C303" s="40"/>
      <c r="D303" s="40" t="str">
        <f t="shared" si="10"/>
        <v xml:space="preserve"> </v>
      </c>
    </row>
    <row r="304" spans="2:4" s="454" customFormat="1">
      <c r="B304" s="40" t="str">
        <f t="shared" si="11"/>
        <v xml:space="preserve"> </v>
      </c>
      <c r="C304" s="40"/>
      <c r="D304" s="40" t="str">
        <f t="shared" si="10"/>
        <v xml:space="preserve"> </v>
      </c>
    </row>
    <row r="305" spans="2:4" s="454" customFormat="1">
      <c r="B305" s="40" t="str">
        <f t="shared" si="11"/>
        <v xml:space="preserve"> </v>
      </c>
      <c r="C305" s="40"/>
      <c r="D305" s="40" t="str">
        <f t="shared" si="10"/>
        <v xml:space="preserve"> </v>
      </c>
    </row>
    <row r="306" spans="2:4" s="454" customFormat="1">
      <c r="B306" s="40" t="str">
        <f t="shared" si="11"/>
        <v xml:space="preserve"> </v>
      </c>
      <c r="C306" s="40"/>
      <c r="D306" s="40" t="str">
        <f t="shared" si="10"/>
        <v xml:space="preserve"> </v>
      </c>
    </row>
    <row r="307" spans="2:4" s="454" customFormat="1">
      <c r="B307" s="40" t="str">
        <f t="shared" si="11"/>
        <v xml:space="preserve"> </v>
      </c>
      <c r="C307" s="40"/>
      <c r="D307" s="40" t="str">
        <f t="shared" si="10"/>
        <v xml:space="preserve"> </v>
      </c>
    </row>
    <row r="308" spans="2:4" s="454" customFormat="1">
      <c r="B308" s="40" t="str">
        <f t="shared" ref="B308:B339" si="12">IF(C308=""," ",_xlfn.RANK.EQ(C308,$C$9:$C$996,0))</f>
        <v xml:space="preserve"> </v>
      </c>
      <c r="C308" s="40"/>
      <c r="D308" s="40" t="str">
        <f t="shared" si="10"/>
        <v xml:space="preserve"> </v>
      </c>
    </row>
    <row r="309" spans="2:4" s="454" customFormat="1">
      <c r="B309" s="40" t="str">
        <f t="shared" si="12"/>
        <v xml:space="preserve"> </v>
      </c>
      <c r="C309" s="40"/>
      <c r="D309" s="40" t="str">
        <f t="shared" si="10"/>
        <v xml:space="preserve"> </v>
      </c>
    </row>
    <row r="310" spans="2:4" s="454" customFormat="1">
      <c r="B310" s="40" t="str">
        <f t="shared" si="12"/>
        <v xml:space="preserve"> </v>
      </c>
      <c r="C310" s="40"/>
      <c r="D310" s="40" t="str">
        <f t="shared" si="10"/>
        <v xml:space="preserve"> </v>
      </c>
    </row>
    <row r="311" spans="2:4" s="454" customFormat="1">
      <c r="B311" s="40" t="str">
        <f t="shared" si="12"/>
        <v xml:space="preserve"> </v>
      </c>
      <c r="C311" s="40"/>
      <c r="D311" s="40" t="str">
        <f t="shared" si="10"/>
        <v xml:space="preserve"> </v>
      </c>
    </row>
    <row r="312" spans="2:4" s="454" customFormat="1">
      <c r="B312" s="40" t="str">
        <f t="shared" si="12"/>
        <v xml:space="preserve"> </v>
      </c>
      <c r="C312" s="40"/>
      <c r="D312" s="40" t="str">
        <f t="shared" si="10"/>
        <v xml:space="preserve"> </v>
      </c>
    </row>
    <row r="313" spans="2:4" s="454" customFormat="1">
      <c r="B313" s="40" t="str">
        <f t="shared" si="12"/>
        <v xml:space="preserve"> </v>
      </c>
      <c r="C313" s="40"/>
      <c r="D313" s="40" t="str">
        <f t="shared" si="10"/>
        <v xml:space="preserve"> </v>
      </c>
    </row>
    <row r="314" spans="2:4" s="454" customFormat="1">
      <c r="B314" s="40" t="str">
        <f t="shared" si="12"/>
        <v xml:space="preserve"> </v>
      </c>
      <c r="C314" s="40"/>
      <c r="D314" s="40" t="str">
        <f t="shared" ref="D314:D345" si="13">IF(E314=""," ",_xlfn.RANK.EQ(E314,$E$9:$E$996,0))</f>
        <v xml:space="preserve"> </v>
      </c>
    </row>
    <row r="315" spans="2:4" s="454" customFormat="1">
      <c r="B315" s="40" t="str">
        <f t="shared" si="12"/>
        <v xml:space="preserve"> </v>
      </c>
      <c r="C315" s="40"/>
      <c r="D315" s="40" t="str">
        <f t="shared" si="13"/>
        <v xml:space="preserve"> </v>
      </c>
    </row>
    <row r="316" spans="2:4" s="454" customFormat="1">
      <c r="B316" s="40" t="str">
        <f t="shared" si="12"/>
        <v xml:space="preserve"> </v>
      </c>
      <c r="C316" s="40"/>
      <c r="D316" s="40" t="str">
        <f t="shared" si="13"/>
        <v xml:space="preserve"> </v>
      </c>
    </row>
    <row r="317" spans="2:4" s="454" customFormat="1">
      <c r="B317" s="40" t="str">
        <f t="shared" si="12"/>
        <v xml:space="preserve"> </v>
      </c>
      <c r="C317" s="40"/>
      <c r="D317" s="40" t="str">
        <f t="shared" si="13"/>
        <v xml:space="preserve"> </v>
      </c>
    </row>
    <row r="318" spans="2:4" s="454" customFormat="1">
      <c r="B318" s="40" t="str">
        <f t="shared" si="12"/>
        <v xml:space="preserve"> </v>
      </c>
      <c r="C318" s="40"/>
      <c r="D318" s="40" t="str">
        <f t="shared" si="13"/>
        <v xml:space="preserve"> </v>
      </c>
    </row>
    <row r="319" spans="2:4" s="454" customFormat="1">
      <c r="B319" s="40" t="str">
        <f t="shared" si="12"/>
        <v xml:space="preserve"> </v>
      </c>
      <c r="C319" s="40"/>
      <c r="D319" s="40" t="str">
        <f t="shared" si="13"/>
        <v xml:space="preserve"> </v>
      </c>
    </row>
    <row r="320" spans="2:4" s="454" customFormat="1">
      <c r="B320" s="40" t="str">
        <f t="shared" si="12"/>
        <v xml:space="preserve"> </v>
      </c>
      <c r="C320" s="40"/>
      <c r="D320" s="40" t="str">
        <f t="shared" si="13"/>
        <v xml:space="preserve"> </v>
      </c>
    </row>
    <row r="321" spans="2:4" s="454" customFormat="1">
      <c r="B321" s="40" t="str">
        <f t="shared" si="12"/>
        <v xml:space="preserve"> </v>
      </c>
      <c r="C321" s="40"/>
      <c r="D321" s="40" t="str">
        <f t="shared" si="13"/>
        <v xml:space="preserve"> </v>
      </c>
    </row>
    <row r="322" spans="2:4" s="454" customFormat="1">
      <c r="B322" s="40" t="str">
        <f t="shared" si="12"/>
        <v xml:space="preserve"> </v>
      </c>
      <c r="C322" s="40"/>
      <c r="D322" s="40" t="str">
        <f t="shared" si="13"/>
        <v xml:space="preserve"> </v>
      </c>
    </row>
    <row r="323" spans="2:4" s="454" customFormat="1">
      <c r="B323" s="40" t="str">
        <f t="shared" si="12"/>
        <v xml:space="preserve"> </v>
      </c>
      <c r="C323" s="40"/>
      <c r="D323" s="40" t="str">
        <f t="shared" si="13"/>
        <v xml:space="preserve"> </v>
      </c>
    </row>
    <row r="324" spans="2:4" s="454" customFormat="1">
      <c r="B324" s="40" t="str">
        <f t="shared" si="12"/>
        <v xml:space="preserve"> </v>
      </c>
      <c r="C324" s="40"/>
      <c r="D324" s="40" t="str">
        <f t="shared" si="13"/>
        <v xml:space="preserve"> </v>
      </c>
    </row>
    <row r="325" spans="2:4" s="454" customFormat="1">
      <c r="B325" s="40" t="str">
        <f t="shared" si="12"/>
        <v xml:space="preserve"> </v>
      </c>
      <c r="C325" s="40"/>
      <c r="D325" s="40" t="str">
        <f t="shared" si="13"/>
        <v xml:space="preserve"> </v>
      </c>
    </row>
    <row r="326" spans="2:4" s="454" customFormat="1">
      <c r="B326" s="40" t="str">
        <f t="shared" si="12"/>
        <v xml:space="preserve"> </v>
      </c>
      <c r="C326" s="40"/>
      <c r="D326" s="40" t="str">
        <f t="shared" si="13"/>
        <v xml:space="preserve"> </v>
      </c>
    </row>
    <row r="327" spans="2:4" s="454" customFormat="1">
      <c r="B327" s="40" t="str">
        <f t="shared" si="12"/>
        <v xml:space="preserve"> </v>
      </c>
      <c r="C327" s="40"/>
      <c r="D327" s="40" t="str">
        <f t="shared" si="13"/>
        <v xml:space="preserve"> </v>
      </c>
    </row>
    <row r="328" spans="2:4" s="454" customFormat="1">
      <c r="B328" s="40" t="str">
        <f t="shared" si="12"/>
        <v xml:space="preserve"> </v>
      </c>
      <c r="C328" s="40"/>
      <c r="D328" s="40" t="str">
        <f t="shared" si="13"/>
        <v xml:space="preserve"> </v>
      </c>
    </row>
    <row r="329" spans="2:4" s="454" customFormat="1">
      <c r="B329" s="40" t="str">
        <f t="shared" si="12"/>
        <v xml:space="preserve"> </v>
      </c>
      <c r="C329" s="40"/>
      <c r="D329" s="40" t="str">
        <f t="shared" si="13"/>
        <v xml:space="preserve"> </v>
      </c>
    </row>
    <row r="330" spans="2:4" s="454" customFormat="1">
      <c r="B330" s="40" t="str">
        <f t="shared" si="12"/>
        <v xml:space="preserve"> </v>
      </c>
      <c r="C330" s="40"/>
      <c r="D330" s="40" t="str">
        <f t="shared" si="13"/>
        <v xml:space="preserve"> </v>
      </c>
    </row>
    <row r="331" spans="2:4" s="454" customFormat="1">
      <c r="B331" s="40" t="str">
        <f t="shared" si="12"/>
        <v xml:space="preserve"> </v>
      </c>
      <c r="C331" s="40"/>
      <c r="D331" s="40" t="str">
        <f t="shared" si="13"/>
        <v xml:space="preserve"> </v>
      </c>
    </row>
    <row r="332" spans="2:4" s="454" customFormat="1">
      <c r="B332" s="40" t="str">
        <f t="shared" si="12"/>
        <v xml:space="preserve"> </v>
      </c>
      <c r="C332" s="40"/>
      <c r="D332" s="40" t="str">
        <f t="shared" si="13"/>
        <v xml:space="preserve"> </v>
      </c>
    </row>
    <row r="333" spans="2:4" s="454" customFormat="1">
      <c r="B333" s="40" t="str">
        <f t="shared" si="12"/>
        <v xml:space="preserve"> </v>
      </c>
      <c r="C333" s="40"/>
      <c r="D333" s="40" t="str">
        <f t="shared" si="13"/>
        <v xml:space="preserve"> </v>
      </c>
    </row>
    <row r="334" spans="2:4" s="454" customFormat="1">
      <c r="B334" s="40" t="str">
        <f t="shared" si="12"/>
        <v xml:space="preserve"> </v>
      </c>
      <c r="C334" s="40"/>
      <c r="D334" s="40" t="str">
        <f t="shared" si="13"/>
        <v xml:space="preserve"> </v>
      </c>
    </row>
    <row r="335" spans="2:4" s="454" customFormat="1">
      <c r="B335" s="40" t="str">
        <f t="shared" si="12"/>
        <v xml:space="preserve"> </v>
      </c>
      <c r="C335" s="40"/>
      <c r="D335" s="40" t="str">
        <f t="shared" si="13"/>
        <v xml:space="preserve"> </v>
      </c>
    </row>
    <row r="336" spans="2:4" s="454" customFormat="1">
      <c r="B336" s="40" t="str">
        <f t="shared" si="12"/>
        <v xml:space="preserve"> </v>
      </c>
      <c r="C336" s="40"/>
      <c r="D336" s="40" t="str">
        <f t="shared" si="13"/>
        <v xml:space="preserve"> </v>
      </c>
    </row>
    <row r="337" spans="2:4" s="454" customFormat="1">
      <c r="B337" s="40" t="str">
        <f t="shared" si="12"/>
        <v xml:space="preserve"> </v>
      </c>
      <c r="C337" s="40"/>
      <c r="D337" s="40" t="str">
        <f t="shared" si="13"/>
        <v xml:space="preserve"> </v>
      </c>
    </row>
    <row r="338" spans="2:4" s="454" customFormat="1">
      <c r="B338" s="40" t="str">
        <f t="shared" si="12"/>
        <v xml:space="preserve"> </v>
      </c>
      <c r="C338" s="40"/>
      <c r="D338" s="40" t="str">
        <f t="shared" si="13"/>
        <v xml:space="preserve"> </v>
      </c>
    </row>
    <row r="339" spans="2:4" s="454" customFormat="1">
      <c r="B339" s="40" t="str">
        <f t="shared" si="12"/>
        <v xml:space="preserve"> </v>
      </c>
      <c r="C339" s="40"/>
      <c r="D339" s="40" t="str">
        <f t="shared" si="13"/>
        <v xml:space="preserve"> </v>
      </c>
    </row>
    <row r="340" spans="2:4" s="454" customFormat="1">
      <c r="B340" s="40" t="str">
        <f t="shared" ref="B340:B362" si="14">IF(C340=""," ",_xlfn.RANK.EQ(C340,$C$9:$C$996,0))</f>
        <v xml:space="preserve"> </v>
      </c>
      <c r="C340" s="40"/>
      <c r="D340" s="40" t="str">
        <f t="shared" si="13"/>
        <v xml:space="preserve"> </v>
      </c>
    </row>
    <row r="341" spans="2:4" s="454" customFormat="1">
      <c r="B341" s="40" t="str">
        <f t="shared" si="14"/>
        <v xml:space="preserve"> </v>
      </c>
      <c r="C341" s="40"/>
      <c r="D341" s="40" t="str">
        <f t="shared" si="13"/>
        <v xml:space="preserve"> </v>
      </c>
    </row>
    <row r="342" spans="2:4" s="454" customFormat="1">
      <c r="B342" s="40" t="str">
        <f t="shared" si="14"/>
        <v xml:space="preserve"> </v>
      </c>
      <c r="C342" s="40"/>
      <c r="D342" s="40" t="str">
        <f t="shared" si="13"/>
        <v xml:space="preserve"> </v>
      </c>
    </row>
    <row r="343" spans="2:4" s="454" customFormat="1">
      <c r="B343" s="40" t="str">
        <f t="shared" si="14"/>
        <v xml:space="preserve"> </v>
      </c>
      <c r="C343" s="40"/>
      <c r="D343" s="40" t="str">
        <f t="shared" si="13"/>
        <v xml:space="preserve"> </v>
      </c>
    </row>
    <row r="344" spans="2:4" s="454" customFormat="1">
      <c r="B344" s="40" t="str">
        <f t="shared" si="14"/>
        <v xml:space="preserve"> </v>
      </c>
      <c r="C344" s="40"/>
      <c r="D344" s="40" t="str">
        <f t="shared" si="13"/>
        <v xml:space="preserve"> </v>
      </c>
    </row>
    <row r="345" spans="2:4" s="454" customFormat="1">
      <c r="B345" s="40" t="str">
        <f t="shared" si="14"/>
        <v xml:space="preserve"> </v>
      </c>
      <c r="C345" s="40"/>
      <c r="D345" s="40" t="str">
        <f t="shared" si="13"/>
        <v xml:space="preserve"> </v>
      </c>
    </row>
    <row r="346" spans="2:4" s="454" customFormat="1">
      <c r="B346" s="40" t="str">
        <f t="shared" si="14"/>
        <v xml:space="preserve"> </v>
      </c>
      <c r="C346" s="40"/>
      <c r="D346" s="40" t="str">
        <f t="shared" ref="D346:D362" si="15">IF(E346=""," ",_xlfn.RANK.EQ(E346,$E$9:$E$996,0))</f>
        <v xml:space="preserve"> </v>
      </c>
    </row>
    <row r="347" spans="2:4" s="454" customFormat="1">
      <c r="B347" s="40" t="str">
        <f t="shared" si="14"/>
        <v xml:space="preserve"> </v>
      </c>
      <c r="C347" s="40"/>
      <c r="D347" s="40" t="str">
        <f t="shared" si="15"/>
        <v xml:space="preserve"> </v>
      </c>
    </row>
    <row r="348" spans="2:4" s="454" customFormat="1">
      <c r="B348" s="40" t="str">
        <f t="shared" si="14"/>
        <v xml:space="preserve"> </v>
      </c>
      <c r="C348" s="40"/>
      <c r="D348" s="40" t="str">
        <f t="shared" si="15"/>
        <v xml:space="preserve"> </v>
      </c>
    </row>
    <row r="349" spans="2:4" s="454" customFormat="1">
      <c r="B349" s="40" t="str">
        <f t="shared" si="14"/>
        <v xml:space="preserve"> </v>
      </c>
      <c r="C349" s="40"/>
      <c r="D349" s="40" t="str">
        <f t="shared" si="15"/>
        <v xml:space="preserve"> </v>
      </c>
    </row>
    <row r="350" spans="2:4" s="454" customFormat="1">
      <c r="B350" s="40" t="str">
        <f t="shared" si="14"/>
        <v xml:space="preserve"> </v>
      </c>
      <c r="C350" s="40"/>
      <c r="D350" s="40" t="str">
        <f t="shared" si="15"/>
        <v xml:space="preserve"> </v>
      </c>
    </row>
    <row r="351" spans="2:4" s="454" customFormat="1">
      <c r="B351" s="40" t="str">
        <f t="shared" si="14"/>
        <v xml:space="preserve"> </v>
      </c>
      <c r="C351" s="40"/>
      <c r="D351" s="40" t="str">
        <f t="shared" si="15"/>
        <v xml:space="preserve"> </v>
      </c>
    </row>
    <row r="352" spans="2:4" s="454" customFormat="1">
      <c r="B352" s="40" t="str">
        <f t="shared" si="14"/>
        <v xml:space="preserve"> </v>
      </c>
      <c r="C352" s="40"/>
      <c r="D352" s="40" t="str">
        <f t="shared" si="15"/>
        <v xml:space="preserve"> </v>
      </c>
    </row>
    <row r="353" spans="2:4" s="454" customFormat="1">
      <c r="B353" s="40" t="str">
        <f t="shared" si="14"/>
        <v xml:space="preserve"> </v>
      </c>
      <c r="C353" s="40"/>
      <c r="D353" s="40" t="str">
        <f t="shared" si="15"/>
        <v xml:space="preserve"> </v>
      </c>
    </row>
    <row r="354" spans="2:4" s="454" customFormat="1">
      <c r="B354" s="40" t="str">
        <f t="shared" si="14"/>
        <v xml:space="preserve"> </v>
      </c>
      <c r="C354" s="40"/>
      <c r="D354" s="40" t="str">
        <f t="shared" si="15"/>
        <v xml:space="preserve"> </v>
      </c>
    </row>
    <row r="355" spans="2:4" s="454" customFormat="1">
      <c r="B355" s="40" t="str">
        <f t="shared" si="14"/>
        <v xml:space="preserve"> </v>
      </c>
      <c r="C355" s="40"/>
      <c r="D355" s="40" t="str">
        <f t="shared" si="15"/>
        <v xml:space="preserve"> </v>
      </c>
    </row>
    <row r="356" spans="2:4" s="454" customFormat="1">
      <c r="B356" s="40" t="str">
        <f t="shared" si="14"/>
        <v xml:space="preserve"> </v>
      </c>
      <c r="C356" s="40"/>
      <c r="D356" s="40" t="str">
        <f t="shared" si="15"/>
        <v xml:space="preserve"> </v>
      </c>
    </row>
    <row r="357" spans="2:4" s="454" customFormat="1">
      <c r="B357" s="40" t="str">
        <f t="shared" si="14"/>
        <v xml:space="preserve"> </v>
      </c>
      <c r="C357" s="40"/>
      <c r="D357" s="40" t="str">
        <f t="shared" si="15"/>
        <v xml:space="preserve"> </v>
      </c>
    </row>
    <row r="358" spans="2:4" s="454" customFormat="1">
      <c r="B358" s="40" t="str">
        <f t="shared" si="14"/>
        <v xml:space="preserve"> </v>
      </c>
      <c r="C358" s="40"/>
      <c r="D358" s="40" t="str">
        <f t="shared" si="15"/>
        <v xml:space="preserve"> </v>
      </c>
    </row>
    <row r="359" spans="2:4" s="454" customFormat="1">
      <c r="B359" s="40" t="str">
        <f t="shared" si="14"/>
        <v xml:space="preserve"> </v>
      </c>
      <c r="C359" s="40"/>
      <c r="D359" s="40" t="str">
        <f t="shared" si="15"/>
        <v xml:space="preserve"> </v>
      </c>
    </row>
    <row r="360" spans="2:4" s="454" customFormat="1">
      <c r="B360" s="40" t="str">
        <f t="shared" si="14"/>
        <v xml:space="preserve"> </v>
      </c>
      <c r="C360" s="40"/>
      <c r="D360" s="40" t="str">
        <f t="shared" si="15"/>
        <v xml:space="preserve"> </v>
      </c>
    </row>
    <row r="361" spans="2:4" s="454" customFormat="1">
      <c r="B361" s="40" t="str">
        <f t="shared" si="14"/>
        <v xml:space="preserve"> </v>
      </c>
      <c r="C361" s="40"/>
      <c r="D361" s="40" t="str">
        <f t="shared" si="15"/>
        <v xml:space="preserve"> </v>
      </c>
    </row>
    <row r="362" spans="2:4" s="454" customFormat="1">
      <c r="B362" s="40" t="str">
        <f t="shared" si="14"/>
        <v xml:space="preserve"> </v>
      </c>
      <c r="C362" s="40"/>
      <c r="D362" s="40" t="str">
        <f t="shared" si="15"/>
        <v xml:space="preserve"> </v>
      </c>
    </row>
  </sheetData>
  <mergeCells count="10">
    <mergeCell ref="A72:F72"/>
    <mergeCell ref="G72:K72"/>
    <mergeCell ref="A70:F71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28"/>
  <sheetViews>
    <sheetView showGridLines="0" topLeftCell="C2" zoomScale="70" zoomScaleNormal="70" workbookViewId="0">
      <selection activeCell="L12" sqref="L12"/>
    </sheetView>
  </sheetViews>
  <sheetFormatPr defaultColWidth="11.42578125" defaultRowHeight="15"/>
  <cols>
    <col min="1" max="2" width="31.140625" style="454" hidden="1" customWidth="1"/>
    <col min="3" max="3" width="95.85546875" style="20" customWidth="1"/>
    <col min="4" max="9" width="17.28515625" style="454" customWidth="1"/>
    <col min="10" max="10" width="19" style="454" customWidth="1"/>
    <col min="11" max="11" width="17.28515625" style="454" customWidth="1"/>
    <col min="12" max="12" width="19.5703125" style="454" customWidth="1"/>
    <col min="13" max="13" width="17.28515625" style="454" customWidth="1"/>
    <col min="14" max="14" width="14.140625" style="454" hidden="1" customWidth="1"/>
    <col min="15" max="15" width="3.42578125" style="107" customWidth="1"/>
    <col min="16" max="16" width="9.140625" style="454" customWidth="1"/>
    <col min="17" max="17" width="21.28515625" style="454" customWidth="1"/>
    <col min="18" max="18" width="12.42578125" style="454" customWidth="1"/>
    <col min="19" max="256" width="11.42578125" style="454"/>
    <col min="257" max="258" width="0" style="454" hidden="1" customWidth="1"/>
    <col min="259" max="259" width="95.85546875" style="454" customWidth="1"/>
    <col min="260" max="265" width="17.28515625" style="454" customWidth="1"/>
    <col min="266" max="266" width="19" style="454" customWidth="1"/>
    <col min="267" max="267" width="17.28515625" style="454" customWidth="1"/>
    <col min="268" max="268" width="19.5703125" style="454" customWidth="1"/>
    <col min="269" max="269" width="17.28515625" style="454" customWidth="1"/>
    <col min="270" max="270" width="0" style="454" hidden="1" customWidth="1"/>
    <col min="271" max="271" width="3.42578125" style="454" customWidth="1"/>
    <col min="272" max="272" width="9.140625" style="454" customWidth="1"/>
    <col min="273" max="273" width="21.28515625" style="454" customWidth="1"/>
    <col min="274" max="274" width="12.42578125" style="454" customWidth="1"/>
    <col min="275" max="512" width="11.42578125" style="454"/>
    <col min="513" max="514" width="0" style="454" hidden="1" customWidth="1"/>
    <col min="515" max="515" width="95.85546875" style="454" customWidth="1"/>
    <col min="516" max="521" width="17.28515625" style="454" customWidth="1"/>
    <col min="522" max="522" width="19" style="454" customWidth="1"/>
    <col min="523" max="523" width="17.28515625" style="454" customWidth="1"/>
    <col min="524" max="524" width="19.5703125" style="454" customWidth="1"/>
    <col min="525" max="525" width="17.28515625" style="454" customWidth="1"/>
    <col min="526" max="526" width="0" style="454" hidden="1" customWidth="1"/>
    <col min="527" max="527" width="3.42578125" style="454" customWidth="1"/>
    <col min="528" max="528" width="9.140625" style="454" customWidth="1"/>
    <col min="529" max="529" width="21.28515625" style="454" customWidth="1"/>
    <col min="530" max="530" width="12.42578125" style="454" customWidth="1"/>
    <col min="531" max="768" width="11.42578125" style="454"/>
    <col min="769" max="770" width="0" style="454" hidden="1" customWidth="1"/>
    <col min="771" max="771" width="95.85546875" style="454" customWidth="1"/>
    <col min="772" max="777" width="17.28515625" style="454" customWidth="1"/>
    <col min="778" max="778" width="19" style="454" customWidth="1"/>
    <col min="779" max="779" width="17.28515625" style="454" customWidth="1"/>
    <col min="780" max="780" width="19.5703125" style="454" customWidth="1"/>
    <col min="781" max="781" width="17.28515625" style="454" customWidth="1"/>
    <col min="782" max="782" width="0" style="454" hidden="1" customWidth="1"/>
    <col min="783" max="783" width="3.42578125" style="454" customWidth="1"/>
    <col min="784" max="784" width="9.140625" style="454" customWidth="1"/>
    <col min="785" max="785" width="21.28515625" style="454" customWidth="1"/>
    <col min="786" max="786" width="12.42578125" style="454" customWidth="1"/>
    <col min="787" max="1024" width="11.42578125" style="454"/>
    <col min="1025" max="1026" width="0" style="454" hidden="1" customWidth="1"/>
    <col min="1027" max="1027" width="95.85546875" style="454" customWidth="1"/>
    <col min="1028" max="1033" width="17.28515625" style="454" customWidth="1"/>
    <col min="1034" max="1034" width="19" style="454" customWidth="1"/>
    <col min="1035" max="1035" width="17.28515625" style="454" customWidth="1"/>
    <col min="1036" max="1036" width="19.5703125" style="454" customWidth="1"/>
    <col min="1037" max="1037" width="17.28515625" style="454" customWidth="1"/>
    <col min="1038" max="1038" width="0" style="454" hidden="1" customWidth="1"/>
    <col min="1039" max="1039" width="3.42578125" style="454" customWidth="1"/>
    <col min="1040" max="1040" width="9.140625" style="454" customWidth="1"/>
    <col min="1041" max="1041" width="21.28515625" style="454" customWidth="1"/>
    <col min="1042" max="1042" width="12.42578125" style="454" customWidth="1"/>
    <col min="1043" max="1280" width="11.42578125" style="454"/>
    <col min="1281" max="1282" width="0" style="454" hidden="1" customWidth="1"/>
    <col min="1283" max="1283" width="95.85546875" style="454" customWidth="1"/>
    <col min="1284" max="1289" width="17.28515625" style="454" customWidth="1"/>
    <col min="1290" max="1290" width="19" style="454" customWidth="1"/>
    <col min="1291" max="1291" width="17.28515625" style="454" customWidth="1"/>
    <col min="1292" max="1292" width="19.5703125" style="454" customWidth="1"/>
    <col min="1293" max="1293" width="17.28515625" style="454" customWidth="1"/>
    <col min="1294" max="1294" width="0" style="454" hidden="1" customWidth="1"/>
    <col min="1295" max="1295" width="3.42578125" style="454" customWidth="1"/>
    <col min="1296" max="1296" width="9.140625" style="454" customWidth="1"/>
    <col min="1297" max="1297" width="21.28515625" style="454" customWidth="1"/>
    <col min="1298" max="1298" width="12.42578125" style="454" customWidth="1"/>
    <col min="1299" max="1536" width="11.42578125" style="454"/>
    <col min="1537" max="1538" width="0" style="454" hidden="1" customWidth="1"/>
    <col min="1539" max="1539" width="95.85546875" style="454" customWidth="1"/>
    <col min="1540" max="1545" width="17.28515625" style="454" customWidth="1"/>
    <col min="1546" max="1546" width="19" style="454" customWidth="1"/>
    <col min="1547" max="1547" width="17.28515625" style="454" customWidth="1"/>
    <col min="1548" max="1548" width="19.5703125" style="454" customWidth="1"/>
    <col min="1549" max="1549" width="17.28515625" style="454" customWidth="1"/>
    <col min="1550" max="1550" width="0" style="454" hidden="1" customWidth="1"/>
    <col min="1551" max="1551" width="3.42578125" style="454" customWidth="1"/>
    <col min="1552" max="1552" width="9.140625" style="454" customWidth="1"/>
    <col min="1553" max="1553" width="21.28515625" style="454" customWidth="1"/>
    <col min="1554" max="1554" width="12.42578125" style="454" customWidth="1"/>
    <col min="1555" max="1792" width="11.42578125" style="454"/>
    <col min="1793" max="1794" width="0" style="454" hidden="1" customWidth="1"/>
    <col min="1795" max="1795" width="95.85546875" style="454" customWidth="1"/>
    <col min="1796" max="1801" width="17.28515625" style="454" customWidth="1"/>
    <col min="1802" max="1802" width="19" style="454" customWidth="1"/>
    <col min="1803" max="1803" width="17.28515625" style="454" customWidth="1"/>
    <col min="1804" max="1804" width="19.5703125" style="454" customWidth="1"/>
    <col min="1805" max="1805" width="17.28515625" style="454" customWidth="1"/>
    <col min="1806" max="1806" width="0" style="454" hidden="1" customWidth="1"/>
    <col min="1807" max="1807" width="3.42578125" style="454" customWidth="1"/>
    <col min="1808" max="1808" width="9.140625" style="454" customWidth="1"/>
    <col min="1809" max="1809" width="21.28515625" style="454" customWidth="1"/>
    <col min="1810" max="1810" width="12.42578125" style="454" customWidth="1"/>
    <col min="1811" max="2048" width="11.42578125" style="454"/>
    <col min="2049" max="2050" width="0" style="454" hidden="1" customWidth="1"/>
    <col min="2051" max="2051" width="95.85546875" style="454" customWidth="1"/>
    <col min="2052" max="2057" width="17.28515625" style="454" customWidth="1"/>
    <col min="2058" max="2058" width="19" style="454" customWidth="1"/>
    <col min="2059" max="2059" width="17.28515625" style="454" customWidth="1"/>
    <col min="2060" max="2060" width="19.5703125" style="454" customWidth="1"/>
    <col min="2061" max="2061" width="17.28515625" style="454" customWidth="1"/>
    <col min="2062" max="2062" width="0" style="454" hidden="1" customWidth="1"/>
    <col min="2063" max="2063" width="3.42578125" style="454" customWidth="1"/>
    <col min="2064" max="2064" width="9.140625" style="454" customWidth="1"/>
    <col min="2065" max="2065" width="21.28515625" style="454" customWidth="1"/>
    <col min="2066" max="2066" width="12.42578125" style="454" customWidth="1"/>
    <col min="2067" max="2304" width="11.42578125" style="454"/>
    <col min="2305" max="2306" width="0" style="454" hidden="1" customWidth="1"/>
    <col min="2307" max="2307" width="95.85546875" style="454" customWidth="1"/>
    <col min="2308" max="2313" width="17.28515625" style="454" customWidth="1"/>
    <col min="2314" max="2314" width="19" style="454" customWidth="1"/>
    <col min="2315" max="2315" width="17.28515625" style="454" customWidth="1"/>
    <col min="2316" max="2316" width="19.5703125" style="454" customWidth="1"/>
    <col min="2317" max="2317" width="17.28515625" style="454" customWidth="1"/>
    <col min="2318" max="2318" width="0" style="454" hidden="1" customWidth="1"/>
    <col min="2319" max="2319" width="3.42578125" style="454" customWidth="1"/>
    <col min="2320" max="2320" width="9.140625" style="454" customWidth="1"/>
    <col min="2321" max="2321" width="21.28515625" style="454" customWidth="1"/>
    <col min="2322" max="2322" width="12.42578125" style="454" customWidth="1"/>
    <col min="2323" max="2560" width="11.42578125" style="454"/>
    <col min="2561" max="2562" width="0" style="454" hidden="1" customWidth="1"/>
    <col min="2563" max="2563" width="95.85546875" style="454" customWidth="1"/>
    <col min="2564" max="2569" width="17.28515625" style="454" customWidth="1"/>
    <col min="2570" max="2570" width="19" style="454" customWidth="1"/>
    <col min="2571" max="2571" width="17.28515625" style="454" customWidth="1"/>
    <col min="2572" max="2572" width="19.5703125" style="454" customWidth="1"/>
    <col min="2573" max="2573" width="17.28515625" style="454" customWidth="1"/>
    <col min="2574" max="2574" width="0" style="454" hidden="1" customWidth="1"/>
    <col min="2575" max="2575" width="3.42578125" style="454" customWidth="1"/>
    <col min="2576" max="2576" width="9.140625" style="454" customWidth="1"/>
    <col min="2577" max="2577" width="21.28515625" style="454" customWidth="1"/>
    <col min="2578" max="2578" width="12.42578125" style="454" customWidth="1"/>
    <col min="2579" max="2816" width="11.42578125" style="454"/>
    <col min="2817" max="2818" width="0" style="454" hidden="1" customWidth="1"/>
    <col min="2819" max="2819" width="95.85546875" style="454" customWidth="1"/>
    <col min="2820" max="2825" width="17.28515625" style="454" customWidth="1"/>
    <col min="2826" max="2826" width="19" style="454" customWidth="1"/>
    <col min="2827" max="2827" width="17.28515625" style="454" customWidth="1"/>
    <col min="2828" max="2828" width="19.5703125" style="454" customWidth="1"/>
    <col min="2829" max="2829" width="17.28515625" style="454" customWidth="1"/>
    <col min="2830" max="2830" width="0" style="454" hidden="1" customWidth="1"/>
    <col min="2831" max="2831" width="3.42578125" style="454" customWidth="1"/>
    <col min="2832" max="2832" width="9.140625" style="454" customWidth="1"/>
    <col min="2833" max="2833" width="21.28515625" style="454" customWidth="1"/>
    <col min="2834" max="2834" width="12.42578125" style="454" customWidth="1"/>
    <col min="2835" max="3072" width="11.42578125" style="454"/>
    <col min="3073" max="3074" width="0" style="454" hidden="1" customWidth="1"/>
    <col min="3075" max="3075" width="95.85546875" style="454" customWidth="1"/>
    <col min="3076" max="3081" width="17.28515625" style="454" customWidth="1"/>
    <col min="3082" max="3082" width="19" style="454" customWidth="1"/>
    <col min="3083" max="3083" width="17.28515625" style="454" customWidth="1"/>
    <col min="3084" max="3084" width="19.5703125" style="454" customWidth="1"/>
    <col min="3085" max="3085" width="17.28515625" style="454" customWidth="1"/>
    <col min="3086" max="3086" width="0" style="454" hidden="1" customWidth="1"/>
    <col min="3087" max="3087" width="3.42578125" style="454" customWidth="1"/>
    <col min="3088" max="3088" width="9.140625" style="454" customWidth="1"/>
    <col min="3089" max="3089" width="21.28515625" style="454" customWidth="1"/>
    <col min="3090" max="3090" width="12.42578125" style="454" customWidth="1"/>
    <col min="3091" max="3328" width="11.42578125" style="454"/>
    <col min="3329" max="3330" width="0" style="454" hidden="1" customWidth="1"/>
    <col min="3331" max="3331" width="95.85546875" style="454" customWidth="1"/>
    <col min="3332" max="3337" width="17.28515625" style="454" customWidth="1"/>
    <col min="3338" max="3338" width="19" style="454" customWidth="1"/>
    <col min="3339" max="3339" width="17.28515625" style="454" customWidth="1"/>
    <col min="3340" max="3340" width="19.5703125" style="454" customWidth="1"/>
    <col min="3341" max="3341" width="17.28515625" style="454" customWidth="1"/>
    <col min="3342" max="3342" width="0" style="454" hidden="1" customWidth="1"/>
    <col min="3343" max="3343" width="3.42578125" style="454" customWidth="1"/>
    <col min="3344" max="3344" width="9.140625" style="454" customWidth="1"/>
    <col min="3345" max="3345" width="21.28515625" style="454" customWidth="1"/>
    <col min="3346" max="3346" width="12.42578125" style="454" customWidth="1"/>
    <col min="3347" max="3584" width="11.42578125" style="454"/>
    <col min="3585" max="3586" width="0" style="454" hidden="1" customWidth="1"/>
    <col min="3587" max="3587" width="95.85546875" style="454" customWidth="1"/>
    <col min="3588" max="3593" width="17.28515625" style="454" customWidth="1"/>
    <col min="3594" max="3594" width="19" style="454" customWidth="1"/>
    <col min="3595" max="3595" width="17.28515625" style="454" customWidth="1"/>
    <col min="3596" max="3596" width="19.5703125" style="454" customWidth="1"/>
    <col min="3597" max="3597" width="17.28515625" style="454" customWidth="1"/>
    <col min="3598" max="3598" width="0" style="454" hidden="1" customWidth="1"/>
    <col min="3599" max="3599" width="3.42578125" style="454" customWidth="1"/>
    <col min="3600" max="3600" width="9.140625" style="454" customWidth="1"/>
    <col min="3601" max="3601" width="21.28515625" style="454" customWidth="1"/>
    <col min="3602" max="3602" width="12.42578125" style="454" customWidth="1"/>
    <col min="3603" max="3840" width="11.42578125" style="454"/>
    <col min="3841" max="3842" width="0" style="454" hidden="1" customWidth="1"/>
    <col min="3843" max="3843" width="95.85546875" style="454" customWidth="1"/>
    <col min="3844" max="3849" width="17.28515625" style="454" customWidth="1"/>
    <col min="3850" max="3850" width="19" style="454" customWidth="1"/>
    <col min="3851" max="3851" width="17.28515625" style="454" customWidth="1"/>
    <col min="3852" max="3852" width="19.5703125" style="454" customWidth="1"/>
    <col min="3853" max="3853" width="17.28515625" style="454" customWidth="1"/>
    <col min="3854" max="3854" width="0" style="454" hidden="1" customWidth="1"/>
    <col min="3855" max="3855" width="3.42578125" style="454" customWidth="1"/>
    <col min="3856" max="3856" width="9.140625" style="454" customWidth="1"/>
    <col min="3857" max="3857" width="21.28515625" style="454" customWidth="1"/>
    <col min="3858" max="3858" width="12.42578125" style="454" customWidth="1"/>
    <col min="3859" max="4096" width="11.42578125" style="454"/>
    <col min="4097" max="4098" width="0" style="454" hidden="1" customWidth="1"/>
    <col min="4099" max="4099" width="95.85546875" style="454" customWidth="1"/>
    <col min="4100" max="4105" width="17.28515625" style="454" customWidth="1"/>
    <col min="4106" max="4106" width="19" style="454" customWidth="1"/>
    <col min="4107" max="4107" width="17.28515625" style="454" customWidth="1"/>
    <col min="4108" max="4108" width="19.5703125" style="454" customWidth="1"/>
    <col min="4109" max="4109" width="17.28515625" style="454" customWidth="1"/>
    <col min="4110" max="4110" width="0" style="454" hidden="1" customWidth="1"/>
    <col min="4111" max="4111" width="3.42578125" style="454" customWidth="1"/>
    <col min="4112" max="4112" width="9.140625" style="454" customWidth="1"/>
    <col min="4113" max="4113" width="21.28515625" style="454" customWidth="1"/>
    <col min="4114" max="4114" width="12.42578125" style="454" customWidth="1"/>
    <col min="4115" max="4352" width="11.42578125" style="454"/>
    <col min="4353" max="4354" width="0" style="454" hidden="1" customWidth="1"/>
    <col min="4355" max="4355" width="95.85546875" style="454" customWidth="1"/>
    <col min="4356" max="4361" width="17.28515625" style="454" customWidth="1"/>
    <col min="4362" max="4362" width="19" style="454" customWidth="1"/>
    <col min="4363" max="4363" width="17.28515625" style="454" customWidth="1"/>
    <col min="4364" max="4364" width="19.5703125" style="454" customWidth="1"/>
    <col min="4365" max="4365" width="17.28515625" style="454" customWidth="1"/>
    <col min="4366" max="4366" width="0" style="454" hidden="1" customWidth="1"/>
    <col min="4367" max="4367" width="3.42578125" style="454" customWidth="1"/>
    <col min="4368" max="4368" width="9.140625" style="454" customWidth="1"/>
    <col min="4369" max="4369" width="21.28515625" style="454" customWidth="1"/>
    <col min="4370" max="4370" width="12.42578125" style="454" customWidth="1"/>
    <col min="4371" max="4608" width="11.42578125" style="454"/>
    <col min="4609" max="4610" width="0" style="454" hidden="1" customWidth="1"/>
    <col min="4611" max="4611" width="95.85546875" style="454" customWidth="1"/>
    <col min="4612" max="4617" width="17.28515625" style="454" customWidth="1"/>
    <col min="4618" max="4618" width="19" style="454" customWidth="1"/>
    <col min="4619" max="4619" width="17.28515625" style="454" customWidth="1"/>
    <col min="4620" max="4620" width="19.5703125" style="454" customWidth="1"/>
    <col min="4621" max="4621" width="17.28515625" style="454" customWidth="1"/>
    <col min="4622" max="4622" width="0" style="454" hidden="1" customWidth="1"/>
    <col min="4623" max="4623" width="3.42578125" style="454" customWidth="1"/>
    <col min="4624" max="4624" width="9.140625" style="454" customWidth="1"/>
    <col min="4625" max="4625" width="21.28515625" style="454" customWidth="1"/>
    <col min="4626" max="4626" width="12.42578125" style="454" customWidth="1"/>
    <col min="4627" max="4864" width="11.42578125" style="454"/>
    <col min="4865" max="4866" width="0" style="454" hidden="1" customWidth="1"/>
    <col min="4867" max="4867" width="95.85546875" style="454" customWidth="1"/>
    <col min="4868" max="4873" width="17.28515625" style="454" customWidth="1"/>
    <col min="4874" max="4874" width="19" style="454" customWidth="1"/>
    <col min="4875" max="4875" width="17.28515625" style="454" customWidth="1"/>
    <col min="4876" max="4876" width="19.5703125" style="454" customWidth="1"/>
    <col min="4877" max="4877" width="17.28515625" style="454" customWidth="1"/>
    <col min="4878" max="4878" width="0" style="454" hidden="1" customWidth="1"/>
    <col min="4879" max="4879" width="3.42578125" style="454" customWidth="1"/>
    <col min="4880" max="4880" width="9.140625" style="454" customWidth="1"/>
    <col min="4881" max="4881" width="21.28515625" style="454" customWidth="1"/>
    <col min="4882" max="4882" width="12.42578125" style="454" customWidth="1"/>
    <col min="4883" max="5120" width="11.42578125" style="454"/>
    <col min="5121" max="5122" width="0" style="454" hidden="1" customWidth="1"/>
    <col min="5123" max="5123" width="95.85546875" style="454" customWidth="1"/>
    <col min="5124" max="5129" width="17.28515625" style="454" customWidth="1"/>
    <col min="5130" max="5130" width="19" style="454" customWidth="1"/>
    <col min="5131" max="5131" width="17.28515625" style="454" customWidth="1"/>
    <col min="5132" max="5132" width="19.5703125" style="454" customWidth="1"/>
    <col min="5133" max="5133" width="17.28515625" style="454" customWidth="1"/>
    <col min="5134" max="5134" width="0" style="454" hidden="1" customWidth="1"/>
    <col min="5135" max="5135" width="3.42578125" style="454" customWidth="1"/>
    <col min="5136" max="5136" width="9.140625" style="454" customWidth="1"/>
    <col min="5137" max="5137" width="21.28515625" style="454" customWidth="1"/>
    <col min="5138" max="5138" width="12.42578125" style="454" customWidth="1"/>
    <col min="5139" max="5376" width="11.42578125" style="454"/>
    <col min="5377" max="5378" width="0" style="454" hidden="1" customWidth="1"/>
    <col min="5379" max="5379" width="95.85546875" style="454" customWidth="1"/>
    <col min="5380" max="5385" width="17.28515625" style="454" customWidth="1"/>
    <col min="5386" max="5386" width="19" style="454" customWidth="1"/>
    <col min="5387" max="5387" width="17.28515625" style="454" customWidth="1"/>
    <col min="5388" max="5388" width="19.5703125" style="454" customWidth="1"/>
    <col min="5389" max="5389" width="17.28515625" style="454" customWidth="1"/>
    <col min="5390" max="5390" width="0" style="454" hidden="1" customWidth="1"/>
    <col min="5391" max="5391" width="3.42578125" style="454" customWidth="1"/>
    <col min="5392" max="5392" width="9.140625" style="454" customWidth="1"/>
    <col min="5393" max="5393" width="21.28515625" style="454" customWidth="1"/>
    <col min="5394" max="5394" width="12.42578125" style="454" customWidth="1"/>
    <col min="5395" max="5632" width="11.42578125" style="454"/>
    <col min="5633" max="5634" width="0" style="454" hidden="1" customWidth="1"/>
    <col min="5635" max="5635" width="95.85546875" style="454" customWidth="1"/>
    <col min="5636" max="5641" width="17.28515625" style="454" customWidth="1"/>
    <col min="5642" max="5642" width="19" style="454" customWidth="1"/>
    <col min="5643" max="5643" width="17.28515625" style="454" customWidth="1"/>
    <col min="5644" max="5644" width="19.5703125" style="454" customWidth="1"/>
    <col min="5645" max="5645" width="17.28515625" style="454" customWidth="1"/>
    <col min="5646" max="5646" width="0" style="454" hidden="1" customWidth="1"/>
    <col min="5647" max="5647" width="3.42578125" style="454" customWidth="1"/>
    <col min="5648" max="5648" width="9.140625" style="454" customWidth="1"/>
    <col min="5649" max="5649" width="21.28515625" style="454" customWidth="1"/>
    <col min="5650" max="5650" width="12.42578125" style="454" customWidth="1"/>
    <col min="5651" max="5888" width="11.42578125" style="454"/>
    <col min="5889" max="5890" width="0" style="454" hidden="1" customWidth="1"/>
    <col min="5891" max="5891" width="95.85546875" style="454" customWidth="1"/>
    <col min="5892" max="5897" width="17.28515625" style="454" customWidth="1"/>
    <col min="5898" max="5898" width="19" style="454" customWidth="1"/>
    <col min="5899" max="5899" width="17.28515625" style="454" customWidth="1"/>
    <col min="5900" max="5900" width="19.5703125" style="454" customWidth="1"/>
    <col min="5901" max="5901" width="17.28515625" style="454" customWidth="1"/>
    <col min="5902" max="5902" width="0" style="454" hidden="1" customWidth="1"/>
    <col min="5903" max="5903" width="3.42578125" style="454" customWidth="1"/>
    <col min="5904" max="5904" width="9.140625" style="454" customWidth="1"/>
    <col min="5905" max="5905" width="21.28515625" style="454" customWidth="1"/>
    <col min="5906" max="5906" width="12.42578125" style="454" customWidth="1"/>
    <col min="5907" max="6144" width="11.42578125" style="454"/>
    <col min="6145" max="6146" width="0" style="454" hidden="1" customWidth="1"/>
    <col min="6147" max="6147" width="95.85546875" style="454" customWidth="1"/>
    <col min="6148" max="6153" width="17.28515625" style="454" customWidth="1"/>
    <col min="6154" max="6154" width="19" style="454" customWidth="1"/>
    <col min="6155" max="6155" width="17.28515625" style="454" customWidth="1"/>
    <col min="6156" max="6156" width="19.5703125" style="454" customWidth="1"/>
    <col min="6157" max="6157" width="17.28515625" style="454" customWidth="1"/>
    <col min="6158" max="6158" width="0" style="454" hidden="1" customWidth="1"/>
    <col min="6159" max="6159" width="3.42578125" style="454" customWidth="1"/>
    <col min="6160" max="6160" width="9.140625" style="454" customWidth="1"/>
    <col min="6161" max="6161" width="21.28515625" style="454" customWidth="1"/>
    <col min="6162" max="6162" width="12.42578125" style="454" customWidth="1"/>
    <col min="6163" max="6400" width="11.42578125" style="454"/>
    <col min="6401" max="6402" width="0" style="454" hidden="1" customWidth="1"/>
    <col min="6403" max="6403" width="95.85546875" style="454" customWidth="1"/>
    <col min="6404" max="6409" width="17.28515625" style="454" customWidth="1"/>
    <col min="6410" max="6410" width="19" style="454" customWidth="1"/>
    <col min="6411" max="6411" width="17.28515625" style="454" customWidth="1"/>
    <col min="6412" max="6412" width="19.5703125" style="454" customWidth="1"/>
    <col min="6413" max="6413" width="17.28515625" style="454" customWidth="1"/>
    <col min="6414" max="6414" width="0" style="454" hidden="1" customWidth="1"/>
    <col min="6415" max="6415" width="3.42578125" style="454" customWidth="1"/>
    <col min="6416" max="6416" width="9.140625" style="454" customWidth="1"/>
    <col min="6417" max="6417" width="21.28515625" style="454" customWidth="1"/>
    <col min="6418" max="6418" width="12.42578125" style="454" customWidth="1"/>
    <col min="6419" max="6656" width="11.42578125" style="454"/>
    <col min="6657" max="6658" width="0" style="454" hidden="1" customWidth="1"/>
    <col min="6659" max="6659" width="95.85546875" style="454" customWidth="1"/>
    <col min="6660" max="6665" width="17.28515625" style="454" customWidth="1"/>
    <col min="6666" max="6666" width="19" style="454" customWidth="1"/>
    <col min="6667" max="6667" width="17.28515625" style="454" customWidth="1"/>
    <col min="6668" max="6668" width="19.5703125" style="454" customWidth="1"/>
    <col min="6669" max="6669" width="17.28515625" style="454" customWidth="1"/>
    <col min="6670" max="6670" width="0" style="454" hidden="1" customWidth="1"/>
    <col min="6671" max="6671" width="3.42578125" style="454" customWidth="1"/>
    <col min="6672" max="6672" width="9.140625" style="454" customWidth="1"/>
    <col min="6673" max="6673" width="21.28515625" style="454" customWidth="1"/>
    <col min="6674" max="6674" width="12.42578125" style="454" customWidth="1"/>
    <col min="6675" max="6912" width="11.42578125" style="454"/>
    <col min="6913" max="6914" width="0" style="454" hidden="1" customWidth="1"/>
    <col min="6915" max="6915" width="95.85546875" style="454" customWidth="1"/>
    <col min="6916" max="6921" width="17.28515625" style="454" customWidth="1"/>
    <col min="6922" max="6922" width="19" style="454" customWidth="1"/>
    <col min="6923" max="6923" width="17.28515625" style="454" customWidth="1"/>
    <col min="6924" max="6924" width="19.5703125" style="454" customWidth="1"/>
    <col min="6925" max="6925" width="17.28515625" style="454" customWidth="1"/>
    <col min="6926" max="6926" width="0" style="454" hidden="1" customWidth="1"/>
    <col min="6927" max="6927" width="3.42578125" style="454" customWidth="1"/>
    <col min="6928" max="6928" width="9.140625" style="454" customWidth="1"/>
    <col min="6929" max="6929" width="21.28515625" style="454" customWidth="1"/>
    <col min="6930" max="6930" width="12.42578125" style="454" customWidth="1"/>
    <col min="6931" max="7168" width="11.42578125" style="454"/>
    <col min="7169" max="7170" width="0" style="454" hidden="1" customWidth="1"/>
    <col min="7171" max="7171" width="95.85546875" style="454" customWidth="1"/>
    <col min="7172" max="7177" width="17.28515625" style="454" customWidth="1"/>
    <col min="7178" max="7178" width="19" style="454" customWidth="1"/>
    <col min="7179" max="7179" width="17.28515625" style="454" customWidth="1"/>
    <col min="7180" max="7180" width="19.5703125" style="454" customWidth="1"/>
    <col min="7181" max="7181" width="17.28515625" style="454" customWidth="1"/>
    <col min="7182" max="7182" width="0" style="454" hidden="1" customWidth="1"/>
    <col min="7183" max="7183" width="3.42578125" style="454" customWidth="1"/>
    <col min="7184" max="7184" width="9.140625" style="454" customWidth="1"/>
    <col min="7185" max="7185" width="21.28515625" style="454" customWidth="1"/>
    <col min="7186" max="7186" width="12.42578125" style="454" customWidth="1"/>
    <col min="7187" max="7424" width="11.42578125" style="454"/>
    <col min="7425" max="7426" width="0" style="454" hidden="1" customWidth="1"/>
    <col min="7427" max="7427" width="95.85546875" style="454" customWidth="1"/>
    <col min="7428" max="7433" width="17.28515625" style="454" customWidth="1"/>
    <col min="7434" max="7434" width="19" style="454" customWidth="1"/>
    <col min="7435" max="7435" width="17.28515625" style="454" customWidth="1"/>
    <col min="7436" max="7436" width="19.5703125" style="454" customWidth="1"/>
    <col min="7437" max="7437" width="17.28515625" style="454" customWidth="1"/>
    <col min="7438" max="7438" width="0" style="454" hidden="1" customWidth="1"/>
    <col min="7439" max="7439" width="3.42578125" style="454" customWidth="1"/>
    <col min="7440" max="7440" width="9.140625" style="454" customWidth="1"/>
    <col min="7441" max="7441" width="21.28515625" style="454" customWidth="1"/>
    <col min="7442" max="7442" width="12.42578125" style="454" customWidth="1"/>
    <col min="7443" max="7680" width="11.42578125" style="454"/>
    <col min="7681" max="7682" width="0" style="454" hidden="1" customWidth="1"/>
    <col min="7683" max="7683" width="95.85546875" style="454" customWidth="1"/>
    <col min="7684" max="7689" width="17.28515625" style="454" customWidth="1"/>
    <col min="7690" max="7690" width="19" style="454" customWidth="1"/>
    <col min="7691" max="7691" width="17.28515625" style="454" customWidth="1"/>
    <col min="7692" max="7692" width="19.5703125" style="454" customWidth="1"/>
    <col min="7693" max="7693" width="17.28515625" style="454" customWidth="1"/>
    <col min="7694" max="7694" width="0" style="454" hidden="1" customWidth="1"/>
    <col min="7695" max="7695" width="3.42578125" style="454" customWidth="1"/>
    <col min="7696" max="7696" width="9.140625" style="454" customWidth="1"/>
    <col min="7697" max="7697" width="21.28515625" style="454" customWidth="1"/>
    <col min="7698" max="7698" width="12.42578125" style="454" customWidth="1"/>
    <col min="7699" max="7936" width="11.42578125" style="454"/>
    <col min="7937" max="7938" width="0" style="454" hidden="1" customWidth="1"/>
    <col min="7939" max="7939" width="95.85546875" style="454" customWidth="1"/>
    <col min="7940" max="7945" width="17.28515625" style="454" customWidth="1"/>
    <col min="7946" max="7946" width="19" style="454" customWidth="1"/>
    <col min="7947" max="7947" width="17.28515625" style="454" customWidth="1"/>
    <col min="7948" max="7948" width="19.5703125" style="454" customWidth="1"/>
    <col min="7949" max="7949" width="17.28515625" style="454" customWidth="1"/>
    <col min="7950" max="7950" width="0" style="454" hidden="1" customWidth="1"/>
    <col min="7951" max="7951" width="3.42578125" style="454" customWidth="1"/>
    <col min="7952" max="7952" width="9.140625" style="454" customWidth="1"/>
    <col min="7953" max="7953" width="21.28515625" style="454" customWidth="1"/>
    <col min="7954" max="7954" width="12.42578125" style="454" customWidth="1"/>
    <col min="7955" max="8192" width="11.42578125" style="454"/>
    <col min="8193" max="8194" width="0" style="454" hidden="1" customWidth="1"/>
    <col min="8195" max="8195" width="95.85546875" style="454" customWidth="1"/>
    <col min="8196" max="8201" width="17.28515625" style="454" customWidth="1"/>
    <col min="8202" max="8202" width="19" style="454" customWidth="1"/>
    <col min="8203" max="8203" width="17.28515625" style="454" customWidth="1"/>
    <col min="8204" max="8204" width="19.5703125" style="454" customWidth="1"/>
    <col min="8205" max="8205" width="17.28515625" style="454" customWidth="1"/>
    <col min="8206" max="8206" width="0" style="454" hidden="1" customWidth="1"/>
    <col min="8207" max="8207" width="3.42578125" style="454" customWidth="1"/>
    <col min="8208" max="8208" width="9.140625" style="454" customWidth="1"/>
    <col min="8209" max="8209" width="21.28515625" style="454" customWidth="1"/>
    <col min="8210" max="8210" width="12.42578125" style="454" customWidth="1"/>
    <col min="8211" max="8448" width="11.42578125" style="454"/>
    <col min="8449" max="8450" width="0" style="454" hidden="1" customWidth="1"/>
    <col min="8451" max="8451" width="95.85546875" style="454" customWidth="1"/>
    <col min="8452" max="8457" width="17.28515625" style="454" customWidth="1"/>
    <col min="8458" max="8458" width="19" style="454" customWidth="1"/>
    <col min="8459" max="8459" width="17.28515625" style="454" customWidth="1"/>
    <col min="8460" max="8460" width="19.5703125" style="454" customWidth="1"/>
    <col min="8461" max="8461" width="17.28515625" style="454" customWidth="1"/>
    <col min="8462" max="8462" width="0" style="454" hidden="1" customWidth="1"/>
    <col min="8463" max="8463" width="3.42578125" style="454" customWidth="1"/>
    <col min="8464" max="8464" width="9.140625" style="454" customWidth="1"/>
    <col min="8465" max="8465" width="21.28515625" style="454" customWidth="1"/>
    <col min="8466" max="8466" width="12.42578125" style="454" customWidth="1"/>
    <col min="8467" max="8704" width="11.42578125" style="454"/>
    <col min="8705" max="8706" width="0" style="454" hidden="1" customWidth="1"/>
    <col min="8707" max="8707" width="95.85546875" style="454" customWidth="1"/>
    <col min="8708" max="8713" width="17.28515625" style="454" customWidth="1"/>
    <col min="8714" max="8714" width="19" style="454" customWidth="1"/>
    <col min="8715" max="8715" width="17.28515625" style="454" customWidth="1"/>
    <col min="8716" max="8716" width="19.5703125" style="454" customWidth="1"/>
    <col min="8717" max="8717" width="17.28515625" style="454" customWidth="1"/>
    <col min="8718" max="8718" width="0" style="454" hidden="1" customWidth="1"/>
    <col min="8719" max="8719" width="3.42578125" style="454" customWidth="1"/>
    <col min="8720" max="8720" width="9.140625" style="454" customWidth="1"/>
    <col min="8721" max="8721" width="21.28515625" style="454" customWidth="1"/>
    <col min="8722" max="8722" width="12.42578125" style="454" customWidth="1"/>
    <col min="8723" max="8960" width="11.42578125" style="454"/>
    <col min="8961" max="8962" width="0" style="454" hidden="1" customWidth="1"/>
    <col min="8963" max="8963" width="95.85546875" style="454" customWidth="1"/>
    <col min="8964" max="8969" width="17.28515625" style="454" customWidth="1"/>
    <col min="8970" max="8970" width="19" style="454" customWidth="1"/>
    <col min="8971" max="8971" width="17.28515625" style="454" customWidth="1"/>
    <col min="8972" max="8972" width="19.5703125" style="454" customWidth="1"/>
    <col min="8973" max="8973" width="17.28515625" style="454" customWidth="1"/>
    <col min="8974" max="8974" width="0" style="454" hidden="1" customWidth="1"/>
    <col min="8975" max="8975" width="3.42578125" style="454" customWidth="1"/>
    <col min="8976" max="8976" width="9.140625" style="454" customWidth="1"/>
    <col min="8977" max="8977" width="21.28515625" style="454" customWidth="1"/>
    <col min="8978" max="8978" width="12.42578125" style="454" customWidth="1"/>
    <col min="8979" max="9216" width="11.42578125" style="454"/>
    <col min="9217" max="9218" width="0" style="454" hidden="1" customWidth="1"/>
    <col min="9219" max="9219" width="95.85546875" style="454" customWidth="1"/>
    <col min="9220" max="9225" width="17.28515625" style="454" customWidth="1"/>
    <col min="9226" max="9226" width="19" style="454" customWidth="1"/>
    <col min="9227" max="9227" width="17.28515625" style="454" customWidth="1"/>
    <col min="9228" max="9228" width="19.5703125" style="454" customWidth="1"/>
    <col min="9229" max="9229" width="17.28515625" style="454" customWidth="1"/>
    <col min="9230" max="9230" width="0" style="454" hidden="1" customWidth="1"/>
    <col min="9231" max="9231" width="3.42578125" style="454" customWidth="1"/>
    <col min="9232" max="9232" width="9.140625" style="454" customWidth="1"/>
    <col min="9233" max="9233" width="21.28515625" style="454" customWidth="1"/>
    <col min="9234" max="9234" width="12.42578125" style="454" customWidth="1"/>
    <col min="9235" max="9472" width="11.42578125" style="454"/>
    <col min="9473" max="9474" width="0" style="454" hidden="1" customWidth="1"/>
    <col min="9475" max="9475" width="95.85546875" style="454" customWidth="1"/>
    <col min="9476" max="9481" width="17.28515625" style="454" customWidth="1"/>
    <col min="9482" max="9482" width="19" style="454" customWidth="1"/>
    <col min="9483" max="9483" width="17.28515625" style="454" customWidth="1"/>
    <col min="9484" max="9484" width="19.5703125" style="454" customWidth="1"/>
    <col min="9485" max="9485" width="17.28515625" style="454" customWidth="1"/>
    <col min="9486" max="9486" width="0" style="454" hidden="1" customWidth="1"/>
    <col min="9487" max="9487" width="3.42578125" style="454" customWidth="1"/>
    <col min="9488" max="9488" width="9.140625" style="454" customWidth="1"/>
    <col min="9489" max="9489" width="21.28515625" style="454" customWidth="1"/>
    <col min="9490" max="9490" width="12.42578125" style="454" customWidth="1"/>
    <col min="9491" max="9728" width="11.42578125" style="454"/>
    <col min="9729" max="9730" width="0" style="454" hidden="1" customWidth="1"/>
    <col min="9731" max="9731" width="95.85546875" style="454" customWidth="1"/>
    <col min="9732" max="9737" width="17.28515625" style="454" customWidth="1"/>
    <col min="9738" max="9738" width="19" style="454" customWidth="1"/>
    <col min="9739" max="9739" width="17.28515625" style="454" customWidth="1"/>
    <col min="9740" max="9740" width="19.5703125" style="454" customWidth="1"/>
    <col min="9741" max="9741" width="17.28515625" style="454" customWidth="1"/>
    <col min="9742" max="9742" width="0" style="454" hidden="1" customWidth="1"/>
    <col min="9743" max="9743" width="3.42578125" style="454" customWidth="1"/>
    <col min="9744" max="9744" width="9.140625" style="454" customWidth="1"/>
    <col min="9745" max="9745" width="21.28515625" style="454" customWidth="1"/>
    <col min="9746" max="9746" width="12.42578125" style="454" customWidth="1"/>
    <col min="9747" max="9984" width="11.42578125" style="454"/>
    <col min="9985" max="9986" width="0" style="454" hidden="1" customWidth="1"/>
    <col min="9987" max="9987" width="95.85546875" style="454" customWidth="1"/>
    <col min="9988" max="9993" width="17.28515625" style="454" customWidth="1"/>
    <col min="9994" max="9994" width="19" style="454" customWidth="1"/>
    <col min="9995" max="9995" width="17.28515625" style="454" customWidth="1"/>
    <col min="9996" max="9996" width="19.5703125" style="454" customWidth="1"/>
    <col min="9997" max="9997" width="17.28515625" style="454" customWidth="1"/>
    <col min="9998" max="9998" width="0" style="454" hidden="1" customWidth="1"/>
    <col min="9999" max="9999" width="3.42578125" style="454" customWidth="1"/>
    <col min="10000" max="10000" width="9.140625" style="454" customWidth="1"/>
    <col min="10001" max="10001" width="21.28515625" style="454" customWidth="1"/>
    <col min="10002" max="10002" width="12.42578125" style="454" customWidth="1"/>
    <col min="10003" max="10240" width="11.42578125" style="454"/>
    <col min="10241" max="10242" width="0" style="454" hidden="1" customWidth="1"/>
    <col min="10243" max="10243" width="95.85546875" style="454" customWidth="1"/>
    <col min="10244" max="10249" width="17.28515625" style="454" customWidth="1"/>
    <col min="10250" max="10250" width="19" style="454" customWidth="1"/>
    <col min="10251" max="10251" width="17.28515625" style="454" customWidth="1"/>
    <col min="10252" max="10252" width="19.5703125" style="454" customWidth="1"/>
    <col min="10253" max="10253" width="17.28515625" style="454" customWidth="1"/>
    <col min="10254" max="10254" width="0" style="454" hidden="1" customWidth="1"/>
    <col min="10255" max="10255" width="3.42578125" style="454" customWidth="1"/>
    <col min="10256" max="10256" width="9.140625" style="454" customWidth="1"/>
    <col min="10257" max="10257" width="21.28515625" style="454" customWidth="1"/>
    <col min="10258" max="10258" width="12.42578125" style="454" customWidth="1"/>
    <col min="10259" max="10496" width="11.42578125" style="454"/>
    <col min="10497" max="10498" width="0" style="454" hidden="1" customWidth="1"/>
    <col min="10499" max="10499" width="95.85546875" style="454" customWidth="1"/>
    <col min="10500" max="10505" width="17.28515625" style="454" customWidth="1"/>
    <col min="10506" max="10506" width="19" style="454" customWidth="1"/>
    <col min="10507" max="10507" width="17.28515625" style="454" customWidth="1"/>
    <col min="10508" max="10508" width="19.5703125" style="454" customWidth="1"/>
    <col min="10509" max="10509" width="17.28515625" style="454" customWidth="1"/>
    <col min="10510" max="10510" width="0" style="454" hidden="1" customWidth="1"/>
    <col min="10511" max="10511" width="3.42578125" style="454" customWidth="1"/>
    <col min="10512" max="10512" width="9.140625" style="454" customWidth="1"/>
    <col min="10513" max="10513" width="21.28515625" style="454" customWidth="1"/>
    <col min="10514" max="10514" width="12.42578125" style="454" customWidth="1"/>
    <col min="10515" max="10752" width="11.42578125" style="454"/>
    <col min="10753" max="10754" width="0" style="454" hidden="1" customWidth="1"/>
    <col min="10755" max="10755" width="95.85546875" style="454" customWidth="1"/>
    <col min="10756" max="10761" width="17.28515625" style="454" customWidth="1"/>
    <col min="10762" max="10762" width="19" style="454" customWidth="1"/>
    <col min="10763" max="10763" width="17.28515625" style="454" customWidth="1"/>
    <col min="10764" max="10764" width="19.5703125" style="454" customWidth="1"/>
    <col min="10765" max="10765" width="17.28515625" style="454" customWidth="1"/>
    <col min="10766" max="10766" width="0" style="454" hidden="1" customWidth="1"/>
    <col min="10767" max="10767" width="3.42578125" style="454" customWidth="1"/>
    <col min="10768" max="10768" width="9.140625" style="454" customWidth="1"/>
    <col min="10769" max="10769" width="21.28515625" style="454" customWidth="1"/>
    <col min="10770" max="10770" width="12.42578125" style="454" customWidth="1"/>
    <col min="10771" max="11008" width="11.42578125" style="454"/>
    <col min="11009" max="11010" width="0" style="454" hidden="1" customWidth="1"/>
    <col min="11011" max="11011" width="95.85546875" style="454" customWidth="1"/>
    <col min="11012" max="11017" width="17.28515625" style="454" customWidth="1"/>
    <col min="11018" max="11018" width="19" style="454" customWidth="1"/>
    <col min="11019" max="11019" width="17.28515625" style="454" customWidth="1"/>
    <col min="11020" max="11020" width="19.5703125" style="454" customWidth="1"/>
    <col min="11021" max="11021" width="17.28515625" style="454" customWidth="1"/>
    <col min="11022" max="11022" width="0" style="454" hidden="1" customWidth="1"/>
    <col min="11023" max="11023" width="3.42578125" style="454" customWidth="1"/>
    <col min="11024" max="11024" width="9.140625" style="454" customWidth="1"/>
    <col min="11025" max="11025" width="21.28515625" style="454" customWidth="1"/>
    <col min="11026" max="11026" width="12.42578125" style="454" customWidth="1"/>
    <col min="11027" max="11264" width="11.42578125" style="454"/>
    <col min="11265" max="11266" width="0" style="454" hidden="1" customWidth="1"/>
    <col min="11267" max="11267" width="95.85546875" style="454" customWidth="1"/>
    <col min="11268" max="11273" width="17.28515625" style="454" customWidth="1"/>
    <col min="11274" max="11274" width="19" style="454" customWidth="1"/>
    <col min="11275" max="11275" width="17.28515625" style="454" customWidth="1"/>
    <col min="11276" max="11276" width="19.5703125" style="454" customWidth="1"/>
    <col min="11277" max="11277" width="17.28515625" style="454" customWidth="1"/>
    <col min="11278" max="11278" width="0" style="454" hidden="1" customWidth="1"/>
    <col min="11279" max="11279" width="3.42578125" style="454" customWidth="1"/>
    <col min="11280" max="11280" width="9.140625" style="454" customWidth="1"/>
    <col min="11281" max="11281" width="21.28515625" style="454" customWidth="1"/>
    <col min="11282" max="11282" width="12.42578125" style="454" customWidth="1"/>
    <col min="11283" max="11520" width="11.42578125" style="454"/>
    <col min="11521" max="11522" width="0" style="454" hidden="1" customWidth="1"/>
    <col min="11523" max="11523" width="95.85546875" style="454" customWidth="1"/>
    <col min="11524" max="11529" width="17.28515625" style="454" customWidth="1"/>
    <col min="11530" max="11530" width="19" style="454" customWidth="1"/>
    <col min="11531" max="11531" width="17.28515625" style="454" customWidth="1"/>
    <col min="11532" max="11532" width="19.5703125" style="454" customWidth="1"/>
    <col min="11533" max="11533" width="17.28515625" style="454" customWidth="1"/>
    <col min="11534" max="11534" width="0" style="454" hidden="1" customWidth="1"/>
    <col min="11535" max="11535" width="3.42578125" style="454" customWidth="1"/>
    <col min="11536" max="11536" width="9.140625" style="454" customWidth="1"/>
    <col min="11537" max="11537" width="21.28515625" style="454" customWidth="1"/>
    <col min="11538" max="11538" width="12.42578125" style="454" customWidth="1"/>
    <col min="11539" max="11776" width="11.42578125" style="454"/>
    <col min="11777" max="11778" width="0" style="454" hidden="1" customWidth="1"/>
    <col min="11779" max="11779" width="95.85546875" style="454" customWidth="1"/>
    <col min="11780" max="11785" width="17.28515625" style="454" customWidth="1"/>
    <col min="11786" max="11786" width="19" style="454" customWidth="1"/>
    <col min="11787" max="11787" width="17.28515625" style="454" customWidth="1"/>
    <col min="11788" max="11788" width="19.5703125" style="454" customWidth="1"/>
    <col min="11789" max="11789" width="17.28515625" style="454" customWidth="1"/>
    <col min="11790" max="11790" width="0" style="454" hidden="1" customWidth="1"/>
    <col min="11791" max="11791" width="3.42578125" style="454" customWidth="1"/>
    <col min="11792" max="11792" width="9.140625" style="454" customWidth="1"/>
    <col min="11793" max="11793" width="21.28515625" style="454" customWidth="1"/>
    <col min="11794" max="11794" width="12.42578125" style="454" customWidth="1"/>
    <col min="11795" max="12032" width="11.42578125" style="454"/>
    <col min="12033" max="12034" width="0" style="454" hidden="1" customWidth="1"/>
    <col min="12035" max="12035" width="95.85546875" style="454" customWidth="1"/>
    <col min="12036" max="12041" width="17.28515625" style="454" customWidth="1"/>
    <col min="12042" max="12042" width="19" style="454" customWidth="1"/>
    <col min="12043" max="12043" width="17.28515625" style="454" customWidth="1"/>
    <col min="12044" max="12044" width="19.5703125" style="454" customWidth="1"/>
    <col min="12045" max="12045" width="17.28515625" style="454" customWidth="1"/>
    <col min="12046" max="12046" width="0" style="454" hidden="1" customWidth="1"/>
    <col min="12047" max="12047" width="3.42578125" style="454" customWidth="1"/>
    <col min="12048" max="12048" width="9.140625" style="454" customWidth="1"/>
    <col min="12049" max="12049" width="21.28515625" style="454" customWidth="1"/>
    <col min="12050" max="12050" width="12.42578125" style="454" customWidth="1"/>
    <col min="12051" max="12288" width="11.42578125" style="454"/>
    <col min="12289" max="12290" width="0" style="454" hidden="1" customWidth="1"/>
    <col min="12291" max="12291" width="95.85546875" style="454" customWidth="1"/>
    <col min="12292" max="12297" width="17.28515625" style="454" customWidth="1"/>
    <col min="12298" max="12298" width="19" style="454" customWidth="1"/>
    <col min="12299" max="12299" width="17.28515625" style="454" customWidth="1"/>
    <col min="12300" max="12300" width="19.5703125" style="454" customWidth="1"/>
    <col min="12301" max="12301" width="17.28515625" style="454" customWidth="1"/>
    <col min="12302" max="12302" width="0" style="454" hidden="1" customWidth="1"/>
    <col min="12303" max="12303" width="3.42578125" style="454" customWidth="1"/>
    <col min="12304" max="12304" width="9.140625" style="454" customWidth="1"/>
    <col min="12305" max="12305" width="21.28515625" style="454" customWidth="1"/>
    <col min="12306" max="12306" width="12.42578125" style="454" customWidth="1"/>
    <col min="12307" max="12544" width="11.42578125" style="454"/>
    <col min="12545" max="12546" width="0" style="454" hidden="1" customWidth="1"/>
    <col min="12547" max="12547" width="95.85546875" style="454" customWidth="1"/>
    <col min="12548" max="12553" width="17.28515625" style="454" customWidth="1"/>
    <col min="12554" max="12554" width="19" style="454" customWidth="1"/>
    <col min="12555" max="12555" width="17.28515625" style="454" customWidth="1"/>
    <col min="12556" max="12556" width="19.5703125" style="454" customWidth="1"/>
    <col min="12557" max="12557" width="17.28515625" style="454" customWidth="1"/>
    <col min="12558" max="12558" width="0" style="454" hidden="1" customWidth="1"/>
    <col min="12559" max="12559" width="3.42578125" style="454" customWidth="1"/>
    <col min="12560" max="12560" width="9.140625" style="454" customWidth="1"/>
    <col min="12561" max="12561" width="21.28515625" style="454" customWidth="1"/>
    <col min="12562" max="12562" width="12.42578125" style="454" customWidth="1"/>
    <col min="12563" max="12800" width="11.42578125" style="454"/>
    <col min="12801" max="12802" width="0" style="454" hidden="1" customWidth="1"/>
    <col min="12803" max="12803" width="95.85546875" style="454" customWidth="1"/>
    <col min="12804" max="12809" width="17.28515625" style="454" customWidth="1"/>
    <col min="12810" max="12810" width="19" style="454" customWidth="1"/>
    <col min="12811" max="12811" width="17.28515625" style="454" customWidth="1"/>
    <col min="12812" max="12812" width="19.5703125" style="454" customWidth="1"/>
    <col min="12813" max="12813" width="17.28515625" style="454" customWidth="1"/>
    <col min="12814" max="12814" width="0" style="454" hidden="1" customWidth="1"/>
    <col min="12815" max="12815" width="3.42578125" style="454" customWidth="1"/>
    <col min="12816" max="12816" width="9.140625" style="454" customWidth="1"/>
    <col min="12817" max="12817" width="21.28515625" style="454" customWidth="1"/>
    <col min="12818" max="12818" width="12.42578125" style="454" customWidth="1"/>
    <col min="12819" max="13056" width="11.42578125" style="454"/>
    <col min="13057" max="13058" width="0" style="454" hidden="1" customWidth="1"/>
    <col min="13059" max="13059" width="95.85546875" style="454" customWidth="1"/>
    <col min="13060" max="13065" width="17.28515625" style="454" customWidth="1"/>
    <col min="13066" max="13066" width="19" style="454" customWidth="1"/>
    <col min="13067" max="13067" width="17.28515625" style="454" customWidth="1"/>
    <col min="13068" max="13068" width="19.5703125" style="454" customWidth="1"/>
    <col min="13069" max="13069" width="17.28515625" style="454" customWidth="1"/>
    <col min="13070" max="13070" width="0" style="454" hidden="1" customWidth="1"/>
    <col min="13071" max="13071" width="3.42578125" style="454" customWidth="1"/>
    <col min="13072" max="13072" width="9.140625" style="454" customWidth="1"/>
    <col min="13073" max="13073" width="21.28515625" style="454" customWidth="1"/>
    <col min="13074" max="13074" width="12.42578125" style="454" customWidth="1"/>
    <col min="13075" max="13312" width="11.42578125" style="454"/>
    <col min="13313" max="13314" width="0" style="454" hidden="1" customWidth="1"/>
    <col min="13315" max="13315" width="95.85546875" style="454" customWidth="1"/>
    <col min="13316" max="13321" width="17.28515625" style="454" customWidth="1"/>
    <col min="13322" max="13322" width="19" style="454" customWidth="1"/>
    <col min="13323" max="13323" width="17.28515625" style="454" customWidth="1"/>
    <col min="13324" max="13324" width="19.5703125" style="454" customWidth="1"/>
    <col min="13325" max="13325" width="17.28515625" style="454" customWidth="1"/>
    <col min="13326" max="13326" width="0" style="454" hidden="1" customWidth="1"/>
    <col min="13327" max="13327" width="3.42578125" style="454" customWidth="1"/>
    <col min="13328" max="13328" width="9.140625" style="454" customWidth="1"/>
    <col min="13329" max="13329" width="21.28515625" style="454" customWidth="1"/>
    <col min="13330" max="13330" width="12.42578125" style="454" customWidth="1"/>
    <col min="13331" max="13568" width="11.42578125" style="454"/>
    <col min="13569" max="13570" width="0" style="454" hidden="1" customWidth="1"/>
    <col min="13571" max="13571" width="95.85546875" style="454" customWidth="1"/>
    <col min="13572" max="13577" width="17.28515625" style="454" customWidth="1"/>
    <col min="13578" max="13578" width="19" style="454" customWidth="1"/>
    <col min="13579" max="13579" width="17.28515625" style="454" customWidth="1"/>
    <col min="13580" max="13580" width="19.5703125" style="454" customWidth="1"/>
    <col min="13581" max="13581" width="17.28515625" style="454" customWidth="1"/>
    <col min="13582" max="13582" width="0" style="454" hidden="1" customWidth="1"/>
    <col min="13583" max="13583" width="3.42578125" style="454" customWidth="1"/>
    <col min="13584" max="13584" width="9.140625" style="454" customWidth="1"/>
    <col min="13585" max="13585" width="21.28515625" style="454" customWidth="1"/>
    <col min="13586" max="13586" width="12.42578125" style="454" customWidth="1"/>
    <col min="13587" max="13824" width="11.42578125" style="454"/>
    <col min="13825" max="13826" width="0" style="454" hidden="1" customWidth="1"/>
    <col min="13827" max="13827" width="95.85546875" style="454" customWidth="1"/>
    <col min="13828" max="13833" width="17.28515625" style="454" customWidth="1"/>
    <col min="13834" max="13834" width="19" style="454" customWidth="1"/>
    <col min="13835" max="13835" width="17.28515625" style="454" customWidth="1"/>
    <col min="13836" max="13836" width="19.5703125" style="454" customWidth="1"/>
    <col min="13837" max="13837" width="17.28515625" style="454" customWidth="1"/>
    <col min="13838" max="13838" width="0" style="454" hidden="1" customWidth="1"/>
    <col min="13839" max="13839" width="3.42578125" style="454" customWidth="1"/>
    <col min="13840" max="13840" width="9.140625" style="454" customWidth="1"/>
    <col min="13841" max="13841" width="21.28515625" style="454" customWidth="1"/>
    <col min="13842" max="13842" width="12.42578125" style="454" customWidth="1"/>
    <col min="13843" max="14080" width="11.42578125" style="454"/>
    <col min="14081" max="14082" width="0" style="454" hidden="1" customWidth="1"/>
    <col min="14083" max="14083" width="95.85546875" style="454" customWidth="1"/>
    <col min="14084" max="14089" width="17.28515625" style="454" customWidth="1"/>
    <col min="14090" max="14090" width="19" style="454" customWidth="1"/>
    <col min="14091" max="14091" width="17.28515625" style="454" customWidth="1"/>
    <col min="14092" max="14092" width="19.5703125" style="454" customWidth="1"/>
    <col min="14093" max="14093" width="17.28515625" style="454" customWidth="1"/>
    <col min="14094" max="14094" width="0" style="454" hidden="1" customWidth="1"/>
    <col min="14095" max="14095" width="3.42578125" style="454" customWidth="1"/>
    <col min="14096" max="14096" width="9.140625" style="454" customWidth="1"/>
    <col min="14097" max="14097" width="21.28515625" style="454" customWidth="1"/>
    <col min="14098" max="14098" width="12.42578125" style="454" customWidth="1"/>
    <col min="14099" max="14336" width="11.42578125" style="454"/>
    <col min="14337" max="14338" width="0" style="454" hidden="1" customWidth="1"/>
    <col min="14339" max="14339" width="95.85546875" style="454" customWidth="1"/>
    <col min="14340" max="14345" width="17.28515625" style="454" customWidth="1"/>
    <col min="14346" max="14346" width="19" style="454" customWidth="1"/>
    <col min="14347" max="14347" width="17.28515625" style="454" customWidth="1"/>
    <col min="14348" max="14348" width="19.5703125" style="454" customWidth="1"/>
    <col min="14349" max="14349" width="17.28515625" style="454" customWidth="1"/>
    <col min="14350" max="14350" width="0" style="454" hidden="1" customWidth="1"/>
    <col min="14351" max="14351" width="3.42578125" style="454" customWidth="1"/>
    <col min="14352" max="14352" width="9.140625" style="454" customWidth="1"/>
    <col min="14353" max="14353" width="21.28515625" style="454" customWidth="1"/>
    <col min="14354" max="14354" width="12.42578125" style="454" customWidth="1"/>
    <col min="14355" max="14592" width="11.42578125" style="454"/>
    <col min="14593" max="14594" width="0" style="454" hidden="1" customWidth="1"/>
    <col min="14595" max="14595" width="95.85546875" style="454" customWidth="1"/>
    <col min="14596" max="14601" width="17.28515625" style="454" customWidth="1"/>
    <col min="14602" max="14602" width="19" style="454" customWidth="1"/>
    <col min="14603" max="14603" width="17.28515625" style="454" customWidth="1"/>
    <col min="14604" max="14604" width="19.5703125" style="454" customWidth="1"/>
    <col min="14605" max="14605" width="17.28515625" style="454" customWidth="1"/>
    <col min="14606" max="14606" width="0" style="454" hidden="1" customWidth="1"/>
    <col min="14607" max="14607" width="3.42578125" style="454" customWidth="1"/>
    <col min="14608" max="14608" width="9.140625" style="454" customWidth="1"/>
    <col min="14609" max="14609" width="21.28515625" style="454" customWidth="1"/>
    <col min="14610" max="14610" width="12.42578125" style="454" customWidth="1"/>
    <col min="14611" max="14848" width="11.42578125" style="454"/>
    <col min="14849" max="14850" width="0" style="454" hidden="1" customWidth="1"/>
    <col min="14851" max="14851" width="95.85546875" style="454" customWidth="1"/>
    <col min="14852" max="14857" width="17.28515625" style="454" customWidth="1"/>
    <col min="14858" max="14858" width="19" style="454" customWidth="1"/>
    <col min="14859" max="14859" width="17.28515625" style="454" customWidth="1"/>
    <col min="14860" max="14860" width="19.5703125" style="454" customWidth="1"/>
    <col min="14861" max="14861" width="17.28515625" style="454" customWidth="1"/>
    <col min="14862" max="14862" width="0" style="454" hidden="1" customWidth="1"/>
    <col min="14863" max="14863" width="3.42578125" style="454" customWidth="1"/>
    <col min="14864" max="14864" width="9.140625" style="454" customWidth="1"/>
    <col min="14865" max="14865" width="21.28515625" style="454" customWidth="1"/>
    <col min="14866" max="14866" width="12.42578125" style="454" customWidth="1"/>
    <col min="14867" max="15104" width="11.42578125" style="454"/>
    <col min="15105" max="15106" width="0" style="454" hidden="1" customWidth="1"/>
    <col min="15107" max="15107" width="95.85546875" style="454" customWidth="1"/>
    <col min="15108" max="15113" width="17.28515625" style="454" customWidth="1"/>
    <col min="15114" max="15114" width="19" style="454" customWidth="1"/>
    <col min="15115" max="15115" width="17.28515625" style="454" customWidth="1"/>
    <col min="15116" max="15116" width="19.5703125" style="454" customWidth="1"/>
    <col min="15117" max="15117" width="17.28515625" style="454" customWidth="1"/>
    <col min="15118" max="15118" width="0" style="454" hidden="1" customWidth="1"/>
    <col min="15119" max="15119" width="3.42578125" style="454" customWidth="1"/>
    <col min="15120" max="15120" width="9.140625" style="454" customWidth="1"/>
    <col min="15121" max="15121" width="21.28515625" style="454" customWidth="1"/>
    <col min="15122" max="15122" width="12.42578125" style="454" customWidth="1"/>
    <col min="15123" max="15360" width="11.42578125" style="454"/>
    <col min="15361" max="15362" width="0" style="454" hidden="1" customWidth="1"/>
    <col min="15363" max="15363" width="95.85546875" style="454" customWidth="1"/>
    <col min="15364" max="15369" width="17.28515625" style="454" customWidth="1"/>
    <col min="15370" max="15370" width="19" style="454" customWidth="1"/>
    <col min="15371" max="15371" width="17.28515625" style="454" customWidth="1"/>
    <col min="15372" max="15372" width="19.5703125" style="454" customWidth="1"/>
    <col min="15373" max="15373" width="17.28515625" style="454" customWidth="1"/>
    <col min="15374" max="15374" width="0" style="454" hidden="1" customWidth="1"/>
    <col min="15375" max="15375" width="3.42578125" style="454" customWidth="1"/>
    <col min="15376" max="15376" width="9.140625" style="454" customWidth="1"/>
    <col min="15377" max="15377" width="21.28515625" style="454" customWidth="1"/>
    <col min="15378" max="15378" width="12.42578125" style="454" customWidth="1"/>
    <col min="15379" max="15616" width="11.42578125" style="454"/>
    <col min="15617" max="15618" width="0" style="454" hidden="1" customWidth="1"/>
    <col min="15619" max="15619" width="95.85546875" style="454" customWidth="1"/>
    <col min="15620" max="15625" width="17.28515625" style="454" customWidth="1"/>
    <col min="15626" max="15626" width="19" style="454" customWidth="1"/>
    <col min="15627" max="15627" width="17.28515625" style="454" customWidth="1"/>
    <col min="15628" max="15628" width="19.5703125" style="454" customWidth="1"/>
    <col min="15629" max="15629" width="17.28515625" style="454" customWidth="1"/>
    <col min="15630" max="15630" width="0" style="454" hidden="1" customWidth="1"/>
    <col min="15631" max="15631" width="3.42578125" style="454" customWidth="1"/>
    <col min="15632" max="15632" width="9.140625" style="454" customWidth="1"/>
    <col min="15633" max="15633" width="21.28515625" style="454" customWidth="1"/>
    <col min="15634" max="15634" width="12.42578125" style="454" customWidth="1"/>
    <col min="15635" max="15872" width="11.42578125" style="454"/>
    <col min="15873" max="15874" width="0" style="454" hidden="1" customWidth="1"/>
    <col min="15875" max="15875" width="95.85546875" style="454" customWidth="1"/>
    <col min="15876" max="15881" width="17.28515625" style="454" customWidth="1"/>
    <col min="15882" max="15882" width="19" style="454" customWidth="1"/>
    <col min="15883" max="15883" width="17.28515625" style="454" customWidth="1"/>
    <col min="15884" max="15884" width="19.5703125" style="454" customWidth="1"/>
    <col min="15885" max="15885" width="17.28515625" style="454" customWidth="1"/>
    <col min="15886" max="15886" width="0" style="454" hidden="1" customWidth="1"/>
    <col min="15887" max="15887" width="3.42578125" style="454" customWidth="1"/>
    <col min="15888" max="15888" width="9.140625" style="454" customWidth="1"/>
    <col min="15889" max="15889" width="21.28515625" style="454" customWidth="1"/>
    <col min="15890" max="15890" width="12.42578125" style="454" customWidth="1"/>
    <col min="15891" max="16128" width="11.42578125" style="454"/>
    <col min="16129" max="16130" width="0" style="454" hidden="1" customWidth="1"/>
    <col min="16131" max="16131" width="95.85546875" style="454" customWidth="1"/>
    <col min="16132" max="16137" width="17.28515625" style="454" customWidth="1"/>
    <col min="16138" max="16138" width="19" style="454" customWidth="1"/>
    <col min="16139" max="16139" width="17.28515625" style="454" customWidth="1"/>
    <col min="16140" max="16140" width="19.5703125" style="454" customWidth="1"/>
    <col min="16141" max="16141" width="17.28515625" style="454" customWidth="1"/>
    <col min="16142" max="16142" width="0" style="454" hidden="1" customWidth="1"/>
    <col min="16143" max="16143" width="3.42578125" style="454" customWidth="1"/>
    <col min="16144" max="16144" width="9.140625" style="454" customWidth="1"/>
    <col min="16145" max="16145" width="21.28515625" style="454" customWidth="1"/>
    <col min="16146" max="16146" width="12.42578125" style="454" customWidth="1"/>
    <col min="16147" max="16384" width="11.42578125" style="454"/>
  </cols>
  <sheetData>
    <row r="1" spans="1:17" s="1" customFormat="1" ht="7.5" hidden="1" customHeight="1">
      <c r="C1" s="116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8"/>
    </row>
    <row r="2" spans="1:17" s="1" customFormat="1" ht="39" customHeight="1">
      <c r="C2" s="807" t="s">
        <v>103</v>
      </c>
      <c r="D2" s="807"/>
      <c r="E2" s="807"/>
      <c r="F2" s="807"/>
      <c r="G2" s="807"/>
      <c r="H2" s="807"/>
      <c r="I2" s="807"/>
      <c r="J2" s="807"/>
      <c r="K2" s="807"/>
      <c r="L2" s="807"/>
      <c r="M2" s="807"/>
      <c r="N2" s="552"/>
      <c r="O2" s="118"/>
    </row>
    <row r="3" spans="1:17" s="1" customFormat="1" ht="42.75" customHeight="1">
      <c r="C3" s="807" t="s">
        <v>104</v>
      </c>
      <c r="D3" s="807"/>
      <c r="E3" s="807"/>
      <c r="F3" s="807"/>
      <c r="G3" s="807"/>
      <c r="H3" s="807"/>
      <c r="I3" s="807"/>
      <c r="J3" s="807"/>
      <c r="K3" s="807"/>
      <c r="L3" s="807"/>
      <c r="M3" s="807"/>
      <c r="N3" s="552"/>
      <c r="O3" s="118"/>
    </row>
    <row r="4" spans="1:17" s="1" customFormat="1" ht="0.75" customHeight="1">
      <c r="A4" s="1" t="s">
        <v>884</v>
      </c>
      <c r="C4" s="807" t="s">
        <v>884</v>
      </c>
      <c r="D4" s="807"/>
      <c r="E4" s="807"/>
      <c r="F4" s="807"/>
      <c r="G4" s="807"/>
      <c r="H4" s="807"/>
      <c r="I4" s="807"/>
      <c r="J4" s="807"/>
      <c r="K4" s="807"/>
      <c r="L4" s="807"/>
      <c r="M4" s="807"/>
      <c r="N4" s="552"/>
      <c r="O4" s="118"/>
    </row>
    <row r="5" spans="1:17" s="33" customFormat="1" ht="45" customHeight="1">
      <c r="C5" s="808" t="s">
        <v>873</v>
      </c>
      <c r="D5" s="808"/>
      <c r="E5" s="808"/>
      <c r="F5" s="808"/>
      <c r="G5" s="808"/>
      <c r="H5" s="808"/>
      <c r="I5" s="808"/>
      <c r="J5" s="808"/>
      <c r="K5" s="808"/>
      <c r="L5" s="808"/>
      <c r="M5" s="808"/>
      <c r="N5" s="553"/>
      <c r="O5" s="119"/>
    </row>
    <row r="6" spans="1:17" s="120" customFormat="1" ht="2.25" customHeight="1" thickBot="1">
      <c r="C6" s="121"/>
      <c r="D6" s="121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2"/>
    </row>
    <row r="7" spans="1:17" s="17" customFormat="1" ht="37.5" customHeight="1" thickTop="1" thickBot="1">
      <c r="C7" s="490"/>
      <c r="D7" s="707" t="s">
        <v>105</v>
      </c>
      <c r="E7" s="707" t="s">
        <v>106</v>
      </c>
      <c r="F7" s="707" t="s">
        <v>107</v>
      </c>
      <c r="G7" s="707" t="s">
        <v>108</v>
      </c>
      <c r="H7" s="809" t="s">
        <v>109</v>
      </c>
      <c r="I7" s="809"/>
      <c r="J7" s="809" t="s">
        <v>714</v>
      </c>
      <c r="K7" s="809"/>
      <c r="L7" s="809" t="s">
        <v>858</v>
      </c>
      <c r="M7" s="809"/>
      <c r="N7" s="554"/>
      <c r="O7" s="554"/>
    </row>
    <row r="8" spans="1:17" s="17" customFormat="1" ht="36.75" customHeight="1" thickTop="1">
      <c r="C8" s="491"/>
      <c r="D8" s="706" t="s">
        <v>110</v>
      </c>
      <c r="E8" s="706" t="s">
        <v>110</v>
      </c>
      <c r="F8" s="706" t="s">
        <v>110</v>
      </c>
      <c r="G8" s="706" t="s">
        <v>110</v>
      </c>
      <c r="H8" s="804" t="s">
        <v>110</v>
      </c>
      <c r="I8" s="804"/>
      <c r="J8" s="805" t="s">
        <v>110</v>
      </c>
      <c r="K8" s="804"/>
      <c r="L8" s="804" t="s">
        <v>888</v>
      </c>
      <c r="M8" s="804"/>
      <c r="N8" s="554" t="s">
        <v>785</v>
      </c>
      <c r="O8" s="554"/>
    </row>
    <row r="9" spans="1:17" s="17" customFormat="1" ht="1.5" customHeight="1">
      <c r="C9" s="492"/>
      <c r="D9" s="555"/>
      <c r="E9" s="555"/>
      <c r="F9" s="555"/>
      <c r="G9" s="555"/>
      <c r="H9" s="555"/>
      <c r="I9" s="555"/>
      <c r="J9" s="555"/>
      <c r="K9" s="555"/>
      <c r="L9" s="555"/>
      <c r="M9" s="555"/>
      <c r="O9" s="554"/>
    </row>
    <row r="10" spans="1:17" s="123" customFormat="1" ht="36" customHeight="1">
      <c r="C10" s="493"/>
      <c r="D10" s="806" t="s">
        <v>12</v>
      </c>
      <c r="E10" s="806"/>
      <c r="F10" s="806"/>
      <c r="G10" s="806"/>
      <c r="H10" s="556" t="s">
        <v>715</v>
      </c>
      <c r="I10" s="556" t="s">
        <v>716</v>
      </c>
      <c r="J10" s="556" t="s">
        <v>715</v>
      </c>
      <c r="K10" s="556" t="s">
        <v>716</v>
      </c>
      <c r="L10" s="556" t="s">
        <v>715</v>
      </c>
      <c r="M10" s="556" t="s">
        <v>716</v>
      </c>
      <c r="O10" s="554"/>
    </row>
    <row r="11" spans="1:17" s="123" customFormat="1" ht="35.25" customHeight="1">
      <c r="A11" s="123" t="s">
        <v>111</v>
      </c>
      <c r="B11" s="123" t="s">
        <v>112</v>
      </c>
      <c r="C11" s="557" t="s">
        <v>113</v>
      </c>
      <c r="D11" s="124">
        <v>36223316.545870006</v>
      </c>
      <c r="E11" s="124">
        <v>45150897.487739995</v>
      </c>
      <c r="F11" s="124">
        <v>54556080.634240001</v>
      </c>
      <c r="G11" s="124">
        <v>54556080.634240001</v>
      </c>
      <c r="H11" s="124">
        <v>81017493.941249996</v>
      </c>
      <c r="I11" s="124">
        <v>7066800.6672499999</v>
      </c>
      <c r="J11" s="124">
        <v>96931715.502850011</v>
      </c>
      <c r="K11" s="124">
        <v>7437917.27018</v>
      </c>
      <c r="L11" s="124">
        <v>108827206.64856</v>
      </c>
      <c r="M11" s="124">
        <v>7661079.7161999997</v>
      </c>
      <c r="O11" s="554"/>
    </row>
    <row r="12" spans="1:17" s="123" customFormat="1" ht="35.25" customHeight="1">
      <c r="A12" s="123" t="s">
        <v>111</v>
      </c>
      <c r="B12" s="580" t="s">
        <v>114</v>
      </c>
      <c r="C12" s="558" t="s">
        <v>115</v>
      </c>
      <c r="D12" s="124">
        <v>35226192.860459998</v>
      </c>
      <c r="E12" s="124">
        <v>44421766.969750002</v>
      </c>
      <c r="F12" s="124">
        <v>53943147.241530001</v>
      </c>
      <c r="G12" s="124">
        <v>53943147.241530001</v>
      </c>
      <c r="H12" s="124">
        <v>80285499.772719994</v>
      </c>
      <c r="I12" s="124">
        <v>6985714.8452099999</v>
      </c>
      <c r="J12" s="124">
        <v>95850682.265070006</v>
      </c>
      <c r="K12" s="124">
        <v>7336520.9377499996</v>
      </c>
      <c r="L12" s="124">
        <v>107330811.95329</v>
      </c>
      <c r="M12" s="124">
        <v>7511250.7935800003</v>
      </c>
      <c r="N12" s="124"/>
      <c r="O12" s="554"/>
      <c r="Q12" s="124"/>
    </row>
    <row r="13" spans="1:17" s="123" customFormat="1" ht="35.25" customHeight="1">
      <c r="A13" s="123" t="s">
        <v>111</v>
      </c>
      <c r="B13" s="580" t="s">
        <v>116</v>
      </c>
      <c r="C13" s="558" t="s">
        <v>889</v>
      </c>
      <c r="D13" s="124">
        <v>997123.68540999992</v>
      </c>
      <c r="E13" s="124">
        <v>729130.51798999996</v>
      </c>
      <c r="F13" s="124">
        <v>612933.39271000004</v>
      </c>
      <c r="G13" s="124">
        <v>612933.39271000004</v>
      </c>
      <c r="H13" s="124">
        <v>731994.16853000002</v>
      </c>
      <c r="I13" s="124">
        <v>81085.822040000014</v>
      </c>
      <c r="J13" s="124">
        <v>1081033.2377800001</v>
      </c>
      <c r="K13" s="124">
        <v>101396.33243000001</v>
      </c>
      <c r="L13" s="124">
        <v>1496394.69527</v>
      </c>
      <c r="M13" s="124">
        <v>149828.92262</v>
      </c>
      <c r="N13" s="124"/>
      <c r="O13" s="554"/>
      <c r="Q13" s="124"/>
    </row>
    <row r="14" spans="1:17" s="123" customFormat="1" ht="35.25" customHeight="1">
      <c r="A14" s="123" t="s">
        <v>111</v>
      </c>
      <c r="B14" s="454" t="s">
        <v>117</v>
      </c>
      <c r="C14" s="557" t="s">
        <v>118</v>
      </c>
      <c r="D14" s="124">
        <v>133004.44922000001</v>
      </c>
      <c r="E14" s="124">
        <v>146905.58713</v>
      </c>
      <c r="F14" s="124">
        <v>210831.18809000001</v>
      </c>
      <c r="G14" s="124">
        <v>210831.18809000001</v>
      </c>
      <c r="H14" s="124">
        <v>380684.40444000001</v>
      </c>
      <c r="I14" s="124">
        <v>36153.330419999998</v>
      </c>
      <c r="J14" s="124">
        <v>448753.43556999997</v>
      </c>
      <c r="K14" s="124">
        <v>43161.160969999997</v>
      </c>
      <c r="L14" s="124">
        <v>608767.85323999997</v>
      </c>
      <c r="M14" s="124">
        <v>62186.853270000007</v>
      </c>
      <c r="N14" s="124"/>
      <c r="O14" s="554"/>
      <c r="Q14" s="124"/>
    </row>
    <row r="15" spans="1:17" s="123" customFormat="1" ht="35.25" customHeight="1">
      <c r="A15" s="123" t="s">
        <v>111</v>
      </c>
      <c r="B15" s="454" t="s">
        <v>119</v>
      </c>
      <c r="C15" s="558" t="s">
        <v>120</v>
      </c>
      <c r="D15" s="124">
        <v>125755.92327</v>
      </c>
      <c r="E15" s="124">
        <v>129924.61865</v>
      </c>
      <c r="F15" s="124">
        <v>177446.69261000003</v>
      </c>
      <c r="G15" s="124">
        <v>177446.69261000003</v>
      </c>
      <c r="H15" s="124">
        <v>363225.97944000002</v>
      </c>
      <c r="I15" s="124">
        <v>34286.930090000002</v>
      </c>
      <c r="J15" s="124">
        <v>424351.74252999999</v>
      </c>
      <c r="K15" s="124">
        <v>36131.73429</v>
      </c>
      <c r="L15" s="124">
        <v>546920.29648999998</v>
      </c>
      <c r="M15" s="124">
        <v>59204.330110000003</v>
      </c>
      <c r="N15" s="124"/>
      <c r="O15" s="554"/>
      <c r="Q15" s="124"/>
    </row>
    <row r="16" spans="1:17" s="123" customFormat="1" ht="35.25" customHeight="1">
      <c r="A16" s="123" t="s">
        <v>111</v>
      </c>
      <c r="B16" s="580" t="s">
        <v>121</v>
      </c>
      <c r="C16" s="558" t="s">
        <v>122</v>
      </c>
      <c r="D16" s="124">
        <v>7248.5259500000002</v>
      </c>
      <c r="E16" s="124">
        <v>16980.96848</v>
      </c>
      <c r="F16" s="124">
        <v>33384.495479999998</v>
      </c>
      <c r="G16" s="124">
        <v>33384.495479999998</v>
      </c>
      <c r="H16" s="124">
        <v>17458.424999999999</v>
      </c>
      <c r="I16" s="124">
        <v>1866.4003300000002</v>
      </c>
      <c r="J16" s="124">
        <v>24401.693039999998</v>
      </c>
      <c r="K16" s="124">
        <v>7029.4266799999996</v>
      </c>
      <c r="L16" s="124">
        <v>61847.556750000003</v>
      </c>
      <c r="M16" s="124">
        <v>2982.5231600000002</v>
      </c>
      <c r="N16" s="124"/>
      <c r="O16" s="554"/>
      <c r="Q16" s="124"/>
    </row>
    <row r="17" spans="1:17" s="123" customFormat="1" ht="35.25" customHeight="1">
      <c r="A17" s="123" t="s">
        <v>111</v>
      </c>
      <c r="B17" s="454" t="s">
        <v>123</v>
      </c>
      <c r="C17" s="557" t="s">
        <v>124</v>
      </c>
      <c r="D17" s="124">
        <v>680706.24176</v>
      </c>
      <c r="E17" s="124">
        <v>612210.84355999995</v>
      </c>
      <c r="F17" s="124">
        <v>601153.15524999995</v>
      </c>
      <c r="G17" s="124">
        <v>601153.15524999995</v>
      </c>
      <c r="H17" s="124">
        <v>837444.99578999996</v>
      </c>
      <c r="I17" s="124">
        <v>59584.348310000001</v>
      </c>
      <c r="J17" s="124">
        <v>993613.37585000007</v>
      </c>
      <c r="K17" s="124">
        <v>91877.342480000007</v>
      </c>
      <c r="L17" s="124">
        <v>1188403.2489500002</v>
      </c>
      <c r="M17" s="124">
        <v>133125.74064999999</v>
      </c>
      <c r="N17" s="124"/>
      <c r="O17" s="554"/>
      <c r="Q17" s="124"/>
    </row>
    <row r="18" spans="1:17" s="123" customFormat="1" ht="35.25" customHeight="1">
      <c r="A18" s="123" t="s">
        <v>111</v>
      </c>
      <c r="B18" s="454" t="s">
        <v>125</v>
      </c>
      <c r="C18" s="558" t="s">
        <v>126</v>
      </c>
      <c r="D18" s="124">
        <v>354022.78811000002</v>
      </c>
      <c r="E18" s="124">
        <v>346573.60749999998</v>
      </c>
      <c r="F18" s="124">
        <v>413914.75541000004</v>
      </c>
      <c r="G18" s="124">
        <v>413914.75541000004</v>
      </c>
      <c r="H18" s="124">
        <v>640307.03163999994</v>
      </c>
      <c r="I18" s="124">
        <v>57251.58928</v>
      </c>
      <c r="J18" s="124">
        <v>811530.84753000003</v>
      </c>
      <c r="K18" s="124">
        <v>85577.397980000009</v>
      </c>
      <c r="L18" s="124">
        <v>1000812.3419700001</v>
      </c>
      <c r="M18" s="124">
        <v>119480.38911</v>
      </c>
      <c r="N18" s="124"/>
      <c r="O18" s="554"/>
      <c r="Q18" s="124"/>
    </row>
    <row r="19" spans="1:17" s="123" customFormat="1" ht="35.25" customHeight="1">
      <c r="A19" s="123" t="s">
        <v>111</v>
      </c>
      <c r="B19" s="580" t="s">
        <v>127</v>
      </c>
      <c r="C19" s="558" t="s">
        <v>128</v>
      </c>
      <c r="D19" s="124">
        <v>326683.45364999998</v>
      </c>
      <c r="E19" s="124">
        <v>265637.23606000002</v>
      </c>
      <c r="F19" s="124">
        <v>187238.39984</v>
      </c>
      <c r="G19" s="124">
        <v>187238.39984</v>
      </c>
      <c r="H19" s="124">
        <v>197137.96415000001</v>
      </c>
      <c r="I19" s="124">
        <v>2332.7590299999997</v>
      </c>
      <c r="J19" s="124">
        <v>182082.52831999998</v>
      </c>
      <c r="K19" s="124">
        <v>6299.9444999999996</v>
      </c>
      <c r="L19" s="124">
        <v>187590.90698</v>
      </c>
      <c r="M19" s="124">
        <v>13645.35154</v>
      </c>
      <c r="N19" s="124"/>
      <c r="O19" s="554"/>
      <c r="Q19" s="124"/>
    </row>
    <row r="20" spans="1:17" s="123" customFormat="1" ht="35.25" customHeight="1">
      <c r="A20" s="123" t="s">
        <v>111</v>
      </c>
      <c r="B20" s="454" t="s">
        <v>129</v>
      </c>
      <c r="C20" s="557" t="s">
        <v>130</v>
      </c>
      <c r="D20" s="124">
        <v>6112992.36283</v>
      </c>
      <c r="E20" s="124">
        <v>8019870.4957400002</v>
      </c>
      <c r="F20" s="124">
        <v>9696980.0709599983</v>
      </c>
      <c r="G20" s="124">
        <v>9696980.0709599983</v>
      </c>
      <c r="H20" s="124">
        <v>14694168.35413</v>
      </c>
      <c r="I20" s="124">
        <v>84872.874580000003</v>
      </c>
      <c r="J20" s="124">
        <v>18672350.202689998</v>
      </c>
      <c r="K20" s="124">
        <v>80447.576659999992</v>
      </c>
      <c r="L20" s="124">
        <v>20783284.889029998</v>
      </c>
      <c r="M20" s="124">
        <v>81696.312489999997</v>
      </c>
      <c r="N20" s="124"/>
      <c r="O20" s="554"/>
      <c r="Q20" s="124"/>
    </row>
    <row r="21" spans="1:17" s="123" customFormat="1" ht="35.25" customHeight="1">
      <c r="A21" s="123" t="s">
        <v>111</v>
      </c>
      <c r="B21" s="454" t="s">
        <v>131</v>
      </c>
      <c r="C21" s="558" t="s">
        <v>132</v>
      </c>
      <c r="D21" s="124">
        <v>278206.55695</v>
      </c>
      <c r="E21" s="124">
        <v>372802.71927</v>
      </c>
      <c r="F21" s="124">
        <v>484659.61911000003</v>
      </c>
      <c r="G21" s="124">
        <v>484659.61911000003</v>
      </c>
      <c r="H21" s="124">
        <v>745081.75219000003</v>
      </c>
      <c r="I21" s="124">
        <v>88808.425540000011</v>
      </c>
      <c r="J21" s="124">
        <v>849462.72996000003</v>
      </c>
      <c r="K21" s="124">
        <v>87449.688709999988</v>
      </c>
      <c r="L21" s="124">
        <v>926935.17353000003</v>
      </c>
      <c r="M21" s="124">
        <v>86112.21544</v>
      </c>
      <c r="N21" s="124"/>
      <c r="O21" s="554"/>
      <c r="Q21" s="124"/>
    </row>
    <row r="22" spans="1:17" s="123" customFormat="1" ht="35.25" customHeight="1">
      <c r="A22" s="123" t="s">
        <v>111</v>
      </c>
      <c r="B22" s="454" t="s">
        <v>133</v>
      </c>
      <c r="C22" s="559" t="s">
        <v>791</v>
      </c>
      <c r="D22" s="124">
        <v>-1387194.6875400001</v>
      </c>
      <c r="E22" s="124">
        <v>-1510491.2151400002</v>
      </c>
      <c r="F22" s="124">
        <v>-1584577.0681099999</v>
      </c>
      <c r="G22" s="124">
        <v>-1584577.0681099999</v>
      </c>
      <c r="H22" s="124">
        <v>-2449616.7828099998</v>
      </c>
      <c r="I22" s="124">
        <v>-233568.00977</v>
      </c>
      <c r="J22" s="124">
        <v>-2691169.0303400001</v>
      </c>
      <c r="K22" s="124">
        <v>-264408.22674000001</v>
      </c>
      <c r="L22" s="124">
        <v>-3031374.22958</v>
      </c>
      <c r="M22" s="124">
        <v>-293858.62014000001</v>
      </c>
      <c r="N22" s="124"/>
      <c r="O22" s="554"/>
      <c r="Q22" s="124"/>
    </row>
    <row r="23" spans="1:17" s="123" customFormat="1" ht="35.25" customHeight="1">
      <c r="A23" s="123" t="s">
        <v>111</v>
      </c>
      <c r="B23" s="454" t="s">
        <v>134</v>
      </c>
      <c r="C23" s="560" t="s">
        <v>792</v>
      </c>
      <c r="D23" s="124">
        <v>42041031.46909</v>
      </c>
      <c r="E23" s="124">
        <v>52792195.918290004</v>
      </c>
      <c r="F23" s="124">
        <v>63965127.599529997</v>
      </c>
      <c r="G23" s="124">
        <v>63965127.599529997</v>
      </c>
      <c r="H23" s="124">
        <v>95225256.664990008</v>
      </c>
      <c r="I23" s="124">
        <v>7102651.6363300001</v>
      </c>
      <c r="J23" s="124">
        <v>115204726.21658</v>
      </c>
      <c r="K23" s="124">
        <v>7476444.81226</v>
      </c>
      <c r="L23" s="124">
        <v>129303223.58373</v>
      </c>
      <c r="M23" s="124">
        <v>7730342.2179100001</v>
      </c>
      <c r="N23" s="124"/>
      <c r="O23" s="554"/>
      <c r="Q23" s="124"/>
    </row>
    <row r="24" spans="1:17" s="17" customFormat="1" ht="5.25" customHeight="1" thickBot="1">
      <c r="C24" s="125"/>
      <c r="D24" s="126"/>
      <c r="E24" s="127"/>
      <c r="F24" s="127"/>
      <c r="G24" s="127"/>
      <c r="H24" s="127"/>
      <c r="I24" s="127"/>
      <c r="J24" s="127"/>
      <c r="K24" s="127"/>
      <c r="L24" s="127"/>
      <c r="M24" s="127"/>
      <c r="N24" s="561"/>
      <c r="O24" s="128"/>
    </row>
    <row r="25" spans="1:17" s="17" customFormat="1" ht="21" customHeight="1" thickTop="1">
      <c r="C25" s="123" t="s">
        <v>793</v>
      </c>
      <c r="D25" s="130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28"/>
    </row>
    <row r="26" spans="1:17" s="17" customFormat="1" ht="15" customHeight="1">
      <c r="C26" s="123" t="s">
        <v>794</v>
      </c>
      <c r="D26" s="130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28"/>
    </row>
    <row r="27" spans="1:17" s="17" customFormat="1" ht="15" customHeight="1">
      <c r="C27" s="123" t="s">
        <v>786</v>
      </c>
      <c r="D27" s="130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28"/>
    </row>
    <row r="28" spans="1:17" s="17" customFormat="1" ht="13.5" customHeight="1">
      <c r="C28" s="129"/>
      <c r="D28" s="130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28"/>
    </row>
  </sheetData>
  <mergeCells count="11">
    <mergeCell ref="H8:I8"/>
    <mergeCell ref="J8:K8"/>
    <mergeCell ref="L8:M8"/>
    <mergeCell ref="D10:G10"/>
    <mergeCell ref="C2:M2"/>
    <mergeCell ref="C3:M3"/>
    <mergeCell ref="C4:M4"/>
    <mergeCell ref="C5:M5"/>
    <mergeCell ref="H7:I7"/>
    <mergeCell ref="J7:K7"/>
    <mergeCell ref="L7:M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K13" sqref="K13"/>
    </sheetView>
  </sheetViews>
  <sheetFormatPr defaultColWidth="11.42578125" defaultRowHeight="15"/>
  <cols>
    <col min="1" max="1" width="38.28515625" style="20" customWidth="1"/>
    <col min="2" max="15" width="13.85546875" style="582" customWidth="1"/>
    <col min="16" max="16" width="14.140625" style="582" customWidth="1"/>
    <col min="17" max="17" width="12.140625" style="582" customWidth="1"/>
    <col min="18" max="18" width="2.5703125" style="158" customWidth="1"/>
    <col min="19" max="256" width="11.42578125" style="454"/>
    <col min="257" max="257" width="38.28515625" style="454" customWidth="1"/>
    <col min="258" max="271" width="13.85546875" style="454" customWidth="1"/>
    <col min="272" max="272" width="14.140625" style="454" customWidth="1"/>
    <col min="273" max="273" width="12.140625" style="454" customWidth="1"/>
    <col min="274" max="274" width="2.5703125" style="454" customWidth="1"/>
    <col min="275" max="512" width="11.42578125" style="454"/>
    <col min="513" max="513" width="38.28515625" style="454" customWidth="1"/>
    <col min="514" max="527" width="13.85546875" style="454" customWidth="1"/>
    <col min="528" max="528" width="14.140625" style="454" customWidth="1"/>
    <col min="529" max="529" width="12.140625" style="454" customWidth="1"/>
    <col min="530" max="530" width="2.5703125" style="454" customWidth="1"/>
    <col min="531" max="768" width="11.42578125" style="454"/>
    <col min="769" max="769" width="38.28515625" style="454" customWidth="1"/>
    <col min="770" max="783" width="13.85546875" style="454" customWidth="1"/>
    <col min="784" max="784" width="14.140625" style="454" customWidth="1"/>
    <col min="785" max="785" width="12.140625" style="454" customWidth="1"/>
    <col min="786" max="786" width="2.5703125" style="454" customWidth="1"/>
    <col min="787" max="1024" width="11.42578125" style="454"/>
    <col min="1025" max="1025" width="38.28515625" style="454" customWidth="1"/>
    <col min="1026" max="1039" width="13.85546875" style="454" customWidth="1"/>
    <col min="1040" max="1040" width="14.140625" style="454" customWidth="1"/>
    <col min="1041" max="1041" width="12.140625" style="454" customWidth="1"/>
    <col min="1042" max="1042" width="2.5703125" style="454" customWidth="1"/>
    <col min="1043" max="1280" width="11.42578125" style="454"/>
    <col min="1281" max="1281" width="38.28515625" style="454" customWidth="1"/>
    <col min="1282" max="1295" width="13.85546875" style="454" customWidth="1"/>
    <col min="1296" max="1296" width="14.140625" style="454" customWidth="1"/>
    <col min="1297" max="1297" width="12.140625" style="454" customWidth="1"/>
    <col min="1298" max="1298" width="2.5703125" style="454" customWidth="1"/>
    <col min="1299" max="1536" width="11.42578125" style="454"/>
    <col min="1537" max="1537" width="38.28515625" style="454" customWidth="1"/>
    <col min="1538" max="1551" width="13.85546875" style="454" customWidth="1"/>
    <col min="1552" max="1552" width="14.140625" style="454" customWidth="1"/>
    <col min="1553" max="1553" width="12.140625" style="454" customWidth="1"/>
    <col min="1554" max="1554" width="2.5703125" style="454" customWidth="1"/>
    <col min="1555" max="1792" width="11.42578125" style="454"/>
    <col min="1793" max="1793" width="38.28515625" style="454" customWidth="1"/>
    <col min="1794" max="1807" width="13.85546875" style="454" customWidth="1"/>
    <col min="1808" max="1808" width="14.140625" style="454" customWidth="1"/>
    <col min="1809" max="1809" width="12.140625" style="454" customWidth="1"/>
    <col min="1810" max="1810" width="2.5703125" style="454" customWidth="1"/>
    <col min="1811" max="2048" width="11.42578125" style="454"/>
    <col min="2049" max="2049" width="38.28515625" style="454" customWidth="1"/>
    <col min="2050" max="2063" width="13.85546875" style="454" customWidth="1"/>
    <col min="2064" max="2064" width="14.140625" style="454" customWidth="1"/>
    <col min="2065" max="2065" width="12.140625" style="454" customWidth="1"/>
    <col min="2066" max="2066" width="2.5703125" style="454" customWidth="1"/>
    <col min="2067" max="2304" width="11.42578125" style="454"/>
    <col min="2305" max="2305" width="38.28515625" style="454" customWidth="1"/>
    <col min="2306" max="2319" width="13.85546875" style="454" customWidth="1"/>
    <col min="2320" max="2320" width="14.140625" style="454" customWidth="1"/>
    <col min="2321" max="2321" width="12.140625" style="454" customWidth="1"/>
    <col min="2322" max="2322" width="2.5703125" style="454" customWidth="1"/>
    <col min="2323" max="2560" width="11.42578125" style="454"/>
    <col min="2561" max="2561" width="38.28515625" style="454" customWidth="1"/>
    <col min="2562" max="2575" width="13.85546875" style="454" customWidth="1"/>
    <col min="2576" max="2576" width="14.140625" style="454" customWidth="1"/>
    <col min="2577" max="2577" width="12.140625" style="454" customWidth="1"/>
    <col min="2578" max="2578" width="2.5703125" style="454" customWidth="1"/>
    <col min="2579" max="2816" width="11.42578125" style="454"/>
    <col min="2817" max="2817" width="38.28515625" style="454" customWidth="1"/>
    <col min="2818" max="2831" width="13.85546875" style="454" customWidth="1"/>
    <col min="2832" max="2832" width="14.140625" style="454" customWidth="1"/>
    <col min="2833" max="2833" width="12.140625" style="454" customWidth="1"/>
    <col min="2834" max="2834" width="2.5703125" style="454" customWidth="1"/>
    <col min="2835" max="3072" width="11.42578125" style="454"/>
    <col min="3073" max="3073" width="38.28515625" style="454" customWidth="1"/>
    <col min="3074" max="3087" width="13.85546875" style="454" customWidth="1"/>
    <col min="3088" max="3088" width="14.140625" style="454" customWidth="1"/>
    <col min="3089" max="3089" width="12.140625" style="454" customWidth="1"/>
    <col min="3090" max="3090" width="2.5703125" style="454" customWidth="1"/>
    <col min="3091" max="3328" width="11.42578125" style="454"/>
    <col min="3329" max="3329" width="38.28515625" style="454" customWidth="1"/>
    <col min="3330" max="3343" width="13.85546875" style="454" customWidth="1"/>
    <col min="3344" max="3344" width="14.140625" style="454" customWidth="1"/>
    <col min="3345" max="3345" width="12.140625" style="454" customWidth="1"/>
    <col min="3346" max="3346" width="2.5703125" style="454" customWidth="1"/>
    <col min="3347" max="3584" width="11.42578125" style="454"/>
    <col min="3585" max="3585" width="38.28515625" style="454" customWidth="1"/>
    <col min="3586" max="3599" width="13.85546875" style="454" customWidth="1"/>
    <col min="3600" max="3600" width="14.140625" style="454" customWidth="1"/>
    <col min="3601" max="3601" width="12.140625" style="454" customWidth="1"/>
    <col min="3602" max="3602" width="2.5703125" style="454" customWidth="1"/>
    <col min="3603" max="3840" width="11.42578125" style="454"/>
    <col min="3841" max="3841" width="38.28515625" style="454" customWidth="1"/>
    <col min="3842" max="3855" width="13.85546875" style="454" customWidth="1"/>
    <col min="3856" max="3856" width="14.140625" style="454" customWidth="1"/>
    <col min="3857" max="3857" width="12.140625" style="454" customWidth="1"/>
    <col min="3858" max="3858" width="2.5703125" style="454" customWidth="1"/>
    <col min="3859" max="4096" width="11.42578125" style="454"/>
    <col min="4097" max="4097" width="38.28515625" style="454" customWidth="1"/>
    <col min="4098" max="4111" width="13.85546875" style="454" customWidth="1"/>
    <col min="4112" max="4112" width="14.140625" style="454" customWidth="1"/>
    <col min="4113" max="4113" width="12.140625" style="454" customWidth="1"/>
    <col min="4114" max="4114" width="2.5703125" style="454" customWidth="1"/>
    <col min="4115" max="4352" width="11.42578125" style="454"/>
    <col min="4353" max="4353" width="38.28515625" style="454" customWidth="1"/>
    <col min="4354" max="4367" width="13.85546875" style="454" customWidth="1"/>
    <col min="4368" max="4368" width="14.140625" style="454" customWidth="1"/>
    <col min="4369" max="4369" width="12.140625" style="454" customWidth="1"/>
    <col min="4370" max="4370" width="2.5703125" style="454" customWidth="1"/>
    <col min="4371" max="4608" width="11.42578125" style="454"/>
    <col min="4609" max="4609" width="38.28515625" style="454" customWidth="1"/>
    <col min="4610" max="4623" width="13.85546875" style="454" customWidth="1"/>
    <col min="4624" max="4624" width="14.140625" style="454" customWidth="1"/>
    <col min="4625" max="4625" width="12.140625" style="454" customWidth="1"/>
    <col min="4626" max="4626" width="2.5703125" style="454" customWidth="1"/>
    <col min="4627" max="4864" width="11.42578125" style="454"/>
    <col min="4865" max="4865" width="38.28515625" style="454" customWidth="1"/>
    <col min="4866" max="4879" width="13.85546875" style="454" customWidth="1"/>
    <col min="4880" max="4880" width="14.140625" style="454" customWidth="1"/>
    <col min="4881" max="4881" width="12.140625" style="454" customWidth="1"/>
    <col min="4882" max="4882" width="2.5703125" style="454" customWidth="1"/>
    <col min="4883" max="5120" width="11.42578125" style="454"/>
    <col min="5121" max="5121" width="38.28515625" style="454" customWidth="1"/>
    <col min="5122" max="5135" width="13.85546875" style="454" customWidth="1"/>
    <col min="5136" max="5136" width="14.140625" style="454" customWidth="1"/>
    <col min="5137" max="5137" width="12.140625" style="454" customWidth="1"/>
    <col min="5138" max="5138" width="2.5703125" style="454" customWidth="1"/>
    <col min="5139" max="5376" width="11.42578125" style="454"/>
    <col min="5377" max="5377" width="38.28515625" style="454" customWidth="1"/>
    <col min="5378" max="5391" width="13.85546875" style="454" customWidth="1"/>
    <col min="5392" max="5392" width="14.140625" style="454" customWidth="1"/>
    <col min="5393" max="5393" width="12.140625" style="454" customWidth="1"/>
    <col min="5394" max="5394" width="2.5703125" style="454" customWidth="1"/>
    <col min="5395" max="5632" width="11.42578125" style="454"/>
    <col min="5633" max="5633" width="38.28515625" style="454" customWidth="1"/>
    <col min="5634" max="5647" width="13.85546875" style="454" customWidth="1"/>
    <col min="5648" max="5648" width="14.140625" style="454" customWidth="1"/>
    <col min="5649" max="5649" width="12.140625" style="454" customWidth="1"/>
    <col min="5650" max="5650" width="2.5703125" style="454" customWidth="1"/>
    <col min="5651" max="5888" width="11.42578125" style="454"/>
    <col min="5889" max="5889" width="38.28515625" style="454" customWidth="1"/>
    <col min="5890" max="5903" width="13.85546875" style="454" customWidth="1"/>
    <col min="5904" max="5904" width="14.140625" style="454" customWidth="1"/>
    <col min="5905" max="5905" width="12.140625" style="454" customWidth="1"/>
    <col min="5906" max="5906" width="2.5703125" style="454" customWidth="1"/>
    <col min="5907" max="6144" width="11.42578125" style="454"/>
    <col min="6145" max="6145" width="38.28515625" style="454" customWidth="1"/>
    <col min="6146" max="6159" width="13.85546875" style="454" customWidth="1"/>
    <col min="6160" max="6160" width="14.140625" style="454" customWidth="1"/>
    <col min="6161" max="6161" width="12.140625" style="454" customWidth="1"/>
    <col min="6162" max="6162" width="2.5703125" style="454" customWidth="1"/>
    <col min="6163" max="6400" width="11.42578125" style="454"/>
    <col min="6401" max="6401" width="38.28515625" style="454" customWidth="1"/>
    <col min="6402" max="6415" width="13.85546875" style="454" customWidth="1"/>
    <col min="6416" max="6416" width="14.140625" style="454" customWidth="1"/>
    <col min="6417" max="6417" width="12.140625" style="454" customWidth="1"/>
    <col min="6418" max="6418" width="2.5703125" style="454" customWidth="1"/>
    <col min="6419" max="6656" width="11.42578125" style="454"/>
    <col min="6657" max="6657" width="38.28515625" style="454" customWidth="1"/>
    <col min="6658" max="6671" width="13.85546875" style="454" customWidth="1"/>
    <col min="6672" max="6672" width="14.140625" style="454" customWidth="1"/>
    <col min="6673" max="6673" width="12.140625" style="454" customWidth="1"/>
    <col min="6674" max="6674" width="2.5703125" style="454" customWidth="1"/>
    <col min="6675" max="6912" width="11.42578125" style="454"/>
    <col min="6913" max="6913" width="38.28515625" style="454" customWidth="1"/>
    <col min="6914" max="6927" width="13.85546875" style="454" customWidth="1"/>
    <col min="6928" max="6928" width="14.140625" style="454" customWidth="1"/>
    <col min="6929" max="6929" width="12.140625" style="454" customWidth="1"/>
    <col min="6930" max="6930" width="2.5703125" style="454" customWidth="1"/>
    <col min="6931" max="7168" width="11.42578125" style="454"/>
    <col min="7169" max="7169" width="38.28515625" style="454" customWidth="1"/>
    <col min="7170" max="7183" width="13.85546875" style="454" customWidth="1"/>
    <col min="7184" max="7184" width="14.140625" style="454" customWidth="1"/>
    <col min="7185" max="7185" width="12.140625" style="454" customWidth="1"/>
    <col min="7186" max="7186" width="2.5703125" style="454" customWidth="1"/>
    <col min="7187" max="7424" width="11.42578125" style="454"/>
    <col min="7425" max="7425" width="38.28515625" style="454" customWidth="1"/>
    <col min="7426" max="7439" width="13.85546875" style="454" customWidth="1"/>
    <col min="7440" max="7440" width="14.140625" style="454" customWidth="1"/>
    <col min="7441" max="7441" width="12.140625" style="454" customWidth="1"/>
    <col min="7442" max="7442" width="2.5703125" style="454" customWidth="1"/>
    <col min="7443" max="7680" width="11.42578125" style="454"/>
    <col min="7681" max="7681" width="38.28515625" style="454" customWidth="1"/>
    <col min="7682" max="7695" width="13.85546875" style="454" customWidth="1"/>
    <col min="7696" max="7696" width="14.140625" style="454" customWidth="1"/>
    <col min="7697" max="7697" width="12.140625" style="454" customWidth="1"/>
    <col min="7698" max="7698" width="2.5703125" style="454" customWidth="1"/>
    <col min="7699" max="7936" width="11.42578125" style="454"/>
    <col min="7937" max="7937" width="38.28515625" style="454" customWidth="1"/>
    <col min="7938" max="7951" width="13.85546875" style="454" customWidth="1"/>
    <col min="7952" max="7952" width="14.140625" style="454" customWidth="1"/>
    <col min="7953" max="7953" width="12.140625" style="454" customWidth="1"/>
    <col min="7954" max="7954" width="2.5703125" style="454" customWidth="1"/>
    <col min="7955" max="8192" width="11.42578125" style="454"/>
    <col min="8193" max="8193" width="38.28515625" style="454" customWidth="1"/>
    <col min="8194" max="8207" width="13.85546875" style="454" customWidth="1"/>
    <col min="8208" max="8208" width="14.140625" style="454" customWidth="1"/>
    <col min="8209" max="8209" width="12.140625" style="454" customWidth="1"/>
    <col min="8210" max="8210" width="2.5703125" style="454" customWidth="1"/>
    <col min="8211" max="8448" width="11.42578125" style="454"/>
    <col min="8449" max="8449" width="38.28515625" style="454" customWidth="1"/>
    <col min="8450" max="8463" width="13.85546875" style="454" customWidth="1"/>
    <col min="8464" max="8464" width="14.140625" style="454" customWidth="1"/>
    <col min="8465" max="8465" width="12.140625" style="454" customWidth="1"/>
    <col min="8466" max="8466" width="2.5703125" style="454" customWidth="1"/>
    <col min="8467" max="8704" width="11.42578125" style="454"/>
    <col min="8705" max="8705" width="38.28515625" style="454" customWidth="1"/>
    <col min="8706" max="8719" width="13.85546875" style="454" customWidth="1"/>
    <col min="8720" max="8720" width="14.140625" style="454" customWidth="1"/>
    <col min="8721" max="8721" width="12.140625" style="454" customWidth="1"/>
    <col min="8722" max="8722" width="2.5703125" style="454" customWidth="1"/>
    <col min="8723" max="8960" width="11.42578125" style="454"/>
    <col min="8961" max="8961" width="38.28515625" style="454" customWidth="1"/>
    <col min="8962" max="8975" width="13.85546875" style="454" customWidth="1"/>
    <col min="8976" max="8976" width="14.140625" style="454" customWidth="1"/>
    <col min="8977" max="8977" width="12.140625" style="454" customWidth="1"/>
    <col min="8978" max="8978" width="2.5703125" style="454" customWidth="1"/>
    <col min="8979" max="9216" width="11.42578125" style="454"/>
    <col min="9217" max="9217" width="38.28515625" style="454" customWidth="1"/>
    <col min="9218" max="9231" width="13.85546875" style="454" customWidth="1"/>
    <col min="9232" max="9232" width="14.140625" style="454" customWidth="1"/>
    <col min="9233" max="9233" width="12.140625" style="454" customWidth="1"/>
    <col min="9234" max="9234" width="2.5703125" style="454" customWidth="1"/>
    <col min="9235" max="9472" width="11.42578125" style="454"/>
    <col min="9473" max="9473" width="38.28515625" style="454" customWidth="1"/>
    <col min="9474" max="9487" width="13.85546875" style="454" customWidth="1"/>
    <col min="9488" max="9488" width="14.140625" style="454" customWidth="1"/>
    <col min="9489" max="9489" width="12.140625" style="454" customWidth="1"/>
    <col min="9490" max="9490" width="2.5703125" style="454" customWidth="1"/>
    <col min="9491" max="9728" width="11.42578125" style="454"/>
    <col min="9729" max="9729" width="38.28515625" style="454" customWidth="1"/>
    <col min="9730" max="9743" width="13.85546875" style="454" customWidth="1"/>
    <col min="9744" max="9744" width="14.140625" style="454" customWidth="1"/>
    <col min="9745" max="9745" width="12.140625" style="454" customWidth="1"/>
    <col min="9746" max="9746" width="2.5703125" style="454" customWidth="1"/>
    <col min="9747" max="9984" width="11.42578125" style="454"/>
    <col min="9985" max="9985" width="38.28515625" style="454" customWidth="1"/>
    <col min="9986" max="9999" width="13.85546875" style="454" customWidth="1"/>
    <col min="10000" max="10000" width="14.140625" style="454" customWidth="1"/>
    <col min="10001" max="10001" width="12.140625" style="454" customWidth="1"/>
    <col min="10002" max="10002" width="2.5703125" style="454" customWidth="1"/>
    <col min="10003" max="10240" width="11.42578125" style="454"/>
    <col min="10241" max="10241" width="38.28515625" style="454" customWidth="1"/>
    <col min="10242" max="10255" width="13.85546875" style="454" customWidth="1"/>
    <col min="10256" max="10256" width="14.140625" style="454" customWidth="1"/>
    <col min="10257" max="10257" width="12.140625" style="454" customWidth="1"/>
    <col min="10258" max="10258" width="2.5703125" style="454" customWidth="1"/>
    <col min="10259" max="10496" width="11.42578125" style="454"/>
    <col min="10497" max="10497" width="38.28515625" style="454" customWidth="1"/>
    <col min="10498" max="10511" width="13.85546875" style="454" customWidth="1"/>
    <col min="10512" max="10512" width="14.140625" style="454" customWidth="1"/>
    <col min="10513" max="10513" width="12.140625" style="454" customWidth="1"/>
    <col min="10514" max="10514" width="2.5703125" style="454" customWidth="1"/>
    <col min="10515" max="10752" width="11.42578125" style="454"/>
    <col min="10753" max="10753" width="38.28515625" style="454" customWidth="1"/>
    <col min="10754" max="10767" width="13.85546875" style="454" customWidth="1"/>
    <col min="10768" max="10768" width="14.140625" style="454" customWidth="1"/>
    <col min="10769" max="10769" width="12.140625" style="454" customWidth="1"/>
    <col min="10770" max="10770" width="2.5703125" style="454" customWidth="1"/>
    <col min="10771" max="11008" width="11.42578125" style="454"/>
    <col min="11009" max="11009" width="38.28515625" style="454" customWidth="1"/>
    <col min="11010" max="11023" width="13.85546875" style="454" customWidth="1"/>
    <col min="11024" max="11024" width="14.140625" style="454" customWidth="1"/>
    <col min="11025" max="11025" width="12.140625" style="454" customWidth="1"/>
    <col min="11026" max="11026" width="2.5703125" style="454" customWidth="1"/>
    <col min="11027" max="11264" width="11.42578125" style="454"/>
    <col min="11265" max="11265" width="38.28515625" style="454" customWidth="1"/>
    <col min="11266" max="11279" width="13.85546875" style="454" customWidth="1"/>
    <col min="11280" max="11280" width="14.140625" style="454" customWidth="1"/>
    <col min="11281" max="11281" width="12.140625" style="454" customWidth="1"/>
    <col min="11282" max="11282" width="2.5703125" style="454" customWidth="1"/>
    <col min="11283" max="11520" width="11.42578125" style="454"/>
    <col min="11521" max="11521" width="38.28515625" style="454" customWidth="1"/>
    <col min="11522" max="11535" width="13.85546875" style="454" customWidth="1"/>
    <col min="11536" max="11536" width="14.140625" style="454" customWidth="1"/>
    <col min="11537" max="11537" width="12.140625" style="454" customWidth="1"/>
    <col min="11538" max="11538" width="2.5703125" style="454" customWidth="1"/>
    <col min="11539" max="11776" width="11.42578125" style="454"/>
    <col min="11777" max="11777" width="38.28515625" style="454" customWidth="1"/>
    <col min="11778" max="11791" width="13.85546875" style="454" customWidth="1"/>
    <col min="11792" max="11792" width="14.140625" style="454" customWidth="1"/>
    <col min="11793" max="11793" width="12.140625" style="454" customWidth="1"/>
    <col min="11794" max="11794" width="2.5703125" style="454" customWidth="1"/>
    <col min="11795" max="12032" width="11.42578125" style="454"/>
    <col min="12033" max="12033" width="38.28515625" style="454" customWidth="1"/>
    <col min="12034" max="12047" width="13.85546875" style="454" customWidth="1"/>
    <col min="12048" max="12048" width="14.140625" style="454" customWidth="1"/>
    <col min="12049" max="12049" width="12.140625" style="454" customWidth="1"/>
    <col min="12050" max="12050" width="2.5703125" style="454" customWidth="1"/>
    <col min="12051" max="12288" width="11.42578125" style="454"/>
    <col min="12289" max="12289" width="38.28515625" style="454" customWidth="1"/>
    <col min="12290" max="12303" width="13.85546875" style="454" customWidth="1"/>
    <col min="12304" max="12304" width="14.140625" style="454" customWidth="1"/>
    <col min="12305" max="12305" width="12.140625" style="454" customWidth="1"/>
    <col min="12306" max="12306" width="2.5703125" style="454" customWidth="1"/>
    <col min="12307" max="12544" width="11.42578125" style="454"/>
    <col min="12545" max="12545" width="38.28515625" style="454" customWidth="1"/>
    <col min="12546" max="12559" width="13.85546875" style="454" customWidth="1"/>
    <col min="12560" max="12560" width="14.140625" style="454" customWidth="1"/>
    <col min="12561" max="12561" width="12.140625" style="454" customWidth="1"/>
    <col min="12562" max="12562" width="2.5703125" style="454" customWidth="1"/>
    <col min="12563" max="12800" width="11.42578125" style="454"/>
    <col min="12801" max="12801" width="38.28515625" style="454" customWidth="1"/>
    <col min="12802" max="12815" width="13.85546875" style="454" customWidth="1"/>
    <col min="12816" max="12816" width="14.140625" style="454" customWidth="1"/>
    <col min="12817" max="12817" width="12.140625" style="454" customWidth="1"/>
    <col min="12818" max="12818" width="2.5703125" style="454" customWidth="1"/>
    <col min="12819" max="13056" width="11.42578125" style="454"/>
    <col min="13057" max="13057" width="38.28515625" style="454" customWidth="1"/>
    <col min="13058" max="13071" width="13.85546875" style="454" customWidth="1"/>
    <col min="13072" max="13072" width="14.140625" style="454" customWidth="1"/>
    <col min="13073" max="13073" width="12.140625" style="454" customWidth="1"/>
    <col min="13074" max="13074" width="2.5703125" style="454" customWidth="1"/>
    <col min="13075" max="13312" width="11.42578125" style="454"/>
    <col min="13313" max="13313" width="38.28515625" style="454" customWidth="1"/>
    <col min="13314" max="13327" width="13.85546875" style="454" customWidth="1"/>
    <col min="13328" max="13328" width="14.140625" style="454" customWidth="1"/>
    <col min="13329" max="13329" width="12.140625" style="454" customWidth="1"/>
    <col min="13330" max="13330" width="2.5703125" style="454" customWidth="1"/>
    <col min="13331" max="13568" width="11.42578125" style="454"/>
    <col min="13569" max="13569" width="38.28515625" style="454" customWidth="1"/>
    <col min="13570" max="13583" width="13.85546875" style="454" customWidth="1"/>
    <col min="13584" max="13584" width="14.140625" style="454" customWidth="1"/>
    <col min="13585" max="13585" width="12.140625" style="454" customWidth="1"/>
    <col min="13586" max="13586" width="2.5703125" style="454" customWidth="1"/>
    <col min="13587" max="13824" width="11.42578125" style="454"/>
    <col min="13825" max="13825" width="38.28515625" style="454" customWidth="1"/>
    <col min="13826" max="13839" width="13.85546875" style="454" customWidth="1"/>
    <col min="13840" max="13840" width="14.140625" style="454" customWidth="1"/>
    <col min="13841" max="13841" width="12.140625" style="454" customWidth="1"/>
    <col min="13842" max="13842" width="2.5703125" style="454" customWidth="1"/>
    <col min="13843" max="14080" width="11.42578125" style="454"/>
    <col min="14081" max="14081" width="38.28515625" style="454" customWidth="1"/>
    <col min="14082" max="14095" width="13.85546875" style="454" customWidth="1"/>
    <col min="14096" max="14096" width="14.140625" style="454" customWidth="1"/>
    <col min="14097" max="14097" width="12.140625" style="454" customWidth="1"/>
    <col min="14098" max="14098" width="2.5703125" style="454" customWidth="1"/>
    <col min="14099" max="14336" width="11.42578125" style="454"/>
    <col min="14337" max="14337" width="38.28515625" style="454" customWidth="1"/>
    <col min="14338" max="14351" width="13.85546875" style="454" customWidth="1"/>
    <col min="14352" max="14352" width="14.140625" style="454" customWidth="1"/>
    <col min="14353" max="14353" width="12.140625" style="454" customWidth="1"/>
    <col min="14354" max="14354" width="2.5703125" style="454" customWidth="1"/>
    <col min="14355" max="14592" width="11.42578125" style="454"/>
    <col min="14593" max="14593" width="38.28515625" style="454" customWidth="1"/>
    <col min="14594" max="14607" width="13.85546875" style="454" customWidth="1"/>
    <col min="14608" max="14608" width="14.140625" style="454" customWidth="1"/>
    <col min="14609" max="14609" width="12.140625" style="454" customWidth="1"/>
    <col min="14610" max="14610" width="2.5703125" style="454" customWidth="1"/>
    <col min="14611" max="14848" width="11.42578125" style="454"/>
    <col min="14849" max="14849" width="38.28515625" style="454" customWidth="1"/>
    <col min="14850" max="14863" width="13.85546875" style="454" customWidth="1"/>
    <col min="14864" max="14864" width="14.140625" style="454" customWidth="1"/>
    <col min="14865" max="14865" width="12.140625" style="454" customWidth="1"/>
    <col min="14866" max="14866" width="2.5703125" style="454" customWidth="1"/>
    <col min="14867" max="15104" width="11.42578125" style="454"/>
    <col min="15105" max="15105" width="38.28515625" style="454" customWidth="1"/>
    <col min="15106" max="15119" width="13.85546875" style="454" customWidth="1"/>
    <col min="15120" max="15120" width="14.140625" style="454" customWidth="1"/>
    <col min="15121" max="15121" width="12.140625" style="454" customWidth="1"/>
    <col min="15122" max="15122" width="2.5703125" style="454" customWidth="1"/>
    <col min="15123" max="15360" width="11.42578125" style="454"/>
    <col min="15361" max="15361" width="38.28515625" style="454" customWidth="1"/>
    <col min="15362" max="15375" width="13.85546875" style="454" customWidth="1"/>
    <col min="15376" max="15376" width="14.140625" style="454" customWidth="1"/>
    <col min="15377" max="15377" width="12.140625" style="454" customWidth="1"/>
    <col min="15378" max="15378" width="2.5703125" style="454" customWidth="1"/>
    <col min="15379" max="15616" width="11.42578125" style="454"/>
    <col min="15617" max="15617" width="38.28515625" style="454" customWidth="1"/>
    <col min="15618" max="15631" width="13.85546875" style="454" customWidth="1"/>
    <col min="15632" max="15632" width="14.140625" style="454" customWidth="1"/>
    <col min="15633" max="15633" width="12.140625" style="454" customWidth="1"/>
    <col min="15634" max="15634" width="2.5703125" style="454" customWidth="1"/>
    <col min="15635" max="15872" width="11.42578125" style="454"/>
    <col min="15873" max="15873" width="38.28515625" style="454" customWidth="1"/>
    <col min="15874" max="15887" width="13.85546875" style="454" customWidth="1"/>
    <col min="15888" max="15888" width="14.140625" style="454" customWidth="1"/>
    <col min="15889" max="15889" width="12.140625" style="454" customWidth="1"/>
    <col min="15890" max="15890" width="2.5703125" style="454" customWidth="1"/>
    <col min="15891" max="16128" width="11.42578125" style="454"/>
    <col min="16129" max="16129" width="38.28515625" style="454" customWidth="1"/>
    <col min="16130" max="16143" width="13.85546875" style="454" customWidth="1"/>
    <col min="16144" max="16144" width="14.140625" style="454" customWidth="1"/>
    <col min="16145" max="16145" width="12.140625" style="454" customWidth="1"/>
    <col min="16146" max="16146" width="2.5703125" style="454" customWidth="1"/>
    <col min="16147" max="16384" width="11.42578125" style="454"/>
  </cols>
  <sheetData>
    <row r="1" spans="1:18" s="1" customFormat="1" ht="3.75" customHeight="1">
      <c r="A1" s="131">
        <v>0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581"/>
    </row>
    <row r="2" spans="1:18" s="1" customFormat="1" ht="38.25" customHeight="1">
      <c r="A2" s="812" t="s">
        <v>615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18" s="1" customFormat="1" ht="20.25" customHeight="1">
      <c r="A3" s="812" t="s">
        <v>135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18" s="1" customFormat="1" ht="20.25" customHeight="1">
      <c r="A4" s="812" t="s">
        <v>884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18" s="33" customFormat="1" ht="39" customHeight="1">
      <c r="A5" s="813" t="s">
        <v>873</v>
      </c>
      <c r="B5" s="813"/>
      <c r="C5" s="813"/>
      <c r="D5" s="813"/>
      <c r="E5" s="813"/>
      <c r="F5" s="813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</row>
    <row r="6" spans="1:18" ht="7.5" customHeight="1">
      <c r="A6" s="133"/>
      <c r="R6" s="454"/>
    </row>
    <row r="7" spans="1:18" ht="10.5" customHeight="1" thickBot="1">
      <c r="A7" s="134"/>
      <c r="B7" s="135"/>
      <c r="C7" s="135"/>
      <c r="D7" s="135"/>
      <c r="E7" s="135"/>
      <c r="F7" s="135"/>
      <c r="G7" s="583"/>
      <c r="H7" s="583"/>
      <c r="I7" s="583"/>
      <c r="J7" s="584"/>
      <c r="K7" s="583"/>
      <c r="L7" s="583"/>
      <c r="M7" s="583"/>
      <c r="N7" s="583"/>
      <c r="O7" s="583"/>
      <c r="P7" s="583"/>
      <c r="Q7" s="583"/>
      <c r="R7" s="454"/>
    </row>
    <row r="8" spans="1:18" ht="40.5" customHeight="1" thickTop="1" thickBot="1">
      <c r="A8" s="138"/>
      <c r="B8" s="585" t="s">
        <v>46</v>
      </c>
      <c r="C8" s="585" t="s">
        <v>52</v>
      </c>
      <c r="D8" s="585" t="s">
        <v>47</v>
      </c>
      <c r="E8" s="585" t="s">
        <v>51</v>
      </c>
      <c r="F8" s="585" t="s">
        <v>48</v>
      </c>
      <c r="G8" s="585" t="s">
        <v>55</v>
      </c>
      <c r="H8" s="585" t="s">
        <v>53</v>
      </c>
      <c r="I8" s="585" t="s">
        <v>54</v>
      </c>
      <c r="J8" s="585" t="s">
        <v>49</v>
      </c>
      <c r="K8" s="585" t="s">
        <v>50</v>
      </c>
      <c r="L8" s="585" t="s">
        <v>56</v>
      </c>
      <c r="M8" s="585" t="s">
        <v>57</v>
      </c>
      <c r="N8" s="585" t="s">
        <v>610</v>
      </c>
      <c r="O8" s="585" t="s">
        <v>609</v>
      </c>
      <c r="P8" s="586" t="s">
        <v>136</v>
      </c>
      <c r="Q8" s="587" t="s">
        <v>11</v>
      </c>
      <c r="R8" s="454"/>
    </row>
    <row r="9" spans="1:18" ht="42.75" customHeight="1" thickTop="1">
      <c r="A9" s="139" t="s">
        <v>137</v>
      </c>
      <c r="B9" s="140">
        <v>16127149.791409999</v>
      </c>
      <c r="C9" s="140">
        <v>13340792.637089999</v>
      </c>
      <c r="D9" s="140">
        <v>19420263.929869998</v>
      </c>
      <c r="E9" s="140">
        <v>15694945.13167</v>
      </c>
      <c r="F9" s="140">
        <v>13366869.08309</v>
      </c>
      <c r="G9" s="140">
        <v>7008313.5792399999</v>
      </c>
      <c r="H9" s="140">
        <v>6490986.0848000003</v>
      </c>
      <c r="I9" s="140">
        <v>8616516.6364400014</v>
      </c>
      <c r="J9" s="140">
        <v>207051.31655000002</v>
      </c>
      <c r="K9" s="140">
        <v>580104.78309000004</v>
      </c>
      <c r="L9" s="140">
        <v>8473039.6241800003</v>
      </c>
      <c r="M9" s="140">
        <v>2298021.7191399997</v>
      </c>
      <c r="N9" s="140">
        <v>9567160.9618299995</v>
      </c>
      <c r="O9" s="140">
        <v>6229992.1545600006</v>
      </c>
      <c r="P9" s="140">
        <v>127421207.43295999</v>
      </c>
      <c r="Q9" s="141">
        <v>0.97034026869821</v>
      </c>
      <c r="R9" s="454"/>
    </row>
    <row r="10" spans="1:18" ht="27" customHeight="1">
      <c r="A10" s="139" t="s">
        <v>138</v>
      </c>
      <c r="B10" s="140">
        <v>71670.755439999994</v>
      </c>
      <c r="C10" s="140">
        <v>55966.178879999999</v>
      </c>
      <c r="D10" s="140">
        <v>67251.228269999992</v>
      </c>
      <c r="E10" s="140">
        <v>34651.365090000007</v>
      </c>
      <c r="F10" s="140">
        <v>49929.8174</v>
      </c>
      <c r="G10" s="140">
        <v>24871.508229999999</v>
      </c>
      <c r="H10" s="140">
        <v>29528.08469</v>
      </c>
      <c r="I10" s="140">
        <v>65378.110759999996</v>
      </c>
      <c r="J10" s="140">
        <v>659.13625000000002</v>
      </c>
      <c r="K10" s="140">
        <v>636.69541000000004</v>
      </c>
      <c r="L10" s="140">
        <v>62007.705409999995</v>
      </c>
      <c r="M10" s="140">
        <v>6348.7748600000004</v>
      </c>
      <c r="N10" s="140">
        <v>14711.71276</v>
      </c>
      <c r="O10" s="140">
        <v>15569.947960000001</v>
      </c>
      <c r="P10" s="140">
        <v>499181.02140999999</v>
      </c>
      <c r="Q10" s="141">
        <v>3.8013722848990452E-3</v>
      </c>
      <c r="R10" s="454"/>
    </row>
    <row r="11" spans="1:18" ht="42.75" customHeight="1">
      <c r="A11" s="139" t="s">
        <v>139</v>
      </c>
      <c r="B11" s="140">
        <v>252652.28946999999</v>
      </c>
      <c r="C11" s="140">
        <v>163451.05059</v>
      </c>
      <c r="D11" s="140">
        <v>271032.14938999998</v>
      </c>
      <c r="E11" s="140">
        <v>287507.99822000001</v>
      </c>
      <c r="F11" s="140">
        <v>165312.74358000001</v>
      </c>
      <c r="G11" s="140">
        <v>67206.131200000003</v>
      </c>
      <c r="H11" s="140">
        <v>110343.85831</v>
      </c>
      <c r="I11" s="140">
        <v>8470.7448299999996</v>
      </c>
      <c r="J11" s="140">
        <v>6.6062599999999998</v>
      </c>
      <c r="K11" s="140">
        <v>0</v>
      </c>
      <c r="L11" s="140">
        <v>60333.173999999999</v>
      </c>
      <c r="M11" s="140">
        <v>38665.558819999998</v>
      </c>
      <c r="N11" s="140">
        <v>53760.283950000005</v>
      </c>
      <c r="O11" s="140">
        <v>68420.942609999998</v>
      </c>
      <c r="P11" s="140">
        <v>1547163.5312300001</v>
      </c>
      <c r="Q11" s="141">
        <v>1.178198752671257E-2</v>
      </c>
      <c r="R11" s="454"/>
    </row>
    <row r="12" spans="1:18" ht="27" customHeight="1">
      <c r="A12" s="139" t="s">
        <v>140</v>
      </c>
      <c r="B12" s="140">
        <v>7144.2657499999996</v>
      </c>
      <c r="C12" s="140">
        <v>4173.4278299999996</v>
      </c>
      <c r="D12" s="140">
        <v>6774.6963399999995</v>
      </c>
      <c r="E12" s="140">
        <v>6904.6407300000001</v>
      </c>
      <c r="F12" s="140">
        <v>6091.5516900000002</v>
      </c>
      <c r="G12" s="140">
        <v>2233.6587799999998</v>
      </c>
      <c r="H12" s="140">
        <v>2615.59492</v>
      </c>
      <c r="I12" s="140">
        <v>389.66595000000001</v>
      </c>
      <c r="J12" s="140">
        <v>0.42941000000000001</v>
      </c>
      <c r="K12" s="140">
        <v>0</v>
      </c>
      <c r="L12" s="140">
        <v>2820.7938300000001</v>
      </c>
      <c r="M12" s="140">
        <v>1304.2239299999999</v>
      </c>
      <c r="N12" s="140">
        <v>1929.0955200000001</v>
      </c>
      <c r="O12" s="140">
        <v>2649.7979300000002</v>
      </c>
      <c r="P12" s="140">
        <v>45031.842610000007</v>
      </c>
      <c r="Q12" s="141">
        <v>3.4292729709968224E-4</v>
      </c>
      <c r="R12" s="454"/>
    </row>
    <row r="13" spans="1:18" ht="42.75" customHeight="1">
      <c r="A13" s="139" t="s">
        <v>141</v>
      </c>
      <c r="B13" s="140">
        <v>57028.404179999998</v>
      </c>
      <c r="C13" s="140">
        <v>35468.01629</v>
      </c>
      <c r="D13" s="140">
        <v>119110.17632</v>
      </c>
      <c r="E13" s="140">
        <v>117324.74498</v>
      </c>
      <c r="F13" s="140">
        <v>33376.431049999999</v>
      </c>
      <c r="G13" s="140">
        <v>10295.313560000001</v>
      </c>
      <c r="H13" s="140">
        <v>15645.343349999999</v>
      </c>
      <c r="I13" s="140">
        <v>10517.050529999999</v>
      </c>
      <c r="J13" s="140">
        <v>0</v>
      </c>
      <c r="K13" s="140">
        <v>0</v>
      </c>
      <c r="L13" s="140">
        <v>17517.60655</v>
      </c>
      <c r="M13" s="140">
        <v>8916.3870800000004</v>
      </c>
      <c r="N13" s="140">
        <v>1314.30054</v>
      </c>
      <c r="O13" s="140">
        <v>8252.6959800000004</v>
      </c>
      <c r="P13" s="140">
        <v>434766.47041000007</v>
      </c>
      <c r="Q13" s="141">
        <v>3.3108414385460182E-3</v>
      </c>
      <c r="R13" s="454"/>
    </row>
    <row r="14" spans="1:18" ht="27" customHeight="1">
      <c r="A14" s="139" t="s">
        <v>142</v>
      </c>
      <c r="B14" s="140">
        <v>7142.9432200000001</v>
      </c>
      <c r="C14" s="140">
        <v>4392.1316200000001</v>
      </c>
      <c r="D14" s="140">
        <v>13251.524640000001</v>
      </c>
      <c r="E14" s="140">
        <v>15488.01815</v>
      </c>
      <c r="F14" s="140">
        <v>4662.92976</v>
      </c>
      <c r="G14" s="140">
        <v>1470.9406000000001</v>
      </c>
      <c r="H14" s="140">
        <v>2255.2423399999998</v>
      </c>
      <c r="I14" s="140">
        <v>2072.3477800000001</v>
      </c>
      <c r="J14" s="140">
        <v>0</v>
      </c>
      <c r="K14" s="140">
        <v>0</v>
      </c>
      <c r="L14" s="140">
        <v>3428.8500099999997</v>
      </c>
      <c r="M14" s="140">
        <v>1226.89347</v>
      </c>
      <c r="N14" s="140">
        <v>194.80011999999999</v>
      </c>
      <c r="O14" s="140">
        <v>1394.7331399999998</v>
      </c>
      <c r="P14" s="140">
        <v>56981.354850000003</v>
      </c>
      <c r="Q14" s="141">
        <v>4.3392543745143379E-4</v>
      </c>
      <c r="R14" s="454"/>
    </row>
    <row r="15" spans="1:18" ht="42.75" customHeight="1">
      <c r="A15" s="139" t="s">
        <v>143</v>
      </c>
      <c r="B15" s="140">
        <v>36002.188070000004</v>
      </c>
      <c r="C15" s="140">
        <v>26084.785489999998</v>
      </c>
      <c r="D15" s="140">
        <v>43431.32172</v>
      </c>
      <c r="E15" s="140">
        <v>121134.70397</v>
      </c>
      <c r="F15" s="140">
        <v>19945.70304</v>
      </c>
      <c r="G15" s="140">
        <v>14880.742609999999</v>
      </c>
      <c r="H15" s="140">
        <v>51647.825450000004</v>
      </c>
      <c r="I15" s="140">
        <v>1833.94265</v>
      </c>
      <c r="J15" s="140">
        <v>0</v>
      </c>
      <c r="K15" s="140">
        <v>0</v>
      </c>
      <c r="L15" s="140">
        <v>6654.2059300000001</v>
      </c>
      <c r="M15" s="140">
        <v>2076.28352</v>
      </c>
      <c r="N15" s="140">
        <v>5898.8564900000001</v>
      </c>
      <c r="O15" s="140">
        <v>3557.0543299999999</v>
      </c>
      <c r="P15" s="140">
        <v>333147.61326999997</v>
      </c>
      <c r="Q15" s="141">
        <v>2.536991691486357E-3</v>
      </c>
      <c r="R15" s="454"/>
    </row>
    <row r="16" spans="1:18" ht="27" customHeight="1">
      <c r="A16" s="139" t="s">
        <v>144</v>
      </c>
      <c r="B16" s="140">
        <v>12522.33634</v>
      </c>
      <c r="C16" s="140">
        <v>7652.8754400000007</v>
      </c>
      <c r="D16" s="140">
        <v>11905.506170000001</v>
      </c>
      <c r="E16" s="140">
        <v>38850.071029999999</v>
      </c>
      <c r="F16" s="140">
        <v>6313.7477199999994</v>
      </c>
      <c r="G16" s="140">
        <v>4372.7075800000002</v>
      </c>
      <c r="H16" s="140">
        <v>14106.14113</v>
      </c>
      <c r="I16" s="140">
        <v>900.35358999999994</v>
      </c>
      <c r="J16" s="140">
        <v>0</v>
      </c>
      <c r="K16" s="140">
        <v>0</v>
      </c>
      <c r="L16" s="140">
        <v>3327.1041</v>
      </c>
      <c r="M16" s="140">
        <v>614.80268999999998</v>
      </c>
      <c r="N16" s="140">
        <v>1831.7450700000002</v>
      </c>
      <c r="O16" s="140">
        <v>1512.3264199999999</v>
      </c>
      <c r="P16" s="140">
        <v>103909.71728</v>
      </c>
      <c r="Q16" s="141">
        <v>7.9129514636626451E-4</v>
      </c>
      <c r="R16" s="454"/>
    </row>
    <row r="17" spans="1:18" ht="42.75" customHeight="1">
      <c r="A17" s="139" t="s">
        <v>145</v>
      </c>
      <c r="B17" s="140">
        <v>31301.149420000002</v>
      </c>
      <c r="C17" s="140">
        <v>30808.008460000001</v>
      </c>
      <c r="D17" s="140">
        <v>30566.88308</v>
      </c>
      <c r="E17" s="140">
        <v>43746.754529999998</v>
      </c>
      <c r="F17" s="140">
        <v>19616.329429999998</v>
      </c>
      <c r="G17" s="140">
        <v>53389.364799999996</v>
      </c>
      <c r="H17" s="140">
        <v>12152.973810000001</v>
      </c>
      <c r="I17" s="140">
        <v>3981.4875099999999</v>
      </c>
      <c r="J17" s="140">
        <v>274.39999999999998</v>
      </c>
      <c r="K17" s="140">
        <v>0</v>
      </c>
      <c r="L17" s="140">
        <v>23827.903109999999</v>
      </c>
      <c r="M17" s="140">
        <v>8501.192070000001</v>
      </c>
      <c r="N17" s="140">
        <v>1215.4884</v>
      </c>
      <c r="O17" s="140">
        <v>8030.8399900000004</v>
      </c>
      <c r="P17" s="140">
        <v>267412.77460999991</v>
      </c>
      <c r="Q17" s="141">
        <v>2.0364065668183368E-3</v>
      </c>
      <c r="R17" s="454"/>
    </row>
    <row r="18" spans="1:18" ht="27" customHeight="1">
      <c r="A18" s="139" t="s">
        <v>146</v>
      </c>
      <c r="B18" s="140">
        <v>16363.77715</v>
      </c>
      <c r="C18" s="140">
        <v>16832.91228</v>
      </c>
      <c r="D18" s="140">
        <v>13772.99266</v>
      </c>
      <c r="E18" s="140">
        <v>22805.11291</v>
      </c>
      <c r="F18" s="140">
        <v>11658.80581</v>
      </c>
      <c r="G18" s="140">
        <v>23474.295480000001</v>
      </c>
      <c r="H18" s="140">
        <v>6577.1439400000008</v>
      </c>
      <c r="I18" s="140">
        <v>3185.1899800000001</v>
      </c>
      <c r="J18" s="140">
        <v>109.76</v>
      </c>
      <c r="K18" s="140">
        <v>0</v>
      </c>
      <c r="L18" s="140">
        <v>19062.322469999999</v>
      </c>
      <c r="M18" s="140">
        <v>3940.5105199999998</v>
      </c>
      <c r="N18" s="140">
        <v>791.69338000000005</v>
      </c>
      <c r="O18" s="140">
        <v>5824.2347199999995</v>
      </c>
      <c r="P18" s="140">
        <v>144398.7513</v>
      </c>
      <c r="Q18" s="141">
        <v>1.0996279658536988E-3</v>
      </c>
      <c r="R18" s="454"/>
    </row>
    <row r="19" spans="1:18" ht="42.75" customHeight="1">
      <c r="A19" s="139" t="s">
        <v>147</v>
      </c>
      <c r="B19" s="140">
        <v>115779.66157</v>
      </c>
      <c r="C19" s="140">
        <v>140241.10629</v>
      </c>
      <c r="D19" s="140">
        <v>267941.45770999999</v>
      </c>
      <c r="E19" s="140">
        <v>175400.12446000002</v>
      </c>
      <c r="F19" s="140">
        <v>131747.83850000001</v>
      </c>
      <c r="G19" s="140">
        <v>62043.817999999999</v>
      </c>
      <c r="H19" s="140">
        <v>84274.438049999997</v>
      </c>
      <c r="I19" s="140">
        <v>72339.501909999992</v>
      </c>
      <c r="J19" s="140">
        <v>0.59455999999999998</v>
      </c>
      <c r="K19" s="140">
        <v>0</v>
      </c>
      <c r="L19" s="140">
        <v>143022.89186</v>
      </c>
      <c r="M19" s="140">
        <v>31221.717550000001</v>
      </c>
      <c r="N19" s="140">
        <v>15508.126910000001</v>
      </c>
      <c r="O19" s="140">
        <v>72785.752659999998</v>
      </c>
      <c r="P19" s="140">
        <v>1312307.0300300003</v>
      </c>
      <c r="Q19" s="141">
        <v>9.9935040782267344E-3</v>
      </c>
      <c r="R19" s="454"/>
    </row>
    <row r="20" spans="1:18" ht="27" customHeight="1" thickBot="1">
      <c r="A20" s="139" t="s">
        <v>148</v>
      </c>
      <c r="B20" s="140">
        <v>90549.509720000002</v>
      </c>
      <c r="C20" s="140">
        <v>116402.59625</v>
      </c>
      <c r="D20" s="140">
        <v>173829.84039</v>
      </c>
      <c r="E20" s="140">
        <v>148556.86053000001</v>
      </c>
      <c r="F20" s="140">
        <v>95781.996319999991</v>
      </c>
      <c r="G20" s="140">
        <v>41953.465369999998</v>
      </c>
      <c r="H20" s="140">
        <v>70534.015189999991</v>
      </c>
      <c r="I20" s="140">
        <v>71874.305779999995</v>
      </c>
      <c r="J20" s="140">
        <v>0.59455999999999998</v>
      </c>
      <c r="K20" s="140">
        <v>0</v>
      </c>
      <c r="L20" s="140">
        <v>143022.89186</v>
      </c>
      <c r="M20" s="140">
        <v>27366.95508</v>
      </c>
      <c r="N20" s="140">
        <v>10121.522429999999</v>
      </c>
      <c r="O20" s="140">
        <v>65639.4804</v>
      </c>
      <c r="P20" s="140">
        <v>1055634.03388</v>
      </c>
      <c r="Q20" s="141">
        <v>8.0388832653388673E-3</v>
      </c>
      <c r="R20" s="454"/>
    </row>
    <row r="21" spans="1:18" ht="56.25" customHeight="1" thickTop="1" thickBot="1">
      <c r="A21" s="142" t="s">
        <v>149</v>
      </c>
      <c r="B21" s="453">
        <v>16619913.484119998</v>
      </c>
      <c r="C21" s="453">
        <v>13736845.604209999</v>
      </c>
      <c r="D21" s="453">
        <v>20152345.918090001</v>
      </c>
      <c r="E21" s="453">
        <v>16440059.457830001</v>
      </c>
      <c r="F21" s="453">
        <v>13736868.128690002</v>
      </c>
      <c r="G21" s="453">
        <v>7216128.949409999</v>
      </c>
      <c r="H21" s="453">
        <v>6765050.5237700008</v>
      </c>
      <c r="I21" s="453">
        <v>8713659.3638699986</v>
      </c>
      <c r="J21" s="453">
        <v>207332.91737000001</v>
      </c>
      <c r="K21" s="453">
        <v>580104.78309000004</v>
      </c>
      <c r="L21" s="453">
        <v>8724395.4056300018</v>
      </c>
      <c r="M21" s="453">
        <v>2387402.8581799995</v>
      </c>
      <c r="N21" s="453">
        <v>9644858.0181199964</v>
      </c>
      <c r="O21" s="453">
        <v>6391039.4401300009</v>
      </c>
      <c r="P21" s="453">
        <v>131316004.85250999</v>
      </c>
      <c r="Q21" s="143">
        <v>1</v>
      </c>
      <c r="R21" s="454"/>
    </row>
    <row r="22" spans="1:18" ht="56.25" customHeight="1" thickTop="1">
      <c r="A22" s="144" t="s">
        <v>150</v>
      </c>
      <c r="B22" s="166">
        <v>205393.58762000001</v>
      </c>
      <c r="C22" s="166">
        <v>205420.12229999999</v>
      </c>
      <c r="D22" s="166">
        <v>286785.78846999997</v>
      </c>
      <c r="E22" s="166">
        <v>267256.06844</v>
      </c>
      <c r="F22" s="166">
        <v>174438.8487</v>
      </c>
      <c r="G22" s="166">
        <v>98376.57604</v>
      </c>
      <c r="H22" s="166">
        <v>125616.22220999998</v>
      </c>
      <c r="I22" s="166">
        <v>143799.97383999999</v>
      </c>
      <c r="J22" s="166">
        <v>769.92021999999997</v>
      </c>
      <c r="K22" s="166">
        <v>636.69541000000004</v>
      </c>
      <c r="L22" s="166">
        <v>233669.66768000001</v>
      </c>
      <c r="M22" s="166">
        <v>40802.160550000001</v>
      </c>
      <c r="N22" s="166">
        <v>29580.569280000003</v>
      </c>
      <c r="O22" s="166">
        <v>92590.520570000008</v>
      </c>
      <c r="P22" s="166">
        <v>1905136.7213300001</v>
      </c>
      <c r="Q22" s="588"/>
      <c r="R22" s="454"/>
    </row>
    <row r="23" spans="1:18" s="149" customFormat="1" ht="56.25" customHeight="1" thickBot="1">
      <c r="A23" s="147" t="s">
        <v>151</v>
      </c>
      <c r="B23" s="148">
        <v>0.12656426383658995</v>
      </c>
      <c r="C23" s="148">
        <v>0.10460907350660563</v>
      </c>
      <c r="D23" s="148">
        <v>0.15346450678822038</v>
      </c>
      <c r="E23" s="148">
        <v>0.12519463622347451</v>
      </c>
      <c r="F23" s="148">
        <v>0.10460924503543054</v>
      </c>
      <c r="G23" s="148">
        <v>5.4952394854800281E-2</v>
      </c>
      <c r="H23" s="148">
        <v>5.1517334321648706E-2</v>
      </c>
      <c r="I23" s="148">
        <v>6.6356415378741582E-2</v>
      </c>
      <c r="J23" s="148">
        <v>1.5788853582841622E-3</v>
      </c>
      <c r="K23" s="148">
        <v>4.417624369105316E-3</v>
      </c>
      <c r="L23" s="148">
        <v>6.6438172676887092E-2</v>
      </c>
      <c r="M23" s="148">
        <v>1.8180593149033551E-2</v>
      </c>
      <c r="N23" s="148">
        <v>7.3447696104924895E-2</v>
      </c>
      <c r="O23" s="148">
        <v>4.8669158396253492E-2</v>
      </c>
      <c r="P23" s="148">
        <v>1</v>
      </c>
      <c r="Q23" s="148"/>
    </row>
    <row r="24" spans="1:18" ht="13.5" customHeight="1" thickTop="1">
      <c r="A24" s="530" t="s">
        <v>762</v>
      </c>
      <c r="B24" s="150"/>
      <c r="C24" s="150"/>
      <c r="D24" s="150"/>
      <c r="E24" s="150"/>
      <c r="F24" s="150"/>
      <c r="G24" s="150"/>
      <c r="H24" s="150"/>
      <c r="I24" s="150"/>
      <c r="J24" s="150"/>
      <c r="K24" s="150"/>
      <c r="L24" s="150"/>
      <c r="M24" s="150"/>
      <c r="N24" s="150"/>
      <c r="O24" s="150"/>
      <c r="P24" s="150"/>
      <c r="Q24" s="150"/>
      <c r="R24" s="454"/>
    </row>
    <row r="25" spans="1:18" ht="40.5" customHeight="1">
      <c r="A25" s="810" t="s">
        <v>152</v>
      </c>
      <c r="B25" s="814"/>
      <c r="C25" s="814"/>
      <c r="D25" s="814"/>
      <c r="E25" s="814"/>
      <c r="F25" s="814"/>
      <c r="G25" s="814"/>
      <c r="H25" s="814"/>
      <c r="I25" s="814"/>
      <c r="J25" s="814"/>
      <c r="K25" s="814"/>
      <c r="L25" s="814"/>
      <c r="M25" s="814"/>
      <c r="N25" s="814"/>
      <c r="O25" s="814"/>
      <c r="P25" s="814"/>
      <c r="Q25" s="814"/>
      <c r="R25" s="454"/>
    </row>
    <row r="26" spans="1:18" ht="39" customHeight="1">
      <c r="A26" s="810" t="s">
        <v>153</v>
      </c>
      <c r="B26" s="811"/>
      <c r="C26" s="811"/>
      <c r="D26" s="811"/>
      <c r="E26" s="811"/>
      <c r="F26" s="811"/>
      <c r="G26" s="811"/>
      <c r="H26" s="811"/>
      <c r="I26" s="811"/>
      <c r="J26" s="811"/>
      <c r="K26" s="811"/>
      <c r="L26" s="811"/>
      <c r="M26" s="811"/>
      <c r="N26" s="811"/>
      <c r="O26" s="811"/>
      <c r="P26" s="811"/>
      <c r="Q26" s="811"/>
      <c r="R26" s="454"/>
    </row>
    <row r="27" spans="1:18" ht="12" customHeight="1">
      <c r="A27" s="530" t="s">
        <v>154</v>
      </c>
      <c r="B27" s="151"/>
      <c r="C27" s="151"/>
      <c r="D27" s="151"/>
      <c r="E27" s="151"/>
      <c r="F27" s="151"/>
      <c r="G27" s="589"/>
      <c r="H27" s="589"/>
      <c r="I27" s="589"/>
      <c r="J27" s="589"/>
      <c r="K27" s="589"/>
      <c r="L27" s="589"/>
      <c r="M27" s="589"/>
      <c r="N27" s="589"/>
      <c r="O27" s="589"/>
      <c r="P27" s="589"/>
      <c r="Q27" s="589"/>
      <c r="R27" s="454"/>
    </row>
    <row r="28" spans="1:18" ht="9" customHeight="1">
      <c r="A28" s="16"/>
      <c r="B28" s="18"/>
      <c r="C28" s="18"/>
      <c r="D28" s="18"/>
      <c r="E28" s="18"/>
      <c r="F28" s="18"/>
      <c r="G28" s="590"/>
      <c r="H28" s="590"/>
      <c r="I28" s="590"/>
      <c r="J28" s="590"/>
      <c r="K28" s="590"/>
      <c r="L28" s="590"/>
      <c r="M28" s="590"/>
      <c r="N28" s="590"/>
      <c r="O28" s="590"/>
      <c r="P28" s="590"/>
      <c r="Q28" s="590"/>
      <c r="R28" s="454"/>
    </row>
    <row r="29" spans="1:18" ht="9" customHeight="1">
      <c r="A29" s="16"/>
      <c r="B29" s="18"/>
      <c r="C29" s="18"/>
      <c r="D29" s="18"/>
      <c r="E29" s="18"/>
      <c r="F29" s="18"/>
      <c r="G29" s="590"/>
      <c r="H29" s="590"/>
      <c r="I29" s="590"/>
      <c r="J29" s="590"/>
      <c r="K29" s="590"/>
      <c r="L29" s="590"/>
      <c r="M29" s="590"/>
      <c r="N29" s="590"/>
      <c r="O29" s="590"/>
      <c r="P29" s="590"/>
      <c r="Q29" s="590"/>
      <c r="R29" s="454"/>
    </row>
    <row r="30" spans="1:18" ht="9" customHeight="1">
      <c r="A30" s="16"/>
      <c r="B30" s="18"/>
      <c r="C30" s="18"/>
      <c r="D30" s="18"/>
      <c r="E30" s="18"/>
      <c r="F30" s="18"/>
      <c r="G30" s="590"/>
      <c r="H30" s="590"/>
      <c r="I30" s="590"/>
      <c r="J30" s="590"/>
      <c r="K30" s="590"/>
      <c r="L30" s="590"/>
      <c r="M30" s="590"/>
      <c r="N30" s="590"/>
      <c r="O30" s="590"/>
      <c r="P30" s="590"/>
      <c r="Q30" s="590"/>
      <c r="R30" s="454"/>
    </row>
    <row r="31" spans="1:18" ht="9" customHeight="1">
      <c r="A31" s="16"/>
      <c r="B31" s="18"/>
      <c r="C31" s="18"/>
      <c r="D31" s="18"/>
      <c r="E31" s="18"/>
      <c r="F31" s="18"/>
      <c r="G31" s="590"/>
      <c r="H31" s="590"/>
      <c r="I31" s="590"/>
      <c r="J31" s="590"/>
      <c r="K31" s="590"/>
      <c r="L31" s="590"/>
      <c r="M31" s="590"/>
      <c r="N31" s="590"/>
      <c r="O31" s="590"/>
      <c r="P31" s="590"/>
      <c r="Q31" s="590"/>
      <c r="R31" s="454"/>
    </row>
    <row r="32" spans="1:18" ht="9" customHeight="1">
      <c r="A32" s="16"/>
      <c r="B32" s="18"/>
      <c r="C32" s="18"/>
      <c r="D32" s="18"/>
      <c r="E32" s="18"/>
      <c r="F32" s="18"/>
      <c r="G32" s="590"/>
      <c r="H32" s="590"/>
      <c r="I32" s="590"/>
      <c r="J32" s="590"/>
      <c r="K32" s="590"/>
      <c r="L32" s="590"/>
      <c r="M32" s="590"/>
      <c r="N32" s="590"/>
      <c r="O32" s="590"/>
      <c r="P32" s="590"/>
      <c r="Q32" s="590"/>
      <c r="R32" s="454"/>
    </row>
    <row r="33" spans="1:18" ht="9" customHeight="1">
      <c r="A33" s="152"/>
      <c r="B33" s="18"/>
      <c r="C33" s="18"/>
      <c r="D33" s="18"/>
      <c r="E33" s="18"/>
      <c r="F33" s="18"/>
      <c r="G33" s="590"/>
      <c r="H33" s="590"/>
      <c r="I33" s="590"/>
      <c r="J33" s="590"/>
      <c r="K33" s="590"/>
      <c r="L33" s="590"/>
      <c r="M33" s="590"/>
      <c r="N33" s="590"/>
      <c r="O33" s="590"/>
      <c r="P33" s="590"/>
      <c r="Q33" s="590"/>
      <c r="R33" s="454"/>
    </row>
    <row r="34" spans="1:18" ht="9" customHeight="1">
      <c r="A34" s="16"/>
      <c r="B34" s="18"/>
      <c r="C34" s="18"/>
      <c r="D34" s="18"/>
      <c r="E34" s="18"/>
      <c r="F34" s="18"/>
      <c r="G34" s="590"/>
      <c r="H34" s="590"/>
      <c r="I34" s="590"/>
      <c r="J34" s="590"/>
      <c r="K34" s="590"/>
      <c r="L34" s="590"/>
      <c r="M34" s="590"/>
      <c r="N34" s="590"/>
      <c r="O34" s="590"/>
      <c r="P34" s="590"/>
      <c r="Q34" s="590"/>
      <c r="R34" s="454"/>
    </row>
    <row r="35" spans="1:18" ht="9" customHeight="1">
      <c r="A35" s="16"/>
      <c r="B35" s="18"/>
      <c r="C35" s="18"/>
      <c r="D35" s="18"/>
      <c r="E35" s="18"/>
      <c r="F35" s="18"/>
      <c r="G35" s="590"/>
      <c r="H35" s="590"/>
      <c r="I35" s="590"/>
      <c r="J35" s="590"/>
      <c r="K35" s="590"/>
      <c r="L35" s="590"/>
      <c r="M35" s="590"/>
      <c r="N35" s="590"/>
      <c r="O35" s="590"/>
      <c r="P35" s="590"/>
      <c r="Q35" s="590"/>
      <c r="R35" s="454"/>
    </row>
    <row r="36" spans="1:18" ht="9" customHeight="1">
      <c r="A36" s="16"/>
      <c r="B36" s="18"/>
      <c r="C36" s="18"/>
      <c r="D36" s="18"/>
      <c r="E36" s="18"/>
      <c r="F36" s="18"/>
      <c r="G36" s="590"/>
      <c r="H36" s="590"/>
      <c r="I36" s="590"/>
      <c r="J36" s="590"/>
      <c r="K36" s="590"/>
      <c r="L36" s="590"/>
      <c r="M36" s="590"/>
      <c r="N36" s="590"/>
      <c r="O36" s="590"/>
      <c r="P36" s="590"/>
      <c r="Q36" s="590"/>
      <c r="R36" s="454"/>
    </row>
    <row r="37" spans="1:18" ht="9" customHeight="1">
      <c r="A37" s="16"/>
      <c r="B37" s="18"/>
      <c r="C37" s="18"/>
      <c r="D37" s="18"/>
      <c r="E37" s="18"/>
      <c r="F37" s="18"/>
      <c r="G37" s="590"/>
      <c r="H37" s="590"/>
      <c r="I37" s="590"/>
      <c r="J37" s="590"/>
      <c r="K37" s="590"/>
      <c r="L37" s="590"/>
      <c r="M37" s="590"/>
      <c r="N37" s="590"/>
      <c r="O37" s="590"/>
      <c r="P37" s="590"/>
      <c r="Q37" s="590"/>
      <c r="R37" s="454"/>
    </row>
    <row r="38" spans="1:18" ht="9" customHeight="1">
      <c r="A38" s="16"/>
      <c r="B38" s="18"/>
      <c r="C38" s="18"/>
      <c r="D38" s="18"/>
      <c r="E38" s="18"/>
      <c r="F38" s="18"/>
      <c r="G38" s="590"/>
      <c r="H38" s="590"/>
      <c r="I38" s="590"/>
      <c r="J38" s="590"/>
      <c r="K38" s="590"/>
      <c r="L38" s="590"/>
      <c r="M38" s="590"/>
      <c r="N38" s="590"/>
      <c r="O38" s="590"/>
      <c r="P38" s="590"/>
      <c r="Q38" s="590"/>
      <c r="R38" s="454"/>
    </row>
    <row r="39" spans="1:18" ht="9" customHeight="1">
      <c r="A39" s="152"/>
      <c r="B39" s="18"/>
      <c r="C39" s="18"/>
      <c r="D39" s="18"/>
      <c r="E39" s="18"/>
      <c r="F39" s="18"/>
      <c r="G39" s="590"/>
      <c r="H39" s="590"/>
      <c r="I39" s="590"/>
      <c r="J39" s="590"/>
      <c r="K39" s="590"/>
      <c r="L39" s="590"/>
      <c r="M39" s="590"/>
      <c r="N39" s="590"/>
      <c r="O39" s="590"/>
      <c r="P39" s="590"/>
      <c r="Q39" s="590"/>
      <c r="R39" s="454"/>
    </row>
    <row r="40" spans="1:18" ht="9" customHeight="1">
      <c r="A40" s="16"/>
      <c r="B40" s="18"/>
      <c r="C40" s="18"/>
      <c r="D40" s="18"/>
      <c r="E40" s="18"/>
      <c r="F40" s="18"/>
      <c r="G40" s="590"/>
      <c r="H40" s="590"/>
      <c r="I40" s="590"/>
      <c r="J40" s="590"/>
      <c r="K40" s="590"/>
      <c r="L40" s="590"/>
      <c r="M40" s="590"/>
      <c r="N40" s="590"/>
      <c r="O40" s="590"/>
      <c r="P40" s="590"/>
      <c r="Q40" s="590"/>
      <c r="R40" s="454"/>
    </row>
    <row r="41" spans="1:18" ht="9" customHeight="1">
      <c r="A41" s="16"/>
      <c r="B41" s="18"/>
      <c r="C41" s="18"/>
      <c r="D41" s="18"/>
      <c r="E41" s="18"/>
      <c r="F41" s="18"/>
      <c r="G41" s="590"/>
      <c r="H41" s="590"/>
      <c r="I41" s="590"/>
      <c r="J41" s="590"/>
      <c r="K41" s="590"/>
      <c r="L41" s="590"/>
      <c r="M41" s="590"/>
      <c r="N41" s="590"/>
      <c r="O41" s="590"/>
      <c r="P41" s="590"/>
      <c r="Q41" s="590"/>
      <c r="R41" s="454"/>
    </row>
    <row r="42" spans="1:18" ht="9" customHeight="1">
      <c r="A42" s="16"/>
      <c r="B42" s="18"/>
      <c r="C42" s="18"/>
      <c r="D42" s="18"/>
      <c r="E42" s="18"/>
      <c r="F42" s="18"/>
      <c r="G42" s="590"/>
      <c r="H42" s="590"/>
      <c r="I42" s="590"/>
      <c r="J42" s="590"/>
      <c r="K42" s="590"/>
      <c r="L42" s="590"/>
      <c r="M42" s="590"/>
      <c r="N42" s="590"/>
      <c r="O42" s="590"/>
      <c r="P42" s="590"/>
      <c r="Q42" s="590"/>
      <c r="R42" s="454"/>
    </row>
    <row r="43" spans="1:18" ht="9" customHeight="1">
      <c r="A43" s="16"/>
      <c r="B43" s="18"/>
      <c r="C43" s="18"/>
      <c r="D43" s="18"/>
      <c r="E43" s="18"/>
      <c r="F43" s="18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454"/>
    </row>
    <row r="44" spans="1:18" ht="9" customHeight="1">
      <c r="A44" s="16"/>
      <c r="B44" s="18"/>
      <c r="C44" s="18"/>
      <c r="D44" s="18"/>
      <c r="E44" s="18"/>
      <c r="F44" s="18"/>
      <c r="G44" s="590"/>
      <c r="H44" s="590"/>
      <c r="I44" s="590"/>
      <c r="J44" s="590"/>
      <c r="K44" s="590"/>
      <c r="L44" s="590"/>
      <c r="M44" s="590"/>
      <c r="N44" s="590"/>
      <c r="O44" s="590"/>
      <c r="P44" s="590"/>
      <c r="Q44" s="590"/>
      <c r="R44" s="454"/>
    </row>
    <row r="45" spans="1:18" ht="9" customHeight="1">
      <c r="A45" s="152"/>
      <c r="B45" s="18"/>
      <c r="C45" s="18"/>
      <c r="D45" s="18"/>
      <c r="E45" s="18"/>
      <c r="F45" s="18"/>
      <c r="G45" s="590"/>
      <c r="H45" s="590"/>
      <c r="I45" s="590"/>
      <c r="J45" s="590"/>
      <c r="K45" s="590"/>
      <c r="L45" s="590"/>
      <c r="M45" s="590"/>
      <c r="N45" s="590"/>
      <c r="O45" s="590"/>
      <c r="P45" s="590"/>
      <c r="Q45" s="590"/>
      <c r="R45" s="454"/>
    </row>
    <row r="46" spans="1:18" ht="9" customHeight="1">
      <c r="A46" s="16"/>
      <c r="B46" s="18"/>
      <c r="C46" s="18"/>
      <c r="D46" s="18"/>
      <c r="E46" s="18"/>
      <c r="F46" s="18"/>
      <c r="G46" s="590"/>
      <c r="H46" s="590"/>
      <c r="I46" s="590"/>
      <c r="J46" s="590"/>
      <c r="K46" s="590"/>
      <c r="L46" s="590"/>
      <c r="M46" s="590"/>
      <c r="N46" s="590"/>
      <c r="O46" s="590"/>
      <c r="P46" s="590"/>
      <c r="Q46" s="590"/>
      <c r="R46" s="454"/>
    </row>
    <row r="47" spans="1:18" ht="9" customHeight="1">
      <c r="A47" s="16"/>
      <c r="B47" s="18"/>
      <c r="C47" s="18"/>
      <c r="D47" s="18"/>
      <c r="E47" s="18"/>
      <c r="F47" s="18"/>
      <c r="G47" s="590"/>
      <c r="H47" s="590"/>
      <c r="I47" s="590"/>
      <c r="J47" s="590"/>
      <c r="K47" s="590"/>
      <c r="L47" s="590"/>
      <c r="M47" s="590"/>
      <c r="N47" s="590"/>
      <c r="O47" s="590"/>
      <c r="P47" s="590"/>
      <c r="Q47" s="590"/>
      <c r="R47" s="454"/>
    </row>
    <row r="48" spans="1:18" ht="9" customHeight="1">
      <c r="A48" s="16"/>
      <c r="B48" s="18"/>
      <c r="C48" s="18"/>
      <c r="D48" s="18"/>
      <c r="E48" s="18"/>
      <c r="F48" s="18"/>
      <c r="G48" s="590"/>
      <c r="H48" s="590"/>
      <c r="I48" s="590"/>
      <c r="J48" s="590"/>
      <c r="K48" s="590"/>
      <c r="L48" s="590"/>
      <c r="M48" s="590"/>
      <c r="N48" s="590"/>
      <c r="O48" s="590"/>
      <c r="P48" s="590"/>
      <c r="Q48" s="590"/>
      <c r="R48" s="454"/>
    </row>
    <row r="49" spans="1:18" ht="9" customHeight="1">
      <c r="A49" s="16"/>
      <c r="B49" s="18"/>
      <c r="C49" s="18"/>
      <c r="D49" s="18"/>
      <c r="E49" s="18"/>
      <c r="F49" s="18"/>
      <c r="G49" s="590"/>
      <c r="H49" s="590"/>
      <c r="I49" s="590"/>
      <c r="J49" s="590"/>
      <c r="K49" s="590"/>
      <c r="L49" s="590"/>
      <c r="M49" s="590"/>
      <c r="N49" s="590"/>
      <c r="O49" s="590"/>
      <c r="P49" s="590"/>
      <c r="Q49" s="590"/>
      <c r="R49" s="454"/>
    </row>
    <row r="50" spans="1:18" ht="9" customHeight="1">
      <c r="A50" s="152"/>
      <c r="B50" s="18"/>
      <c r="C50" s="18"/>
      <c r="D50" s="18"/>
      <c r="E50" s="18"/>
      <c r="F50" s="18"/>
      <c r="G50" s="590"/>
      <c r="H50" s="590"/>
      <c r="I50" s="590"/>
      <c r="J50" s="590"/>
      <c r="K50" s="590"/>
      <c r="L50" s="590"/>
      <c r="M50" s="590"/>
      <c r="N50" s="590"/>
      <c r="O50" s="590"/>
      <c r="P50" s="590"/>
      <c r="Q50" s="590"/>
      <c r="R50" s="454"/>
    </row>
    <row r="51" spans="1:18" ht="9" customHeight="1">
      <c r="A51" s="153"/>
      <c r="B51" s="18"/>
      <c r="C51" s="18"/>
      <c r="D51" s="18"/>
      <c r="E51" s="18"/>
      <c r="F51" s="18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454"/>
    </row>
    <row r="52" spans="1:18" ht="9" customHeight="1">
      <c r="A52" s="153"/>
      <c r="B52" s="18"/>
      <c r="C52" s="18"/>
      <c r="D52" s="18"/>
      <c r="E52" s="18"/>
      <c r="F52" s="18"/>
      <c r="G52" s="590"/>
      <c r="H52" s="590"/>
      <c r="I52" s="590"/>
      <c r="J52" s="590"/>
      <c r="K52" s="590"/>
      <c r="L52" s="590"/>
      <c r="M52" s="590"/>
      <c r="N52" s="590"/>
      <c r="O52" s="590"/>
      <c r="P52" s="590"/>
      <c r="Q52" s="590"/>
      <c r="R52" s="454"/>
    </row>
    <row r="53" spans="1:18" ht="9" customHeight="1">
      <c r="A53" s="153"/>
      <c r="B53" s="18"/>
      <c r="C53" s="18"/>
      <c r="D53" s="18"/>
      <c r="E53" s="18"/>
      <c r="F53" s="18"/>
      <c r="G53" s="590"/>
      <c r="H53" s="590"/>
      <c r="I53" s="590"/>
      <c r="J53" s="590"/>
      <c r="K53" s="590"/>
      <c r="L53" s="590"/>
      <c r="M53" s="590"/>
      <c r="N53" s="590"/>
      <c r="O53" s="590"/>
      <c r="P53" s="590"/>
      <c r="Q53" s="590"/>
      <c r="R53" s="454"/>
    </row>
    <row r="54" spans="1:18" ht="9" customHeight="1">
      <c r="A54" s="153"/>
      <c r="B54" s="18"/>
      <c r="C54" s="18"/>
      <c r="D54" s="18"/>
      <c r="E54" s="18"/>
      <c r="F54" s="18"/>
      <c r="G54" s="590"/>
      <c r="H54" s="590"/>
      <c r="I54" s="590"/>
      <c r="J54" s="590"/>
      <c r="K54" s="590"/>
      <c r="L54" s="590"/>
      <c r="M54" s="590"/>
      <c r="N54" s="590"/>
      <c r="O54" s="590"/>
      <c r="P54" s="590"/>
      <c r="Q54" s="590"/>
      <c r="R54" s="454"/>
    </row>
    <row r="55" spans="1:18" ht="9" customHeight="1">
      <c r="A55" s="154"/>
      <c r="B55" s="18"/>
      <c r="C55" s="18"/>
      <c r="D55" s="18"/>
      <c r="E55" s="18"/>
      <c r="F55" s="18"/>
      <c r="G55" s="590"/>
      <c r="H55" s="590"/>
      <c r="I55" s="590"/>
      <c r="J55" s="590"/>
      <c r="K55" s="590"/>
      <c r="L55" s="590"/>
      <c r="M55" s="590"/>
      <c r="N55" s="590"/>
      <c r="O55" s="590"/>
      <c r="P55" s="590"/>
      <c r="Q55" s="590"/>
      <c r="R55" s="454"/>
    </row>
    <row r="56" spans="1:18" ht="9" customHeight="1">
      <c r="A56" s="154"/>
      <c r="B56" s="18"/>
      <c r="C56" s="18"/>
      <c r="D56" s="18"/>
      <c r="E56" s="18"/>
      <c r="F56" s="18"/>
      <c r="G56" s="590"/>
      <c r="H56" s="590"/>
      <c r="I56" s="590"/>
      <c r="J56" s="590"/>
      <c r="K56" s="590"/>
      <c r="L56" s="590"/>
      <c r="M56" s="590"/>
      <c r="N56" s="590"/>
      <c r="O56" s="590"/>
      <c r="P56" s="590"/>
      <c r="Q56" s="590"/>
      <c r="R56" s="454"/>
    </row>
    <row r="57" spans="1:18" ht="9" customHeight="1">
      <c r="A57" s="155"/>
      <c r="B57" s="18"/>
      <c r="C57" s="18"/>
      <c r="D57" s="18"/>
      <c r="E57" s="18"/>
      <c r="F57" s="18"/>
      <c r="G57" s="590"/>
      <c r="H57" s="590"/>
      <c r="I57" s="590"/>
      <c r="J57" s="590"/>
      <c r="K57" s="590"/>
      <c r="L57" s="590"/>
      <c r="M57" s="590"/>
      <c r="N57" s="590"/>
      <c r="O57" s="590"/>
      <c r="P57" s="590"/>
      <c r="Q57" s="590"/>
      <c r="R57" s="454"/>
    </row>
    <row r="58" spans="1:18" ht="9" customHeight="1">
      <c r="A58" s="16"/>
      <c r="B58" s="18"/>
      <c r="C58" s="18"/>
      <c r="D58" s="18"/>
      <c r="E58" s="18"/>
      <c r="F58" s="18"/>
      <c r="G58" s="590"/>
      <c r="H58" s="590"/>
      <c r="I58" s="590"/>
      <c r="J58" s="590"/>
      <c r="K58" s="590"/>
      <c r="L58" s="590"/>
      <c r="M58" s="590"/>
      <c r="N58" s="590"/>
      <c r="O58" s="590"/>
      <c r="P58" s="590"/>
      <c r="Q58" s="590"/>
      <c r="R58" s="454"/>
    </row>
    <row r="59" spans="1:18" ht="9" customHeight="1">
      <c r="A59" s="16"/>
      <c r="B59" s="18"/>
      <c r="C59" s="18"/>
      <c r="D59" s="18"/>
      <c r="E59" s="18"/>
      <c r="F59" s="18"/>
      <c r="G59" s="590"/>
      <c r="H59" s="590"/>
      <c r="I59" s="590"/>
      <c r="J59" s="590"/>
      <c r="K59" s="590"/>
      <c r="L59" s="590"/>
      <c r="M59" s="590"/>
      <c r="N59" s="590"/>
      <c r="O59" s="590"/>
      <c r="P59" s="590"/>
      <c r="Q59" s="590"/>
      <c r="R59" s="454"/>
    </row>
    <row r="60" spans="1:18" ht="9" customHeight="1">
      <c r="A60" s="16"/>
      <c r="B60" s="18"/>
      <c r="C60" s="18"/>
      <c r="D60" s="18"/>
      <c r="E60" s="18"/>
      <c r="F60" s="18"/>
      <c r="G60" s="590"/>
      <c r="H60" s="590"/>
      <c r="I60" s="590"/>
      <c r="J60" s="590"/>
      <c r="K60" s="590"/>
      <c r="L60" s="590"/>
      <c r="M60" s="590"/>
      <c r="N60" s="590"/>
      <c r="O60" s="590"/>
      <c r="P60" s="590"/>
      <c r="Q60" s="590"/>
      <c r="R60" s="454"/>
    </row>
    <row r="61" spans="1:18" ht="9" customHeight="1">
      <c r="A61" s="16"/>
      <c r="B61" s="18"/>
      <c r="C61" s="18"/>
      <c r="D61" s="18"/>
      <c r="E61" s="18"/>
      <c r="F61" s="18"/>
      <c r="G61" s="590"/>
      <c r="H61" s="590"/>
      <c r="I61" s="590"/>
      <c r="J61" s="590"/>
      <c r="K61" s="590"/>
      <c r="L61" s="590"/>
      <c r="M61" s="590"/>
      <c r="N61" s="590"/>
      <c r="O61" s="590"/>
      <c r="P61" s="590"/>
      <c r="Q61" s="590"/>
      <c r="R61" s="454"/>
    </row>
    <row r="62" spans="1:18" ht="9" customHeight="1">
      <c r="A62" s="153"/>
      <c r="B62" s="18"/>
      <c r="C62" s="18"/>
      <c r="D62" s="18"/>
      <c r="E62" s="18"/>
      <c r="F62" s="18"/>
      <c r="G62" s="590"/>
      <c r="H62" s="590"/>
      <c r="I62" s="590"/>
      <c r="J62" s="590"/>
      <c r="K62" s="590"/>
      <c r="L62" s="590"/>
      <c r="M62" s="590"/>
      <c r="N62" s="590"/>
      <c r="O62" s="590"/>
      <c r="P62" s="590"/>
      <c r="Q62" s="590"/>
      <c r="R62" s="454"/>
    </row>
    <row r="63" spans="1:18" ht="9" customHeight="1">
      <c r="A63" s="155"/>
      <c r="B63" s="18"/>
      <c r="C63" s="18"/>
      <c r="D63" s="18"/>
      <c r="E63" s="18"/>
      <c r="F63" s="18"/>
      <c r="G63" s="590"/>
      <c r="H63" s="590"/>
      <c r="I63" s="590"/>
      <c r="J63" s="590"/>
      <c r="K63" s="590"/>
      <c r="L63" s="590"/>
      <c r="M63" s="590"/>
      <c r="N63" s="590"/>
      <c r="O63" s="590"/>
      <c r="P63" s="590"/>
      <c r="Q63" s="590"/>
      <c r="R63" s="454"/>
    </row>
    <row r="64" spans="1:18" ht="9" customHeight="1">
      <c r="A64" s="16"/>
      <c r="B64" s="18"/>
      <c r="C64" s="18"/>
      <c r="D64" s="18"/>
      <c r="E64" s="18"/>
      <c r="F64" s="18"/>
      <c r="G64" s="590"/>
      <c r="H64" s="590"/>
      <c r="I64" s="590"/>
      <c r="J64" s="590"/>
      <c r="K64" s="590"/>
      <c r="L64" s="590"/>
      <c r="M64" s="590"/>
      <c r="N64" s="590"/>
      <c r="O64" s="590"/>
      <c r="P64" s="590"/>
      <c r="Q64" s="590"/>
      <c r="R64" s="454"/>
    </row>
    <row r="65" spans="1:18" ht="9" customHeight="1">
      <c r="A65" s="16"/>
      <c r="B65" s="18"/>
      <c r="C65" s="18"/>
      <c r="D65" s="18"/>
      <c r="E65" s="18"/>
      <c r="F65" s="18"/>
      <c r="G65" s="590"/>
      <c r="H65" s="590"/>
      <c r="I65" s="590"/>
      <c r="J65" s="590"/>
      <c r="K65" s="590"/>
      <c r="L65" s="590"/>
      <c r="M65" s="590"/>
      <c r="N65" s="590"/>
      <c r="O65" s="590"/>
      <c r="P65" s="590"/>
      <c r="Q65" s="590"/>
      <c r="R65" s="454"/>
    </row>
    <row r="66" spans="1:18" ht="9" customHeight="1">
      <c r="A66" s="16"/>
      <c r="B66" s="18"/>
      <c r="C66" s="18"/>
      <c r="D66" s="18"/>
      <c r="E66" s="18"/>
      <c r="F66" s="18"/>
      <c r="G66" s="590"/>
      <c r="H66" s="590"/>
      <c r="I66" s="590"/>
      <c r="J66" s="590"/>
      <c r="K66" s="590"/>
      <c r="L66" s="590"/>
      <c r="M66" s="590"/>
      <c r="N66" s="590"/>
      <c r="O66" s="590"/>
      <c r="P66" s="590"/>
      <c r="Q66" s="590"/>
      <c r="R66" s="454"/>
    </row>
    <row r="67" spans="1:18" ht="9" customHeight="1">
      <c r="A67" s="16"/>
      <c r="B67" s="18"/>
      <c r="C67" s="18"/>
      <c r="D67" s="18"/>
      <c r="E67" s="18"/>
      <c r="F67" s="18"/>
      <c r="G67" s="590"/>
      <c r="H67" s="590"/>
      <c r="I67" s="590"/>
      <c r="J67" s="590"/>
      <c r="K67" s="590"/>
      <c r="L67" s="590"/>
      <c r="M67" s="590"/>
      <c r="N67" s="590"/>
      <c r="O67" s="590"/>
      <c r="P67" s="590"/>
      <c r="Q67" s="590"/>
      <c r="R67" s="454"/>
    </row>
    <row r="68" spans="1:18" ht="9" customHeight="1">
      <c r="A68" s="153"/>
      <c r="B68" s="18"/>
      <c r="C68" s="18"/>
      <c r="D68" s="18"/>
      <c r="E68" s="18"/>
      <c r="F68" s="18"/>
      <c r="G68" s="590"/>
      <c r="H68" s="590"/>
      <c r="I68" s="590"/>
      <c r="J68" s="590"/>
      <c r="K68" s="590"/>
      <c r="L68" s="590"/>
      <c r="M68" s="590"/>
      <c r="N68" s="590"/>
      <c r="O68" s="590"/>
      <c r="P68" s="590"/>
      <c r="Q68" s="590"/>
      <c r="R68" s="454"/>
    </row>
    <row r="69" spans="1:18" ht="9" customHeight="1">
      <c r="A69" s="155"/>
      <c r="B69" s="18"/>
      <c r="C69" s="18"/>
      <c r="D69" s="18"/>
      <c r="E69" s="18"/>
      <c r="F69" s="18"/>
      <c r="G69" s="590"/>
      <c r="H69" s="590"/>
      <c r="I69" s="590"/>
      <c r="J69" s="590"/>
      <c r="K69" s="590"/>
      <c r="L69" s="590"/>
      <c r="M69" s="590"/>
      <c r="N69" s="590"/>
      <c r="O69" s="590"/>
      <c r="P69" s="590"/>
      <c r="Q69" s="590"/>
      <c r="R69" s="454"/>
    </row>
    <row r="70" spans="1:18" ht="9" customHeight="1">
      <c r="A70" s="16"/>
      <c r="B70" s="18"/>
      <c r="C70" s="18"/>
      <c r="D70" s="18"/>
      <c r="E70" s="18"/>
      <c r="F70" s="18"/>
      <c r="G70" s="590"/>
      <c r="H70" s="590"/>
      <c r="I70" s="590"/>
      <c r="J70" s="590"/>
      <c r="K70" s="590"/>
      <c r="L70" s="590"/>
      <c r="M70" s="590"/>
      <c r="N70" s="590"/>
      <c r="O70" s="590"/>
      <c r="P70" s="590"/>
      <c r="Q70" s="590"/>
      <c r="R70" s="454"/>
    </row>
    <row r="71" spans="1:18" ht="9" customHeight="1">
      <c r="A71" s="16"/>
      <c r="B71" s="18"/>
      <c r="C71" s="18"/>
      <c r="D71" s="18"/>
      <c r="E71" s="18"/>
      <c r="F71" s="18"/>
      <c r="G71" s="590"/>
      <c r="H71" s="590"/>
      <c r="I71" s="590"/>
      <c r="J71" s="590"/>
      <c r="K71" s="590"/>
      <c r="L71" s="590"/>
      <c r="M71" s="590"/>
      <c r="N71" s="590"/>
      <c r="O71" s="590"/>
      <c r="P71" s="590"/>
      <c r="Q71" s="590"/>
      <c r="R71" s="454"/>
    </row>
    <row r="72" spans="1:18" ht="9" customHeight="1">
      <c r="A72" s="16"/>
      <c r="B72" s="591"/>
      <c r="C72" s="591"/>
      <c r="D72" s="591"/>
      <c r="E72" s="591"/>
      <c r="F72" s="591"/>
      <c r="R72" s="454"/>
    </row>
    <row r="73" spans="1:18" ht="9" customHeight="1">
      <c r="A73" s="16"/>
      <c r="B73" s="591"/>
      <c r="C73" s="591"/>
      <c r="D73" s="591"/>
      <c r="E73" s="591"/>
      <c r="F73" s="591"/>
      <c r="R73" s="454"/>
    </row>
    <row r="74" spans="1:18" ht="9" customHeight="1">
      <c r="A74" s="16"/>
      <c r="B74" s="591"/>
      <c r="C74" s="591"/>
      <c r="D74" s="591"/>
      <c r="E74" s="591"/>
      <c r="F74" s="591"/>
      <c r="R74" s="454"/>
    </row>
    <row r="75" spans="1:18" ht="9" customHeight="1">
      <c r="A75" s="16"/>
      <c r="B75" s="591"/>
      <c r="C75" s="591"/>
      <c r="D75" s="591"/>
      <c r="E75" s="591"/>
      <c r="F75" s="591"/>
      <c r="R75" s="454"/>
    </row>
    <row r="76" spans="1:18" ht="9" customHeight="1">
      <c r="A76" s="16"/>
      <c r="B76" s="591"/>
      <c r="C76" s="591"/>
      <c r="D76" s="591"/>
      <c r="E76" s="591"/>
      <c r="F76" s="591"/>
      <c r="R76" s="454"/>
    </row>
    <row r="77" spans="1:18" ht="9" customHeight="1">
      <c r="A77" s="16"/>
      <c r="B77" s="591"/>
      <c r="C77" s="591"/>
      <c r="D77" s="591"/>
      <c r="E77" s="591"/>
      <c r="F77" s="591"/>
      <c r="R77" s="454"/>
    </row>
    <row r="78" spans="1:18" ht="9" customHeight="1">
      <c r="A78" s="153"/>
      <c r="B78" s="591"/>
      <c r="C78" s="591"/>
      <c r="D78" s="591"/>
      <c r="E78" s="591"/>
      <c r="F78" s="591"/>
      <c r="R78" s="454"/>
    </row>
    <row r="79" spans="1:18" ht="9" customHeight="1">
      <c r="A79" s="155"/>
      <c r="B79" s="591"/>
      <c r="C79" s="591"/>
      <c r="D79" s="591"/>
      <c r="E79" s="591"/>
      <c r="F79" s="591"/>
      <c r="R79" s="454"/>
    </row>
    <row r="80" spans="1:18" ht="9" customHeight="1">
      <c r="A80" s="16"/>
      <c r="B80" s="591"/>
      <c r="C80" s="591"/>
      <c r="D80" s="591"/>
      <c r="E80" s="591"/>
      <c r="F80" s="591"/>
      <c r="R80" s="454"/>
    </row>
    <row r="81" spans="1:18" ht="9" customHeight="1">
      <c r="A81" s="16"/>
      <c r="B81" s="591"/>
      <c r="C81" s="591"/>
      <c r="D81" s="591"/>
      <c r="E81" s="591"/>
      <c r="F81" s="591"/>
      <c r="R81" s="454"/>
    </row>
    <row r="82" spans="1:18" ht="9" customHeight="1">
      <c r="A82" s="16"/>
      <c r="B82" s="591"/>
      <c r="C82" s="591"/>
      <c r="D82" s="591"/>
      <c r="E82" s="591"/>
      <c r="F82" s="591"/>
      <c r="R82" s="454"/>
    </row>
    <row r="83" spans="1:18" ht="9" customHeight="1">
      <c r="A83" s="16"/>
      <c r="B83" s="591"/>
      <c r="C83" s="591"/>
      <c r="D83" s="591"/>
      <c r="E83" s="591"/>
      <c r="F83" s="591"/>
      <c r="R83" s="454"/>
    </row>
    <row r="84" spans="1:18" ht="9" customHeight="1">
      <c r="A84" s="16"/>
      <c r="B84" s="591"/>
      <c r="C84" s="591"/>
      <c r="D84" s="591"/>
      <c r="E84" s="591"/>
      <c r="F84" s="591"/>
      <c r="R84" s="454"/>
    </row>
    <row r="85" spans="1:18" ht="9" customHeight="1">
      <c r="A85" s="16"/>
      <c r="B85" s="591"/>
      <c r="C85" s="591"/>
      <c r="D85" s="591"/>
      <c r="E85" s="591"/>
      <c r="F85" s="591"/>
      <c r="R85" s="454"/>
    </row>
    <row r="86" spans="1:18" ht="9" customHeight="1">
      <c r="A86" s="16"/>
      <c r="B86" s="591"/>
      <c r="C86" s="591"/>
      <c r="D86" s="591"/>
      <c r="E86" s="591"/>
      <c r="F86" s="591"/>
      <c r="R86" s="454"/>
    </row>
    <row r="87" spans="1:18" ht="9" customHeight="1">
      <c r="A87" s="16"/>
      <c r="B87" s="591"/>
      <c r="C87" s="591"/>
      <c r="D87" s="591"/>
      <c r="E87" s="591"/>
      <c r="F87" s="591"/>
      <c r="R87" s="454"/>
    </row>
    <row r="88" spans="1:18" ht="9" customHeight="1">
      <c r="A88" s="16"/>
      <c r="B88" s="591"/>
      <c r="C88" s="591"/>
      <c r="D88" s="591"/>
      <c r="E88" s="591"/>
      <c r="F88" s="591"/>
      <c r="R88" s="454"/>
    </row>
    <row r="89" spans="1:18" ht="9" customHeight="1">
      <c r="A89" s="155"/>
      <c r="B89" s="591"/>
      <c r="C89" s="591"/>
      <c r="D89" s="591"/>
      <c r="E89" s="591"/>
      <c r="F89" s="591"/>
      <c r="R89" s="454"/>
    </row>
    <row r="90" spans="1:18" ht="9" customHeight="1">
      <c r="A90" s="16"/>
      <c r="B90" s="591"/>
      <c r="C90" s="591"/>
      <c r="D90" s="591"/>
      <c r="E90" s="591"/>
      <c r="F90" s="591"/>
      <c r="R90" s="454"/>
    </row>
    <row r="91" spans="1:18" ht="9" customHeight="1">
      <c r="A91" s="16"/>
      <c r="B91" s="591"/>
      <c r="C91" s="591"/>
      <c r="D91" s="591"/>
      <c r="E91" s="591"/>
      <c r="F91" s="591"/>
      <c r="R91" s="454"/>
    </row>
    <row r="92" spans="1:18" ht="9" customHeight="1">
      <c r="A92" s="16"/>
      <c r="B92" s="591"/>
      <c r="C92" s="591"/>
      <c r="D92" s="591"/>
      <c r="E92" s="591"/>
      <c r="F92" s="591"/>
      <c r="R92" s="454"/>
    </row>
    <row r="93" spans="1:18">
      <c r="A93" s="156"/>
      <c r="B93" s="591"/>
      <c r="C93" s="591"/>
      <c r="D93" s="591"/>
      <c r="E93" s="591"/>
      <c r="F93" s="591"/>
      <c r="R93" s="454"/>
    </row>
    <row r="94" spans="1:18">
      <c r="A94" s="156"/>
      <c r="B94" s="591"/>
      <c r="C94" s="591"/>
      <c r="D94" s="591"/>
      <c r="E94" s="591"/>
      <c r="F94" s="591"/>
      <c r="R94" s="454"/>
    </row>
    <row r="95" spans="1:18">
      <c r="A95" s="156"/>
      <c r="B95" s="591"/>
      <c r="C95" s="591"/>
      <c r="D95" s="591"/>
      <c r="E95" s="591"/>
      <c r="F95" s="591"/>
      <c r="R95" s="454"/>
    </row>
    <row r="96" spans="1:18">
      <c r="A96" s="156"/>
      <c r="B96" s="591"/>
      <c r="C96" s="591"/>
      <c r="D96" s="591"/>
      <c r="E96" s="591"/>
      <c r="F96" s="591"/>
      <c r="R96" s="454"/>
    </row>
    <row r="97" spans="1:18">
      <c r="A97" s="156"/>
      <c r="B97" s="591"/>
      <c r="C97" s="591"/>
      <c r="D97" s="591"/>
      <c r="E97" s="591"/>
      <c r="F97" s="591"/>
      <c r="R97" s="454"/>
    </row>
    <row r="98" spans="1:18">
      <c r="A98" s="156"/>
      <c r="B98" s="591"/>
      <c r="C98" s="591"/>
      <c r="D98" s="591"/>
      <c r="E98" s="591"/>
      <c r="F98" s="591"/>
      <c r="R98" s="454"/>
    </row>
    <row r="99" spans="1:18">
      <c r="A99" s="156"/>
      <c r="B99" s="591"/>
      <c r="C99" s="591"/>
      <c r="D99" s="591"/>
      <c r="E99" s="591"/>
      <c r="F99" s="591"/>
      <c r="R99" s="454"/>
    </row>
    <row r="100" spans="1:18" ht="15.75">
      <c r="A100" s="157"/>
      <c r="B100" s="591"/>
      <c r="C100" s="591"/>
      <c r="D100" s="591"/>
      <c r="E100" s="591"/>
      <c r="F100" s="591"/>
      <c r="R100" s="454"/>
    </row>
    <row r="101" spans="1:18" ht="15.75">
      <c r="A101" s="157"/>
      <c r="B101" s="591"/>
      <c r="C101" s="591"/>
      <c r="D101" s="591"/>
      <c r="E101" s="591"/>
      <c r="F101" s="591"/>
      <c r="R101" s="454"/>
    </row>
    <row r="102" spans="1:18" ht="15.75">
      <c r="A102" s="157"/>
      <c r="B102" s="591"/>
      <c r="C102" s="591"/>
      <c r="D102" s="591"/>
      <c r="E102" s="591"/>
      <c r="F102" s="591"/>
      <c r="R102" s="454"/>
    </row>
    <row r="103" spans="1:18" ht="15.75">
      <c r="A103" s="157"/>
      <c r="B103" s="591"/>
      <c r="C103" s="591"/>
      <c r="D103" s="591"/>
      <c r="E103" s="591"/>
      <c r="F103" s="591"/>
      <c r="R103" s="454"/>
    </row>
    <row r="104" spans="1:18" ht="15.75">
      <c r="A104" s="157"/>
      <c r="B104" s="591"/>
      <c r="C104" s="591"/>
      <c r="D104" s="591"/>
      <c r="E104" s="591"/>
      <c r="F104" s="591"/>
      <c r="R104" s="454"/>
    </row>
    <row r="105" spans="1:18" ht="15.75">
      <c r="A105" s="157"/>
      <c r="B105" s="591"/>
      <c r="C105" s="591"/>
      <c r="D105" s="591"/>
      <c r="E105" s="591"/>
      <c r="F105" s="591"/>
      <c r="R105" s="454"/>
    </row>
    <row r="106" spans="1:18" ht="15.75">
      <c r="A106" s="157"/>
      <c r="B106" s="591"/>
      <c r="C106" s="591"/>
      <c r="D106" s="591"/>
      <c r="E106" s="591"/>
      <c r="F106" s="591"/>
      <c r="R106" s="454"/>
    </row>
    <row r="107" spans="1:18" ht="15.75">
      <c r="A107" s="157"/>
      <c r="B107" s="591"/>
      <c r="C107" s="591"/>
      <c r="D107" s="591"/>
      <c r="E107" s="591"/>
      <c r="F107" s="591"/>
      <c r="R107" s="454"/>
    </row>
    <row r="108" spans="1:18" ht="15.75">
      <c r="A108" s="157"/>
      <c r="B108" s="591"/>
      <c r="C108" s="591"/>
      <c r="D108" s="591"/>
      <c r="E108" s="591"/>
      <c r="F108" s="591"/>
      <c r="R108" s="454"/>
    </row>
    <row r="109" spans="1:18" ht="15.75">
      <c r="A109" s="157"/>
      <c r="B109" s="591"/>
      <c r="C109" s="591"/>
      <c r="D109" s="591"/>
      <c r="E109" s="591"/>
      <c r="F109" s="591"/>
      <c r="R109" s="454"/>
    </row>
    <row r="110" spans="1:18" ht="15.75">
      <c r="A110" s="157"/>
      <c r="B110" s="591"/>
      <c r="C110" s="591"/>
      <c r="D110" s="591"/>
      <c r="E110" s="591"/>
      <c r="F110" s="591"/>
      <c r="R110" s="454"/>
    </row>
    <row r="111" spans="1:18" ht="15.75">
      <c r="A111" s="157"/>
      <c r="B111" s="591"/>
      <c r="C111" s="591"/>
      <c r="D111" s="591"/>
      <c r="E111" s="591"/>
      <c r="F111" s="591"/>
      <c r="R111" s="454"/>
    </row>
    <row r="112" spans="1:18" ht="15.75">
      <c r="A112" s="157"/>
      <c r="B112" s="591"/>
      <c r="C112" s="591"/>
      <c r="D112" s="591"/>
      <c r="E112" s="591"/>
      <c r="F112" s="591"/>
      <c r="R112" s="454"/>
    </row>
    <row r="113" spans="1:18" ht="15.75">
      <c r="A113" s="157"/>
      <c r="B113" s="591"/>
      <c r="C113" s="591"/>
      <c r="D113" s="591"/>
      <c r="E113" s="591"/>
      <c r="F113" s="591"/>
      <c r="R113" s="454"/>
    </row>
    <row r="114" spans="1:18" ht="15.75">
      <c r="A114" s="157"/>
      <c r="B114" s="591"/>
      <c r="C114" s="591"/>
      <c r="D114" s="591"/>
      <c r="E114" s="591"/>
      <c r="F114" s="591"/>
      <c r="R114" s="454"/>
    </row>
    <row r="115" spans="1:18" ht="15.75">
      <c r="A115" s="157"/>
      <c r="B115" s="591"/>
      <c r="C115" s="591"/>
      <c r="D115" s="591"/>
      <c r="E115" s="591"/>
      <c r="F115" s="591"/>
      <c r="R115" s="454"/>
    </row>
    <row r="116" spans="1:18" ht="15.75">
      <c r="A116" s="157"/>
      <c r="B116" s="591"/>
      <c r="C116" s="591"/>
      <c r="D116" s="591"/>
      <c r="E116" s="591"/>
      <c r="F116" s="591"/>
      <c r="R116" s="454"/>
    </row>
    <row r="117" spans="1:18" ht="15.75">
      <c r="A117" s="157"/>
      <c r="B117" s="591"/>
      <c r="C117" s="591"/>
      <c r="D117" s="591"/>
      <c r="E117" s="591"/>
      <c r="F117" s="591"/>
      <c r="R117" s="454"/>
    </row>
    <row r="118" spans="1:18" ht="15.75">
      <c r="A118" s="157"/>
      <c r="B118" s="591"/>
      <c r="C118" s="591"/>
      <c r="D118" s="591"/>
      <c r="E118" s="591"/>
      <c r="F118" s="591"/>
      <c r="R118" s="454"/>
    </row>
    <row r="119" spans="1:18" ht="15.75">
      <c r="A119" s="157"/>
      <c r="B119" s="591"/>
      <c r="C119" s="591"/>
      <c r="D119" s="591"/>
      <c r="E119" s="591"/>
      <c r="F119" s="591"/>
      <c r="R119" s="454"/>
    </row>
    <row r="120" spans="1:18" ht="15.75">
      <c r="A120" s="157"/>
      <c r="B120" s="591"/>
      <c r="C120" s="591"/>
      <c r="D120" s="591"/>
      <c r="E120" s="591"/>
      <c r="F120" s="591"/>
      <c r="R120" s="454"/>
    </row>
    <row r="121" spans="1:18" ht="15.75">
      <c r="A121" s="157"/>
      <c r="B121" s="591"/>
      <c r="C121" s="591"/>
      <c r="D121" s="591"/>
      <c r="E121" s="591"/>
      <c r="F121" s="591"/>
      <c r="R121" s="454"/>
    </row>
    <row r="122" spans="1:18" ht="15.75">
      <c r="A122" s="157"/>
      <c r="B122" s="591"/>
      <c r="C122" s="591"/>
      <c r="D122" s="591"/>
      <c r="E122" s="591"/>
      <c r="F122" s="591"/>
      <c r="R122" s="454"/>
    </row>
    <row r="123" spans="1:18" ht="15.75">
      <c r="A123" s="157"/>
      <c r="B123" s="591"/>
      <c r="C123" s="591"/>
      <c r="D123" s="591"/>
      <c r="E123" s="591"/>
      <c r="F123" s="591"/>
      <c r="R123" s="454"/>
    </row>
    <row r="124" spans="1:18" ht="15.75">
      <c r="A124" s="157"/>
      <c r="B124" s="591"/>
      <c r="C124" s="591"/>
      <c r="D124" s="591"/>
      <c r="E124" s="591"/>
      <c r="F124" s="591"/>
      <c r="R124" s="454"/>
    </row>
    <row r="125" spans="1:18" ht="15.75">
      <c r="A125" s="157"/>
      <c r="B125" s="591"/>
      <c r="C125" s="591"/>
      <c r="D125" s="591"/>
      <c r="E125" s="591"/>
      <c r="F125" s="591"/>
      <c r="R125" s="454"/>
    </row>
    <row r="126" spans="1:18" ht="15.75">
      <c r="A126" s="157"/>
      <c r="B126" s="591"/>
      <c r="C126" s="591"/>
      <c r="D126" s="591"/>
      <c r="E126" s="591"/>
      <c r="F126" s="591"/>
      <c r="R126" s="454"/>
    </row>
    <row r="127" spans="1:18" ht="15.75">
      <c r="A127" s="157"/>
      <c r="B127" s="591"/>
      <c r="C127" s="591"/>
      <c r="D127" s="591"/>
      <c r="E127" s="591"/>
      <c r="F127" s="591"/>
      <c r="R127" s="454"/>
    </row>
    <row r="128" spans="1:18" ht="15.75">
      <c r="A128" s="157"/>
      <c r="B128" s="591"/>
      <c r="C128" s="591"/>
      <c r="D128" s="591"/>
      <c r="E128" s="591"/>
      <c r="F128" s="591"/>
      <c r="R128" s="454"/>
    </row>
    <row r="129" spans="1:18" ht="15.75">
      <c r="A129" s="157"/>
      <c r="B129" s="591"/>
      <c r="C129" s="591"/>
      <c r="D129" s="591"/>
      <c r="E129" s="591"/>
      <c r="F129" s="591"/>
      <c r="R129" s="454"/>
    </row>
    <row r="130" spans="1:18" ht="15.75">
      <c r="A130" s="157"/>
      <c r="B130" s="591"/>
      <c r="C130" s="591"/>
      <c r="D130" s="591"/>
      <c r="E130" s="591"/>
      <c r="F130" s="591"/>
      <c r="R130" s="454"/>
    </row>
    <row r="131" spans="1:18" ht="15.75">
      <c r="A131" s="157"/>
      <c r="B131" s="591"/>
      <c r="C131" s="591"/>
      <c r="D131" s="591"/>
      <c r="E131" s="591"/>
      <c r="F131" s="591"/>
      <c r="R131" s="454"/>
    </row>
    <row r="132" spans="1:18" ht="15.75">
      <c r="A132" s="157"/>
      <c r="B132" s="591"/>
      <c r="C132" s="591"/>
      <c r="D132" s="591"/>
      <c r="E132" s="591"/>
      <c r="F132" s="591"/>
      <c r="R132" s="454"/>
    </row>
    <row r="133" spans="1:18" ht="15.75">
      <c r="A133" s="157"/>
      <c r="B133" s="591"/>
      <c r="C133" s="591"/>
      <c r="D133" s="591"/>
      <c r="E133" s="591"/>
      <c r="F133" s="591"/>
      <c r="R133" s="454"/>
    </row>
    <row r="134" spans="1:18" ht="15.75">
      <c r="A134" s="157"/>
      <c r="B134" s="591"/>
      <c r="C134" s="591"/>
      <c r="D134" s="591"/>
      <c r="E134" s="591"/>
      <c r="F134" s="591"/>
      <c r="R134" s="454"/>
    </row>
    <row r="135" spans="1:18" ht="15.75">
      <c r="A135" s="157"/>
      <c r="B135" s="591"/>
      <c r="C135" s="591"/>
      <c r="D135" s="591"/>
      <c r="E135" s="591"/>
      <c r="F135" s="591"/>
      <c r="R135" s="454"/>
    </row>
    <row r="136" spans="1:18" ht="15.75">
      <c r="A136" s="157"/>
      <c r="B136" s="591"/>
      <c r="C136" s="591"/>
      <c r="D136" s="591"/>
      <c r="E136" s="591"/>
      <c r="F136" s="591"/>
      <c r="R136" s="454"/>
    </row>
    <row r="137" spans="1:18" ht="15.75">
      <c r="A137" s="157"/>
      <c r="B137" s="591"/>
      <c r="C137" s="591"/>
      <c r="D137" s="591"/>
      <c r="E137" s="591"/>
      <c r="F137" s="591"/>
      <c r="R137" s="454"/>
    </row>
    <row r="138" spans="1:18" ht="15.75">
      <c r="A138" s="157"/>
      <c r="B138" s="591"/>
      <c r="C138" s="591"/>
      <c r="D138" s="591"/>
      <c r="E138" s="591"/>
      <c r="F138" s="591"/>
      <c r="R138" s="454"/>
    </row>
    <row r="139" spans="1:18" ht="15.75">
      <c r="A139" s="157"/>
      <c r="B139" s="591"/>
      <c r="C139" s="591"/>
      <c r="D139" s="591"/>
      <c r="E139" s="591"/>
      <c r="F139" s="591"/>
      <c r="R139" s="454"/>
    </row>
    <row r="140" spans="1:18" ht="15.75">
      <c r="A140" s="157"/>
      <c r="B140" s="591"/>
      <c r="C140" s="591"/>
      <c r="D140" s="591"/>
      <c r="E140" s="591"/>
      <c r="F140" s="591"/>
      <c r="R140" s="454"/>
    </row>
    <row r="141" spans="1:18" ht="15.75">
      <c r="A141" s="157"/>
      <c r="B141" s="591"/>
      <c r="C141" s="591"/>
      <c r="D141" s="591"/>
      <c r="E141" s="591"/>
      <c r="F141" s="591"/>
      <c r="R141" s="454"/>
    </row>
    <row r="142" spans="1:18" ht="15.75">
      <c r="A142" s="157"/>
      <c r="B142" s="591"/>
      <c r="C142" s="591"/>
      <c r="D142" s="591"/>
      <c r="E142" s="591"/>
      <c r="F142" s="591"/>
      <c r="R142" s="454"/>
    </row>
    <row r="143" spans="1:18" ht="15.75">
      <c r="A143" s="157"/>
      <c r="B143" s="591"/>
      <c r="C143" s="591"/>
      <c r="D143" s="591"/>
      <c r="E143" s="591"/>
      <c r="F143" s="591"/>
      <c r="R143" s="454"/>
    </row>
    <row r="144" spans="1:18" ht="15.75">
      <c r="A144" s="157"/>
      <c r="B144" s="591"/>
      <c r="C144" s="591"/>
      <c r="D144" s="591"/>
      <c r="E144" s="591"/>
      <c r="F144" s="591"/>
      <c r="R144" s="454"/>
    </row>
    <row r="145" spans="1:18" ht="15.75">
      <c r="A145" s="157"/>
      <c r="B145" s="591"/>
      <c r="C145" s="591"/>
      <c r="D145" s="591"/>
      <c r="E145" s="591"/>
      <c r="F145" s="591"/>
      <c r="R145" s="454"/>
    </row>
    <row r="146" spans="1:18" ht="15.75">
      <c r="A146" s="157"/>
      <c r="B146" s="591"/>
      <c r="C146" s="591"/>
      <c r="D146" s="591"/>
      <c r="E146" s="591"/>
      <c r="F146" s="591"/>
      <c r="R146" s="454"/>
    </row>
    <row r="147" spans="1:18" ht="15.75">
      <c r="A147" s="157"/>
      <c r="B147" s="591"/>
      <c r="C147" s="591"/>
      <c r="D147" s="591"/>
      <c r="E147" s="591"/>
      <c r="F147" s="591"/>
      <c r="R147" s="454"/>
    </row>
    <row r="148" spans="1:18" ht="15.75">
      <c r="A148" s="157"/>
      <c r="B148" s="591"/>
      <c r="C148" s="591"/>
      <c r="D148" s="591"/>
      <c r="E148" s="591"/>
      <c r="F148" s="591"/>
      <c r="R148" s="454"/>
    </row>
    <row r="149" spans="1:18" ht="15.75">
      <c r="A149" s="157"/>
      <c r="B149" s="591"/>
      <c r="C149" s="591"/>
      <c r="D149" s="591"/>
      <c r="E149" s="591"/>
      <c r="F149" s="591"/>
      <c r="R149" s="454"/>
    </row>
    <row r="150" spans="1:18" ht="15.75">
      <c r="A150" s="157"/>
      <c r="B150" s="591"/>
      <c r="C150" s="591"/>
      <c r="D150" s="591"/>
      <c r="E150" s="591"/>
      <c r="F150" s="591"/>
      <c r="R150" s="454"/>
    </row>
    <row r="151" spans="1:18" ht="15.75">
      <c r="A151" s="157"/>
      <c r="B151" s="591"/>
      <c r="C151" s="591"/>
      <c r="D151" s="591"/>
      <c r="E151" s="591"/>
      <c r="F151" s="591"/>
      <c r="R151" s="454"/>
    </row>
    <row r="152" spans="1:18" ht="15.75">
      <c r="A152" s="157"/>
      <c r="B152" s="591"/>
      <c r="C152" s="591"/>
      <c r="D152" s="591"/>
      <c r="E152" s="591"/>
      <c r="F152" s="591"/>
      <c r="R152" s="454"/>
    </row>
    <row r="153" spans="1:18" ht="15.75">
      <c r="A153" s="157"/>
      <c r="B153" s="591"/>
      <c r="C153" s="591"/>
      <c r="D153" s="591"/>
      <c r="E153" s="591"/>
      <c r="F153" s="591"/>
      <c r="R153" s="454"/>
    </row>
    <row r="154" spans="1:18" ht="15.75">
      <c r="A154" s="157"/>
      <c r="B154" s="591"/>
      <c r="C154" s="591"/>
      <c r="D154" s="591"/>
      <c r="E154" s="591"/>
      <c r="F154" s="591"/>
      <c r="R154" s="454"/>
    </row>
    <row r="155" spans="1:18" ht="15.75">
      <c r="A155" s="157"/>
      <c r="B155" s="591"/>
      <c r="C155" s="591"/>
      <c r="D155" s="591"/>
      <c r="E155" s="591"/>
      <c r="F155" s="591"/>
      <c r="R155" s="454"/>
    </row>
    <row r="156" spans="1:18" ht="15.75">
      <c r="A156" s="157"/>
      <c r="B156" s="591"/>
      <c r="C156" s="591"/>
      <c r="D156" s="591"/>
      <c r="E156" s="591"/>
      <c r="F156" s="591"/>
      <c r="R156" s="454"/>
    </row>
    <row r="157" spans="1:18" ht="15.75">
      <c r="A157" s="157"/>
      <c r="B157" s="591"/>
      <c r="C157" s="591"/>
      <c r="D157" s="591"/>
      <c r="E157" s="591"/>
      <c r="F157" s="591"/>
      <c r="R157" s="454"/>
    </row>
    <row r="158" spans="1:18" ht="15.75">
      <c r="A158" s="157"/>
      <c r="B158" s="591"/>
      <c r="C158" s="591"/>
      <c r="D158" s="591"/>
      <c r="E158" s="591"/>
      <c r="F158" s="591"/>
      <c r="R158" s="454"/>
    </row>
    <row r="159" spans="1:18" ht="15.75">
      <c r="A159" s="157"/>
      <c r="B159" s="591"/>
      <c r="C159" s="591"/>
      <c r="D159" s="591"/>
      <c r="E159" s="591"/>
      <c r="F159" s="591"/>
      <c r="R159" s="454"/>
    </row>
    <row r="160" spans="1:18" ht="15.75">
      <c r="A160" s="157"/>
      <c r="B160" s="591"/>
      <c r="C160" s="591"/>
      <c r="D160" s="591"/>
      <c r="E160" s="591"/>
      <c r="F160" s="591"/>
      <c r="R160" s="454"/>
    </row>
    <row r="161" spans="1:18" ht="15.75">
      <c r="A161" s="157"/>
      <c r="B161" s="591"/>
      <c r="C161" s="591"/>
      <c r="D161" s="591"/>
      <c r="E161" s="591"/>
      <c r="F161" s="591"/>
      <c r="R161" s="454"/>
    </row>
    <row r="162" spans="1:18" ht="15.75">
      <c r="A162" s="157"/>
      <c r="B162" s="591"/>
      <c r="C162" s="591"/>
      <c r="D162" s="591"/>
      <c r="E162" s="591"/>
      <c r="F162" s="591"/>
      <c r="R162" s="454"/>
    </row>
    <row r="163" spans="1:18" ht="15.75">
      <c r="A163" s="157"/>
      <c r="B163" s="591"/>
      <c r="C163" s="591"/>
      <c r="D163" s="591"/>
      <c r="E163" s="591"/>
      <c r="F163" s="591"/>
      <c r="R163" s="454"/>
    </row>
    <row r="164" spans="1:18" ht="15.75">
      <c r="A164" s="157"/>
      <c r="B164" s="591"/>
      <c r="C164" s="591"/>
      <c r="D164" s="591"/>
      <c r="E164" s="591"/>
      <c r="F164" s="591"/>
      <c r="R164" s="454"/>
    </row>
    <row r="165" spans="1:18" ht="15.75">
      <c r="A165" s="157"/>
      <c r="B165" s="591"/>
      <c r="C165" s="591"/>
      <c r="D165" s="591"/>
      <c r="E165" s="591"/>
      <c r="F165" s="591"/>
      <c r="R165" s="454"/>
    </row>
    <row r="166" spans="1:18" ht="15.75">
      <c r="A166" s="157"/>
      <c r="B166" s="591"/>
      <c r="C166" s="591"/>
      <c r="D166" s="591"/>
      <c r="E166" s="591"/>
      <c r="F166" s="591"/>
      <c r="R166" s="454"/>
    </row>
    <row r="167" spans="1:18" ht="15.75">
      <c r="A167" s="157"/>
      <c r="B167" s="591"/>
      <c r="C167" s="591"/>
      <c r="D167" s="591"/>
      <c r="E167" s="591"/>
      <c r="F167" s="591"/>
      <c r="R167" s="454"/>
    </row>
    <row r="168" spans="1:18" ht="15.75">
      <c r="A168" s="157"/>
      <c r="B168" s="591"/>
      <c r="C168" s="591"/>
      <c r="D168" s="591"/>
      <c r="E168" s="591"/>
      <c r="F168" s="591"/>
      <c r="R168" s="454"/>
    </row>
    <row r="169" spans="1:18" ht="15.75">
      <c r="A169" s="157"/>
      <c r="B169" s="591"/>
      <c r="C169" s="591"/>
      <c r="D169" s="591"/>
      <c r="E169" s="591"/>
      <c r="F169" s="591"/>
      <c r="R169" s="454"/>
    </row>
    <row r="170" spans="1:18" ht="15.75">
      <c r="A170" s="157"/>
      <c r="B170" s="591"/>
      <c r="C170" s="591"/>
      <c r="D170" s="591"/>
      <c r="E170" s="591"/>
      <c r="F170" s="591"/>
      <c r="R170" s="454"/>
    </row>
    <row r="171" spans="1:18" ht="15.75">
      <c r="A171" s="157"/>
      <c r="B171" s="591"/>
      <c r="C171" s="591"/>
      <c r="D171" s="591"/>
      <c r="E171" s="591"/>
      <c r="F171" s="591"/>
      <c r="R171" s="454"/>
    </row>
    <row r="172" spans="1:18" ht="15.75">
      <c r="A172" s="157"/>
      <c r="B172" s="591"/>
      <c r="C172" s="591"/>
      <c r="D172" s="591"/>
      <c r="E172" s="591"/>
      <c r="F172" s="591"/>
      <c r="R172" s="454"/>
    </row>
    <row r="173" spans="1:18" ht="15.75">
      <c r="A173" s="157"/>
      <c r="B173" s="591"/>
      <c r="C173" s="591"/>
      <c r="D173" s="591"/>
      <c r="E173" s="591"/>
      <c r="F173" s="591"/>
      <c r="R173" s="454"/>
    </row>
    <row r="174" spans="1:18" ht="15.75">
      <c r="A174" s="157"/>
      <c r="B174" s="591"/>
      <c r="C174" s="591"/>
      <c r="D174" s="591"/>
      <c r="E174" s="591"/>
      <c r="F174" s="591"/>
      <c r="R174" s="454"/>
    </row>
    <row r="175" spans="1:18" ht="15.75">
      <c r="A175" s="157"/>
      <c r="B175" s="591"/>
      <c r="C175" s="591"/>
      <c r="D175" s="591"/>
      <c r="E175" s="591"/>
      <c r="F175" s="591"/>
      <c r="R175" s="454"/>
    </row>
    <row r="176" spans="1:18" ht="15.75">
      <c r="A176" s="157"/>
      <c r="B176" s="591"/>
      <c r="C176" s="591"/>
      <c r="D176" s="591"/>
      <c r="E176" s="591"/>
      <c r="F176" s="591"/>
      <c r="R176" s="454"/>
    </row>
    <row r="177" spans="1:18" ht="15.75">
      <c r="A177" s="157"/>
      <c r="B177" s="591"/>
      <c r="C177" s="591"/>
      <c r="D177" s="591"/>
      <c r="E177" s="591"/>
      <c r="F177" s="591"/>
      <c r="R177" s="454"/>
    </row>
    <row r="178" spans="1:18" ht="15.75">
      <c r="A178" s="157"/>
      <c r="B178" s="591"/>
      <c r="C178" s="591"/>
      <c r="D178" s="591"/>
      <c r="E178" s="591"/>
      <c r="F178" s="591"/>
      <c r="R178" s="454"/>
    </row>
    <row r="179" spans="1:18" ht="15.75">
      <c r="A179" s="157"/>
      <c r="B179" s="591"/>
      <c r="C179" s="591"/>
      <c r="D179" s="591"/>
      <c r="E179" s="591"/>
      <c r="F179" s="591"/>
      <c r="R179" s="454"/>
    </row>
    <row r="180" spans="1:18" ht="15.75">
      <c r="A180" s="157"/>
      <c r="B180" s="591"/>
      <c r="C180" s="591"/>
      <c r="D180" s="591"/>
      <c r="E180" s="591"/>
      <c r="F180" s="591"/>
      <c r="R180" s="454"/>
    </row>
    <row r="181" spans="1:18" ht="15.75">
      <c r="A181" s="157"/>
      <c r="B181" s="591"/>
      <c r="C181" s="591"/>
      <c r="D181" s="591"/>
      <c r="E181" s="591"/>
      <c r="F181" s="591"/>
      <c r="R181" s="454"/>
    </row>
    <row r="182" spans="1:18" ht="15.75">
      <c r="A182" s="157"/>
      <c r="B182" s="591"/>
      <c r="C182" s="591"/>
      <c r="D182" s="591"/>
      <c r="E182" s="591"/>
      <c r="F182" s="591"/>
      <c r="R182" s="454"/>
    </row>
    <row r="183" spans="1:18" ht="15.75">
      <c r="A183" s="157"/>
      <c r="B183" s="591"/>
      <c r="C183" s="591"/>
      <c r="D183" s="591"/>
      <c r="E183" s="591"/>
      <c r="F183" s="591"/>
      <c r="R183" s="454"/>
    </row>
    <row r="184" spans="1:18" ht="15.75">
      <c r="A184" s="157"/>
      <c r="B184" s="591"/>
      <c r="C184" s="591"/>
      <c r="D184" s="591"/>
      <c r="E184" s="591"/>
      <c r="F184" s="591"/>
      <c r="R184" s="454"/>
    </row>
    <row r="185" spans="1:18" ht="15.75">
      <c r="A185" s="157"/>
      <c r="B185" s="591"/>
      <c r="C185" s="591"/>
      <c r="D185" s="591"/>
      <c r="E185" s="591"/>
      <c r="F185" s="591"/>
      <c r="R185" s="454"/>
    </row>
    <row r="186" spans="1:18" ht="15.75">
      <c r="A186" s="157"/>
      <c r="B186" s="591"/>
      <c r="C186" s="591"/>
      <c r="D186" s="591"/>
      <c r="E186" s="591"/>
      <c r="F186" s="591"/>
      <c r="R186" s="454"/>
    </row>
    <row r="187" spans="1:18" ht="15.75">
      <c r="A187" s="157"/>
      <c r="B187" s="591"/>
      <c r="C187" s="591"/>
      <c r="D187" s="591"/>
      <c r="E187" s="591"/>
      <c r="F187" s="591"/>
      <c r="R187" s="454"/>
    </row>
    <row r="188" spans="1:18" ht="15.75">
      <c r="A188" s="157"/>
      <c r="B188" s="591"/>
      <c r="C188" s="591"/>
      <c r="D188" s="591"/>
      <c r="E188" s="591"/>
      <c r="F188" s="591"/>
      <c r="R188" s="454"/>
    </row>
    <row r="189" spans="1:18" ht="15.75">
      <c r="A189" s="157"/>
      <c r="B189" s="591"/>
      <c r="C189" s="591"/>
      <c r="D189" s="591"/>
      <c r="E189" s="591"/>
      <c r="F189" s="591"/>
      <c r="R189" s="454"/>
    </row>
    <row r="190" spans="1:18" ht="15.75">
      <c r="A190" s="157"/>
      <c r="B190" s="591"/>
      <c r="C190" s="591"/>
      <c r="D190" s="591"/>
      <c r="E190" s="591"/>
      <c r="F190" s="591"/>
      <c r="R190" s="454"/>
    </row>
    <row r="191" spans="1:18" ht="15.75">
      <c r="A191" s="19"/>
      <c r="B191" s="591"/>
      <c r="C191" s="591"/>
      <c r="D191" s="591"/>
      <c r="E191" s="591"/>
      <c r="F191" s="591"/>
      <c r="R191" s="454"/>
    </row>
    <row r="192" spans="1:18" ht="15.75">
      <c r="A192" s="19"/>
      <c r="B192" s="591"/>
      <c r="C192" s="591"/>
      <c r="D192" s="591"/>
      <c r="E192" s="591"/>
      <c r="F192" s="591"/>
      <c r="R192" s="454"/>
    </row>
    <row r="193" spans="1:18" ht="15.75">
      <c r="A193" s="19"/>
      <c r="B193" s="591"/>
      <c r="C193" s="591"/>
      <c r="D193" s="591"/>
      <c r="E193" s="591"/>
      <c r="F193" s="591"/>
      <c r="R193" s="454"/>
    </row>
    <row r="194" spans="1:18" ht="15.75">
      <c r="A194" s="19"/>
      <c r="B194" s="591"/>
      <c r="C194" s="591"/>
      <c r="D194" s="591"/>
      <c r="E194" s="591"/>
      <c r="F194" s="591"/>
      <c r="R194" s="454"/>
    </row>
    <row r="195" spans="1:18" ht="15.75">
      <c r="A195" s="19"/>
      <c r="B195" s="591"/>
      <c r="C195" s="591"/>
      <c r="D195" s="591"/>
      <c r="E195" s="591"/>
      <c r="F195" s="591"/>
      <c r="R195" s="454"/>
    </row>
    <row r="196" spans="1:18" ht="15.75">
      <c r="A196" s="19"/>
      <c r="B196" s="591"/>
      <c r="C196" s="591"/>
      <c r="D196" s="591"/>
      <c r="E196" s="591"/>
      <c r="F196" s="591"/>
      <c r="R196" s="454"/>
    </row>
    <row r="197" spans="1:18" ht="15.75">
      <c r="A197" s="19"/>
      <c r="B197" s="591"/>
      <c r="C197" s="591"/>
      <c r="D197" s="591"/>
      <c r="E197" s="591"/>
      <c r="F197" s="591"/>
      <c r="R197" s="454"/>
    </row>
    <row r="198" spans="1:18" ht="15.75">
      <c r="A198" s="19"/>
      <c r="B198" s="591"/>
      <c r="C198" s="591"/>
      <c r="D198" s="591"/>
      <c r="E198" s="591"/>
      <c r="F198" s="591"/>
      <c r="R198" s="454"/>
    </row>
    <row r="199" spans="1:18" ht="15.75">
      <c r="A199" s="19"/>
      <c r="B199" s="591"/>
      <c r="C199" s="591"/>
      <c r="D199" s="591"/>
      <c r="E199" s="591"/>
      <c r="F199" s="591"/>
      <c r="R199" s="454"/>
    </row>
    <row r="200" spans="1:18" ht="15.75">
      <c r="A200" s="19"/>
      <c r="B200" s="591"/>
      <c r="C200" s="591"/>
      <c r="D200" s="591"/>
      <c r="E200" s="591"/>
      <c r="F200" s="591"/>
      <c r="R200" s="454"/>
    </row>
    <row r="201" spans="1:18" ht="15.75">
      <c r="A201" s="19"/>
      <c r="B201" s="591"/>
      <c r="C201" s="591"/>
      <c r="D201" s="591"/>
      <c r="E201" s="591"/>
      <c r="F201" s="591"/>
    </row>
    <row r="202" spans="1:18" ht="15.75">
      <c r="A202" s="19"/>
      <c r="B202" s="591"/>
      <c r="C202" s="591"/>
      <c r="D202" s="591"/>
      <c r="E202" s="591"/>
      <c r="F202" s="591"/>
    </row>
    <row r="203" spans="1:18" ht="15.75">
      <c r="A203" s="19"/>
      <c r="B203" s="591"/>
      <c r="C203" s="591"/>
      <c r="D203" s="591"/>
      <c r="E203" s="591"/>
      <c r="F203" s="591"/>
    </row>
    <row r="204" spans="1:18" ht="15.75">
      <c r="A204" s="19"/>
      <c r="B204" s="591"/>
      <c r="C204" s="591"/>
      <c r="D204" s="591"/>
      <c r="E204" s="591"/>
      <c r="F204" s="591"/>
    </row>
    <row r="205" spans="1:18" ht="15.75">
      <c r="A205" s="19"/>
      <c r="B205" s="591"/>
      <c r="C205" s="591"/>
      <c r="D205" s="591"/>
      <c r="E205" s="591"/>
      <c r="F205" s="591"/>
    </row>
    <row r="206" spans="1:18" ht="15.75">
      <c r="A206" s="19"/>
      <c r="B206" s="591"/>
      <c r="C206" s="591"/>
      <c r="D206" s="591"/>
      <c r="E206" s="591"/>
      <c r="F206" s="591"/>
    </row>
    <row r="207" spans="1:18" ht="15.75">
      <c r="A207" s="19"/>
      <c r="B207" s="591"/>
      <c r="C207" s="591"/>
      <c r="D207" s="591"/>
      <c r="E207" s="591"/>
      <c r="F207" s="591"/>
    </row>
    <row r="208" spans="1:18" ht="15.75">
      <c r="A208" s="19"/>
      <c r="B208" s="591"/>
      <c r="C208" s="591"/>
      <c r="D208" s="591"/>
      <c r="E208" s="591"/>
      <c r="F208" s="591"/>
    </row>
    <row r="209" spans="1:6" ht="15.75">
      <c r="A209" s="19"/>
      <c r="B209" s="591"/>
      <c r="C209" s="591"/>
      <c r="D209" s="591"/>
      <c r="E209" s="591"/>
      <c r="F209" s="591"/>
    </row>
    <row r="210" spans="1:6" ht="15.75">
      <c r="A210" s="19"/>
      <c r="B210" s="591"/>
      <c r="C210" s="591"/>
      <c r="D210" s="591"/>
      <c r="E210" s="591"/>
      <c r="F210" s="591"/>
    </row>
    <row r="211" spans="1:6" ht="15.75">
      <c r="A211" s="19"/>
      <c r="B211" s="591"/>
      <c r="C211" s="591"/>
      <c r="D211" s="591"/>
      <c r="E211" s="591"/>
      <c r="F211" s="591"/>
    </row>
    <row r="212" spans="1:6" ht="15.75">
      <c r="A212" s="19"/>
      <c r="B212" s="591"/>
      <c r="C212" s="591"/>
      <c r="D212" s="591"/>
      <c r="E212" s="591"/>
      <c r="F212" s="591"/>
    </row>
    <row r="213" spans="1:6" ht="15.75">
      <c r="A213" s="19"/>
      <c r="B213" s="591"/>
      <c r="C213" s="591"/>
      <c r="D213" s="591"/>
      <c r="E213" s="591"/>
      <c r="F213" s="591"/>
    </row>
    <row r="214" spans="1:6" ht="15.75">
      <c r="A214" s="19"/>
      <c r="B214" s="591"/>
      <c r="C214" s="591"/>
      <c r="D214" s="591"/>
      <c r="E214" s="591"/>
      <c r="F214" s="591"/>
    </row>
    <row r="215" spans="1:6" ht="15.75">
      <c r="A215" s="19"/>
      <c r="B215" s="591"/>
      <c r="C215" s="591"/>
      <c r="D215" s="591"/>
      <c r="E215" s="591"/>
      <c r="F215" s="591"/>
    </row>
    <row r="216" spans="1:6" ht="15.75">
      <c r="A216" s="19"/>
      <c r="B216" s="591"/>
      <c r="C216" s="591"/>
      <c r="D216" s="591"/>
      <c r="E216" s="591"/>
      <c r="F216" s="591"/>
    </row>
    <row r="217" spans="1:6" ht="15.75">
      <c r="A217" s="19"/>
      <c r="B217" s="591"/>
      <c r="C217" s="591"/>
      <c r="D217" s="591"/>
      <c r="E217" s="591"/>
      <c r="F217" s="591"/>
    </row>
    <row r="218" spans="1:6" ht="15.75">
      <c r="A218" s="19"/>
      <c r="B218" s="591"/>
      <c r="C218" s="591"/>
      <c r="D218" s="591"/>
      <c r="E218" s="591"/>
      <c r="F218" s="591"/>
    </row>
    <row r="219" spans="1:6" ht="15.75">
      <c r="A219" s="19"/>
      <c r="B219" s="591"/>
      <c r="C219" s="591"/>
      <c r="D219" s="591"/>
      <c r="E219" s="591"/>
      <c r="F219" s="591"/>
    </row>
    <row r="220" spans="1:6" ht="15.75">
      <c r="A220" s="19"/>
      <c r="B220" s="591"/>
      <c r="C220" s="591"/>
      <c r="D220" s="591"/>
      <c r="E220" s="591"/>
      <c r="F220" s="591"/>
    </row>
    <row r="221" spans="1:6" ht="15.75">
      <c r="A221" s="19"/>
      <c r="B221" s="591"/>
      <c r="C221" s="591"/>
      <c r="D221" s="591"/>
      <c r="E221" s="591"/>
      <c r="F221" s="591"/>
    </row>
    <row r="222" spans="1:6" ht="15.75">
      <c r="A222" s="19"/>
      <c r="B222" s="591"/>
      <c r="C222" s="591"/>
      <c r="D222" s="591"/>
      <c r="E222" s="591"/>
      <c r="F222" s="591"/>
    </row>
    <row r="223" spans="1:6" ht="15.75">
      <c r="A223" s="19"/>
      <c r="B223" s="591"/>
      <c r="C223" s="591"/>
      <c r="D223" s="591"/>
      <c r="E223" s="591"/>
      <c r="F223" s="591"/>
    </row>
    <row r="224" spans="1:6" ht="15.75">
      <c r="A224" s="19"/>
      <c r="B224" s="591"/>
      <c r="C224" s="591"/>
      <c r="D224" s="591"/>
      <c r="E224" s="591"/>
      <c r="F224" s="591"/>
    </row>
    <row r="225" spans="1:6" ht="15.75">
      <c r="A225" s="19"/>
      <c r="B225" s="591"/>
      <c r="C225" s="591"/>
      <c r="D225" s="591"/>
      <c r="E225" s="591"/>
      <c r="F225" s="591"/>
    </row>
    <row r="226" spans="1:6" ht="15.75">
      <c r="A226" s="19"/>
      <c r="B226" s="591"/>
      <c r="C226" s="591"/>
      <c r="D226" s="591"/>
      <c r="E226" s="591"/>
      <c r="F226" s="591"/>
    </row>
    <row r="227" spans="1:6" ht="15.75">
      <c r="A227" s="19"/>
      <c r="B227" s="591"/>
      <c r="C227" s="591"/>
      <c r="D227" s="591"/>
      <c r="E227" s="591"/>
      <c r="F227" s="591"/>
    </row>
    <row r="228" spans="1:6" ht="15.75">
      <c r="A228" s="19"/>
      <c r="B228" s="591"/>
      <c r="C228" s="591"/>
      <c r="D228" s="591"/>
      <c r="E228" s="591"/>
      <c r="F228" s="591"/>
    </row>
    <row r="229" spans="1:6" ht="15.75">
      <c r="A229" s="19"/>
      <c r="B229" s="591"/>
      <c r="C229" s="591"/>
      <c r="D229" s="591"/>
      <c r="E229" s="591"/>
      <c r="F229" s="591"/>
    </row>
    <row r="230" spans="1:6" ht="15.75">
      <c r="A230" s="19"/>
      <c r="B230" s="591"/>
      <c r="C230" s="591"/>
      <c r="D230" s="591"/>
      <c r="E230" s="591"/>
      <c r="F230" s="591"/>
    </row>
    <row r="231" spans="1:6" ht="15.75">
      <c r="A231" s="19"/>
      <c r="B231" s="591"/>
      <c r="C231" s="591"/>
      <c r="D231" s="591"/>
      <c r="E231" s="591"/>
      <c r="F231" s="591"/>
    </row>
    <row r="232" spans="1:6" ht="15.75">
      <c r="A232" s="19"/>
      <c r="B232" s="591"/>
      <c r="C232" s="591"/>
      <c r="D232" s="591"/>
      <c r="E232" s="591"/>
      <c r="F232" s="591"/>
    </row>
    <row r="233" spans="1:6" ht="15.75">
      <c r="A233" s="19"/>
      <c r="B233" s="591"/>
      <c r="C233" s="591"/>
      <c r="D233" s="591"/>
      <c r="E233" s="591"/>
      <c r="F233" s="591"/>
    </row>
    <row r="234" spans="1:6" ht="15.75">
      <c r="A234" s="19"/>
      <c r="B234" s="591"/>
      <c r="C234" s="591"/>
      <c r="D234" s="591"/>
      <c r="E234" s="591"/>
      <c r="F234" s="591"/>
    </row>
    <row r="235" spans="1:6" ht="15.75">
      <c r="A235" s="19"/>
      <c r="B235" s="591"/>
      <c r="C235" s="591"/>
      <c r="D235" s="591"/>
      <c r="E235" s="591"/>
      <c r="F235" s="591"/>
    </row>
    <row r="236" spans="1:6" ht="15.75">
      <c r="A236" s="19"/>
      <c r="B236" s="591"/>
      <c r="C236" s="591"/>
      <c r="D236" s="591"/>
      <c r="E236" s="591"/>
      <c r="F236" s="591"/>
    </row>
    <row r="237" spans="1:6" ht="15.75">
      <c r="A237" s="19"/>
      <c r="B237" s="591"/>
      <c r="C237" s="591"/>
      <c r="D237" s="591"/>
      <c r="E237" s="591"/>
      <c r="F237" s="591"/>
    </row>
    <row r="238" spans="1:6" ht="15.75">
      <c r="A238" s="19"/>
      <c r="B238" s="591"/>
      <c r="C238" s="591"/>
      <c r="D238" s="591"/>
      <c r="E238" s="591"/>
      <c r="F238" s="591"/>
    </row>
    <row r="239" spans="1:6" ht="15.75">
      <c r="A239" s="19"/>
      <c r="B239" s="591"/>
      <c r="C239" s="591"/>
      <c r="D239" s="591"/>
      <c r="E239" s="591"/>
      <c r="F239" s="591"/>
    </row>
    <row r="240" spans="1:6" ht="15.75">
      <c r="A240" s="19"/>
      <c r="B240" s="591"/>
      <c r="C240" s="591"/>
      <c r="D240" s="591"/>
      <c r="E240" s="591"/>
      <c r="F240" s="591"/>
    </row>
    <row r="241" spans="1:6" ht="15.75">
      <c r="A241" s="19"/>
      <c r="B241" s="591"/>
      <c r="C241" s="591"/>
      <c r="D241" s="591"/>
      <c r="E241" s="591"/>
      <c r="F241" s="591"/>
    </row>
    <row r="242" spans="1:6" ht="15.75">
      <c r="A242" s="19"/>
      <c r="B242" s="591"/>
      <c r="C242" s="591"/>
      <c r="D242" s="591"/>
      <c r="E242" s="591"/>
      <c r="F242" s="591"/>
    </row>
    <row r="243" spans="1:6" ht="15.75">
      <c r="A243" s="19"/>
      <c r="B243" s="591"/>
      <c r="C243" s="591"/>
      <c r="D243" s="591"/>
      <c r="E243" s="591"/>
      <c r="F243" s="591"/>
    </row>
    <row r="244" spans="1:6" ht="15.75">
      <c r="A244" s="19"/>
      <c r="B244" s="591"/>
      <c r="C244" s="591"/>
      <c r="D244" s="591"/>
      <c r="E244" s="591"/>
      <c r="F244" s="591"/>
    </row>
    <row r="245" spans="1:6" ht="15.75">
      <c r="A245" s="19"/>
      <c r="B245" s="591"/>
      <c r="C245" s="591"/>
      <c r="D245" s="591"/>
      <c r="E245" s="591"/>
      <c r="F245" s="591"/>
    </row>
    <row r="246" spans="1:6" ht="15.75">
      <c r="A246" s="19"/>
      <c r="B246" s="591"/>
      <c r="C246" s="591"/>
      <c r="D246" s="591"/>
      <c r="E246" s="591"/>
      <c r="F246" s="591"/>
    </row>
    <row r="247" spans="1:6" ht="15.75">
      <c r="A247" s="19"/>
      <c r="B247" s="591"/>
      <c r="C247" s="591"/>
      <c r="D247" s="591"/>
      <c r="E247" s="591"/>
      <c r="F247" s="591"/>
    </row>
    <row r="248" spans="1:6" ht="15.75">
      <c r="A248" s="19"/>
      <c r="B248" s="591"/>
      <c r="C248" s="591"/>
      <c r="D248" s="591"/>
      <c r="E248" s="591"/>
      <c r="F248" s="591"/>
    </row>
    <row r="249" spans="1:6" ht="15.75">
      <c r="A249" s="19"/>
      <c r="B249" s="591"/>
      <c r="C249" s="591"/>
      <c r="D249" s="591"/>
      <c r="E249" s="591"/>
      <c r="F249" s="591"/>
    </row>
    <row r="250" spans="1:6" ht="15.75">
      <c r="A250" s="19"/>
      <c r="B250" s="591"/>
      <c r="C250" s="591"/>
      <c r="D250" s="591"/>
      <c r="E250" s="591"/>
      <c r="F250" s="591"/>
    </row>
    <row r="251" spans="1:6" ht="15.75">
      <c r="A251" s="19"/>
      <c r="B251" s="591"/>
      <c r="C251" s="591"/>
      <c r="D251" s="591"/>
      <c r="E251" s="591"/>
      <c r="F251" s="591"/>
    </row>
    <row r="252" spans="1:6" ht="15.75">
      <c r="A252" s="19"/>
      <c r="B252" s="591"/>
      <c r="C252" s="591"/>
      <c r="D252" s="591"/>
      <c r="E252" s="591"/>
      <c r="F252" s="591"/>
    </row>
    <row r="253" spans="1:6" ht="15.75">
      <c r="A253" s="19"/>
      <c r="B253" s="591"/>
      <c r="C253" s="591"/>
      <c r="D253" s="591"/>
      <c r="E253" s="591"/>
      <c r="F253" s="591"/>
    </row>
    <row r="254" spans="1:6" ht="15.75">
      <c r="A254" s="19"/>
      <c r="B254" s="591"/>
      <c r="C254" s="591"/>
      <c r="D254" s="591"/>
      <c r="E254" s="591"/>
      <c r="F254" s="591"/>
    </row>
    <row r="255" spans="1:6" ht="15.75">
      <c r="A255" s="19"/>
      <c r="B255" s="591"/>
      <c r="C255" s="591"/>
      <c r="D255" s="591"/>
      <c r="E255" s="591"/>
      <c r="F255" s="591"/>
    </row>
    <row r="256" spans="1:6" ht="15.75">
      <c r="A256" s="19"/>
      <c r="B256" s="591"/>
      <c r="C256" s="591"/>
      <c r="D256" s="591"/>
      <c r="E256" s="591"/>
      <c r="F256" s="591"/>
    </row>
    <row r="257" spans="1:6" ht="15.75">
      <c r="A257" s="19"/>
      <c r="B257" s="591"/>
      <c r="C257" s="591"/>
      <c r="D257" s="591"/>
      <c r="E257" s="591"/>
      <c r="F257" s="591"/>
    </row>
    <row r="258" spans="1:6" ht="15.75">
      <c r="A258" s="19"/>
      <c r="B258" s="591"/>
      <c r="C258" s="591"/>
      <c r="D258" s="591"/>
      <c r="E258" s="591"/>
      <c r="F258" s="591"/>
    </row>
    <row r="259" spans="1:6" ht="15.75">
      <c r="A259" s="19"/>
      <c r="B259" s="591"/>
      <c r="C259" s="591"/>
      <c r="D259" s="591"/>
      <c r="E259" s="591"/>
      <c r="F259" s="591"/>
    </row>
    <row r="260" spans="1:6" ht="15.75">
      <c r="A260" s="19"/>
      <c r="B260" s="591"/>
      <c r="C260" s="591"/>
      <c r="D260" s="591"/>
      <c r="E260" s="591"/>
      <c r="F260" s="591"/>
    </row>
    <row r="261" spans="1:6" ht="15.75">
      <c r="A261" s="19"/>
      <c r="B261" s="591"/>
      <c r="C261" s="591"/>
      <c r="D261" s="591"/>
      <c r="E261" s="591"/>
      <c r="F261" s="591"/>
    </row>
    <row r="262" spans="1:6" ht="15.75">
      <c r="A262" s="19"/>
      <c r="B262" s="591"/>
      <c r="C262" s="591"/>
      <c r="D262" s="591"/>
      <c r="E262" s="591"/>
      <c r="F262" s="591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A14" sqref="A14"/>
    </sheetView>
  </sheetViews>
  <sheetFormatPr defaultColWidth="9.140625" defaultRowHeight="15"/>
  <cols>
    <col min="1" max="1" width="51.140625" style="613" customWidth="1"/>
    <col min="2" max="15" width="9.85546875" style="582" customWidth="1"/>
    <col min="16" max="16" width="12.7109375" style="582" customWidth="1"/>
    <col min="17" max="17" width="9.85546875" style="582" customWidth="1"/>
    <col min="18" max="256" width="9.140625" style="454"/>
    <col min="257" max="257" width="51.140625" style="454" customWidth="1"/>
    <col min="258" max="271" width="9.85546875" style="454" customWidth="1"/>
    <col min="272" max="272" width="12.7109375" style="454" customWidth="1"/>
    <col min="273" max="273" width="9.85546875" style="454" customWidth="1"/>
    <col min="274" max="512" width="9.140625" style="454"/>
    <col min="513" max="513" width="51.140625" style="454" customWidth="1"/>
    <col min="514" max="527" width="9.85546875" style="454" customWidth="1"/>
    <col min="528" max="528" width="12.7109375" style="454" customWidth="1"/>
    <col min="529" max="529" width="9.85546875" style="454" customWidth="1"/>
    <col min="530" max="768" width="9.140625" style="454"/>
    <col min="769" max="769" width="51.140625" style="454" customWidth="1"/>
    <col min="770" max="783" width="9.85546875" style="454" customWidth="1"/>
    <col min="784" max="784" width="12.7109375" style="454" customWidth="1"/>
    <col min="785" max="785" width="9.85546875" style="454" customWidth="1"/>
    <col min="786" max="1024" width="9.140625" style="454"/>
    <col min="1025" max="1025" width="51.140625" style="454" customWidth="1"/>
    <col min="1026" max="1039" width="9.85546875" style="454" customWidth="1"/>
    <col min="1040" max="1040" width="12.7109375" style="454" customWidth="1"/>
    <col min="1041" max="1041" width="9.85546875" style="454" customWidth="1"/>
    <col min="1042" max="1280" width="9.140625" style="454"/>
    <col min="1281" max="1281" width="51.140625" style="454" customWidth="1"/>
    <col min="1282" max="1295" width="9.85546875" style="454" customWidth="1"/>
    <col min="1296" max="1296" width="12.7109375" style="454" customWidth="1"/>
    <col min="1297" max="1297" width="9.85546875" style="454" customWidth="1"/>
    <col min="1298" max="1536" width="9.140625" style="454"/>
    <col min="1537" max="1537" width="51.140625" style="454" customWidth="1"/>
    <col min="1538" max="1551" width="9.85546875" style="454" customWidth="1"/>
    <col min="1552" max="1552" width="12.7109375" style="454" customWidth="1"/>
    <col min="1553" max="1553" width="9.85546875" style="454" customWidth="1"/>
    <col min="1554" max="1792" width="9.140625" style="454"/>
    <col min="1793" max="1793" width="51.140625" style="454" customWidth="1"/>
    <col min="1794" max="1807" width="9.85546875" style="454" customWidth="1"/>
    <col min="1808" max="1808" width="12.7109375" style="454" customWidth="1"/>
    <col min="1809" max="1809" width="9.85546875" style="454" customWidth="1"/>
    <col min="1810" max="2048" width="9.140625" style="454"/>
    <col min="2049" max="2049" width="51.140625" style="454" customWidth="1"/>
    <col min="2050" max="2063" width="9.85546875" style="454" customWidth="1"/>
    <col min="2064" max="2064" width="12.7109375" style="454" customWidth="1"/>
    <col min="2065" max="2065" width="9.85546875" style="454" customWidth="1"/>
    <col min="2066" max="2304" width="9.140625" style="454"/>
    <col min="2305" max="2305" width="51.140625" style="454" customWidth="1"/>
    <col min="2306" max="2319" width="9.85546875" style="454" customWidth="1"/>
    <col min="2320" max="2320" width="12.7109375" style="454" customWidth="1"/>
    <col min="2321" max="2321" width="9.85546875" style="454" customWidth="1"/>
    <col min="2322" max="2560" width="9.140625" style="454"/>
    <col min="2561" max="2561" width="51.140625" style="454" customWidth="1"/>
    <col min="2562" max="2575" width="9.85546875" style="454" customWidth="1"/>
    <col min="2576" max="2576" width="12.7109375" style="454" customWidth="1"/>
    <col min="2577" max="2577" width="9.85546875" style="454" customWidth="1"/>
    <col min="2578" max="2816" width="9.140625" style="454"/>
    <col min="2817" max="2817" width="51.140625" style="454" customWidth="1"/>
    <col min="2818" max="2831" width="9.85546875" style="454" customWidth="1"/>
    <col min="2832" max="2832" width="12.7109375" style="454" customWidth="1"/>
    <col min="2833" max="2833" width="9.85546875" style="454" customWidth="1"/>
    <col min="2834" max="3072" width="9.140625" style="454"/>
    <col min="3073" max="3073" width="51.140625" style="454" customWidth="1"/>
    <col min="3074" max="3087" width="9.85546875" style="454" customWidth="1"/>
    <col min="3088" max="3088" width="12.7109375" style="454" customWidth="1"/>
    <col min="3089" max="3089" width="9.85546875" style="454" customWidth="1"/>
    <col min="3090" max="3328" width="9.140625" style="454"/>
    <col min="3329" max="3329" width="51.140625" style="454" customWidth="1"/>
    <col min="3330" max="3343" width="9.85546875" style="454" customWidth="1"/>
    <col min="3344" max="3344" width="12.7109375" style="454" customWidth="1"/>
    <col min="3345" max="3345" width="9.85546875" style="454" customWidth="1"/>
    <col min="3346" max="3584" width="9.140625" style="454"/>
    <col min="3585" max="3585" width="51.140625" style="454" customWidth="1"/>
    <col min="3586" max="3599" width="9.85546875" style="454" customWidth="1"/>
    <col min="3600" max="3600" width="12.7109375" style="454" customWidth="1"/>
    <col min="3601" max="3601" width="9.85546875" style="454" customWidth="1"/>
    <col min="3602" max="3840" width="9.140625" style="454"/>
    <col min="3841" max="3841" width="51.140625" style="454" customWidth="1"/>
    <col min="3842" max="3855" width="9.85546875" style="454" customWidth="1"/>
    <col min="3856" max="3856" width="12.7109375" style="454" customWidth="1"/>
    <col min="3857" max="3857" width="9.85546875" style="454" customWidth="1"/>
    <col min="3858" max="4096" width="9.140625" style="454"/>
    <col min="4097" max="4097" width="51.140625" style="454" customWidth="1"/>
    <col min="4098" max="4111" width="9.85546875" style="454" customWidth="1"/>
    <col min="4112" max="4112" width="12.7109375" style="454" customWidth="1"/>
    <col min="4113" max="4113" width="9.85546875" style="454" customWidth="1"/>
    <col min="4114" max="4352" width="9.140625" style="454"/>
    <col min="4353" max="4353" width="51.140625" style="454" customWidth="1"/>
    <col min="4354" max="4367" width="9.85546875" style="454" customWidth="1"/>
    <col min="4368" max="4368" width="12.7109375" style="454" customWidth="1"/>
    <col min="4369" max="4369" width="9.85546875" style="454" customWidth="1"/>
    <col min="4370" max="4608" width="9.140625" style="454"/>
    <col min="4609" max="4609" width="51.140625" style="454" customWidth="1"/>
    <col min="4610" max="4623" width="9.85546875" style="454" customWidth="1"/>
    <col min="4624" max="4624" width="12.7109375" style="454" customWidth="1"/>
    <col min="4625" max="4625" width="9.85546875" style="454" customWidth="1"/>
    <col min="4626" max="4864" width="9.140625" style="454"/>
    <col min="4865" max="4865" width="51.140625" style="454" customWidth="1"/>
    <col min="4866" max="4879" width="9.85546875" style="454" customWidth="1"/>
    <col min="4880" max="4880" width="12.7109375" style="454" customWidth="1"/>
    <col min="4881" max="4881" width="9.85546875" style="454" customWidth="1"/>
    <col min="4882" max="5120" width="9.140625" style="454"/>
    <col min="5121" max="5121" width="51.140625" style="454" customWidth="1"/>
    <col min="5122" max="5135" width="9.85546875" style="454" customWidth="1"/>
    <col min="5136" max="5136" width="12.7109375" style="454" customWidth="1"/>
    <col min="5137" max="5137" width="9.85546875" style="454" customWidth="1"/>
    <col min="5138" max="5376" width="9.140625" style="454"/>
    <col min="5377" max="5377" width="51.140625" style="454" customWidth="1"/>
    <col min="5378" max="5391" width="9.85546875" style="454" customWidth="1"/>
    <col min="5392" max="5392" width="12.7109375" style="454" customWidth="1"/>
    <col min="5393" max="5393" width="9.85546875" style="454" customWidth="1"/>
    <col min="5394" max="5632" width="9.140625" style="454"/>
    <col min="5633" max="5633" width="51.140625" style="454" customWidth="1"/>
    <col min="5634" max="5647" width="9.85546875" style="454" customWidth="1"/>
    <col min="5648" max="5648" width="12.7109375" style="454" customWidth="1"/>
    <col min="5649" max="5649" width="9.85546875" style="454" customWidth="1"/>
    <col min="5650" max="5888" width="9.140625" style="454"/>
    <col min="5889" max="5889" width="51.140625" style="454" customWidth="1"/>
    <col min="5890" max="5903" width="9.85546875" style="454" customWidth="1"/>
    <col min="5904" max="5904" width="12.7109375" style="454" customWidth="1"/>
    <col min="5905" max="5905" width="9.85546875" style="454" customWidth="1"/>
    <col min="5906" max="6144" width="9.140625" style="454"/>
    <col min="6145" max="6145" width="51.140625" style="454" customWidth="1"/>
    <col min="6146" max="6159" width="9.85546875" style="454" customWidth="1"/>
    <col min="6160" max="6160" width="12.7109375" style="454" customWidth="1"/>
    <col min="6161" max="6161" width="9.85546875" style="454" customWidth="1"/>
    <col min="6162" max="6400" width="9.140625" style="454"/>
    <col min="6401" max="6401" width="51.140625" style="454" customWidth="1"/>
    <col min="6402" max="6415" width="9.85546875" style="454" customWidth="1"/>
    <col min="6416" max="6416" width="12.7109375" style="454" customWidth="1"/>
    <col min="6417" max="6417" width="9.85546875" style="454" customWidth="1"/>
    <col min="6418" max="6656" width="9.140625" style="454"/>
    <col min="6657" max="6657" width="51.140625" style="454" customWidth="1"/>
    <col min="6658" max="6671" width="9.85546875" style="454" customWidth="1"/>
    <col min="6672" max="6672" width="12.7109375" style="454" customWidth="1"/>
    <col min="6673" max="6673" width="9.85546875" style="454" customWidth="1"/>
    <col min="6674" max="6912" width="9.140625" style="454"/>
    <col min="6913" max="6913" width="51.140625" style="454" customWidth="1"/>
    <col min="6914" max="6927" width="9.85546875" style="454" customWidth="1"/>
    <col min="6928" max="6928" width="12.7109375" style="454" customWidth="1"/>
    <col min="6929" max="6929" width="9.85546875" style="454" customWidth="1"/>
    <col min="6930" max="7168" width="9.140625" style="454"/>
    <col min="7169" max="7169" width="51.140625" style="454" customWidth="1"/>
    <col min="7170" max="7183" width="9.85546875" style="454" customWidth="1"/>
    <col min="7184" max="7184" width="12.7109375" style="454" customWidth="1"/>
    <col min="7185" max="7185" width="9.85546875" style="454" customWidth="1"/>
    <col min="7186" max="7424" width="9.140625" style="454"/>
    <col min="7425" max="7425" width="51.140625" style="454" customWidth="1"/>
    <col min="7426" max="7439" width="9.85546875" style="454" customWidth="1"/>
    <col min="7440" max="7440" width="12.7109375" style="454" customWidth="1"/>
    <col min="7441" max="7441" width="9.85546875" style="454" customWidth="1"/>
    <col min="7442" max="7680" width="9.140625" style="454"/>
    <col min="7681" max="7681" width="51.140625" style="454" customWidth="1"/>
    <col min="7682" max="7695" width="9.85546875" style="454" customWidth="1"/>
    <col min="7696" max="7696" width="12.7109375" style="454" customWidth="1"/>
    <col min="7697" max="7697" width="9.85546875" style="454" customWidth="1"/>
    <col min="7698" max="7936" width="9.140625" style="454"/>
    <col min="7937" max="7937" width="51.140625" style="454" customWidth="1"/>
    <col min="7938" max="7951" width="9.85546875" style="454" customWidth="1"/>
    <col min="7952" max="7952" width="12.7109375" style="454" customWidth="1"/>
    <col min="7953" max="7953" width="9.85546875" style="454" customWidth="1"/>
    <col min="7954" max="8192" width="9.140625" style="454"/>
    <col min="8193" max="8193" width="51.140625" style="454" customWidth="1"/>
    <col min="8194" max="8207" width="9.85546875" style="454" customWidth="1"/>
    <col min="8208" max="8208" width="12.7109375" style="454" customWidth="1"/>
    <col min="8209" max="8209" width="9.85546875" style="454" customWidth="1"/>
    <col min="8210" max="8448" width="9.140625" style="454"/>
    <col min="8449" max="8449" width="51.140625" style="454" customWidth="1"/>
    <col min="8450" max="8463" width="9.85546875" style="454" customWidth="1"/>
    <col min="8464" max="8464" width="12.7109375" style="454" customWidth="1"/>
    <col min="8465" max="8465" width="9.85546875" style="454" customWidth="1"/>
    <col min="8466" max="8704" width="9.140625" style="454"/>
    <col min="8705" max="8705" width="51.140625" style="454" customWidth="1"/>
    <col min="8706" max="8719" width="9.85546875" style="454" customWidth="1"/>
    <col min="8720" max="8720" width="12.7109375" style="454" customWidth="1"/>
    <col min="8721" max="8721" width="9.85546875" style="454" customWidth="1"/>
    <col min="8722" max="8960" width="9.140625" style="454"/>
    <col min="8961" max="8961" width="51.140625" style="454" customWidth="1"/>
    <col min="8962" max="8975" width="9.85546875" style="454" customWidth="1"/>
    <col min="8976" max="8976" width="12.7109375" style="454" customWidth="1"/>
    <col min="8977" max="8977" width="9.85546875" style="454" customWidth="1"/>
    <col min="8978" max="9216" width="9.140625" style="454"/>
    <col min="9217" max="9217" width="51.140625" style="454" customWidth="1"/>
    <col min="9218" max="9231" width="9.85546875" style="454" customWidth="1"/>
    <col min="9232" max="9232" width="12.7109375" style="454" customWidth="1"/>
    <col min="9233" max="9233" width="9.85546875" style="454" customWidth="1"/>
    <col min="9234" max="9472" width="9.140625" style="454"/>
    <col min="9473" max="9473" width="51.140625" style="454" customWidth="1"/>
    <col min="9474" max="9487" width="9.85546875" style="454" customWidth="1"/>
    <col min="9488" max="9488" width="12.7109375" style="454" customWidth="1"/>
    <col min="9489" max="9489" width="9.85546875" style="454" customWidth="1"/>
    <col min="9490" max="9728" width="9.140625" style="454"/>
    <col min="9729" max="9729" width="51.140625" style="454" customWidth="1"/>
    <col min="9730" max="9743" width="9.85546875" style="454" customWidth="1"/>
    <col min="9744" max="9744" width="12.7109375" style="454" customWidth="1"/>
    <col min="9745" max="9745" width="9.85546875" style="454" customWidth="1"/>
    <col min="9746" max="9984" width="9.140625" style="454"/>
    <col min="9985" max="9985" width="51.140625" style="454" customWidth="1"/>
    <col min="9986" max="9999" width="9.85546875" style="454" customWidth="1"/>
    <col min="10000" max="10000" width="12.7109375" style="454" customWidth="1"/>
    <col min="10001" max="10001" width="9.85546875" style="454" customWidth="1"/>
    <col min="10002" max="10240" width="9.140625" style="454"/>
    <col min="10241" max="10241" width="51.140625" style="454" customWidth="1"/>
    <col min="10242" max="10255" width="9.85546875" style="454" customWidth="1"/>
    <col min="10256" max="10256" width="12.7109375" style="454" customWidth="1"/>
    <col min="10257" max="10257" width="9.85546875" style="454" customWidth="1"/>
    <col min="10258" max="10496" width="9.140625" style="454"/>
    <col min="10497" max="10497" width="51.140625" style="454" customWidth="1"/>
    <col min="10498" max="10511" width="9.85546875" style="454" customWidth="1"/>
    <col min="10512" max="10512" width="12.7109375" style="454" customWidth="1"/>
    <col min="10513" max="10513" width="9.85546875" style="454" customWidth="1"/>
    <col min="10514" max="10752" width="9.140625" style="454"/>
    <col min="10753" max="10753" width="51.140625" style="454" customWidth="1"/>
    <col min="10754" max="10767" width="9.85546875" style="454" customWidth="1"/>
    <col min="10768" max="10768" width="12.7109375" style="454" customWidth="1"/>
    <col min="10769" max="10769" width="9.85546875" style="454" customWidth="1"/>
    <col min="10770" max="11008" width="9.140625" style="454"/>
    <col min="11009" max="11009" width="51.140625" style="454" customWidth="1"/>
    <col min="11010" max="11023" width="9.85546875" style="454" customWidth="1"/>
    <col min="11024" max="11024" width="12.7109375" style="454" customWidth="1"/>
    <col min="11025" max="11025" width="9.85546875" style="454" customWidth="1"/>
    <col min="11026" max="11264" width="9.140625" style="454"/>
    <col min="11265" max="11265" width="51.140625" style="454" customWidth="1"/>
    <col min="11266" max="11279" width="9.85546875" style="454" customWidth="1"/>
    <col min="11280" max="11280" width="12.7109375" style="454" customWidth="1"/>
    <col min="11281" max="11281" width="9.85546875" style="454" customWidth="1"/>
    <col min="11282" max="11520" width="9.140625" style="454"/>
    <col min="11521" max="11521" width="51.140625" style="454" customWidth="1"/>
    <col min="11522" max="11535" width="9.85546875" style="454" customWidth="1"/>
    <col min="11536" max="11536" width="12.7109375" style="454" customWidth="1"/>
    <col min="11537" max="11537" width="9.85546875" style="454" customWidth="1"/>
    <col min="11538" max="11776" width="9.140625" style="454"/>
    <col min="11777" max="11777" width="51.140625" style="454" customWidth="1"/>
    <col min="11778" max="11791" width="9.85546875" style="454" customWidth="1"/>
    <col min="11792" max="11792" width="12.7109375" style="454" customWidth="1"/>
    <col min="11793" max="11793" width="9.85546875" style="454" customWidth="1"/>
    <col min="11794" max="12032" width="9.140625" style="454"/>
    <col min="12033" max="12033" width="51.140625" style="454" customWidth="1"/>
    <col min="12034" max="12047" width="9.85546875" style="454" customWidth="1"/>
    <col min="12048" max="12048" width="12.7109375" style="454" customWidth="1"/>
    <col min="12049" max="12049" width="9.85546875" style="454" customWidth="1"/>
    <col min="12050" max="12288" width="9.140625" style="454"/>
    <col min="12289" max="12289" width="51.140625" style="454" customWidth="1"/>
    <col min="12290" max="12303" width="9.85546875" style="454" customWidth="1"/>
    <col min="12304" max="12304" width="12.7109375" style="454" customWidth="1"/>
    <col min="12305" max="12305" width="9.85546875" style="454" customWidth="1"/>
    <col min="12306" max="12544" width="9.140625" style="454"/>
    <col min="12545" max="12545" width="51.140625" style="454" customWidth="1"/>
    <col min="12546" max="12559" width="9.85546875" style="454" customWidth="1"/>
    <col min="12560" max="12560" width="12.7109375" style="454" customWidth="1"/>
    <col min="12561" max="12561" width="9.85546875" style="454" customWidth="1"/>
    <col min="12562" max="12800" width="9.140625" style="454"/>
    <col min="12801" max="12801" width="51.140625" style="454" customWidth="1"/>
    <col min="12802" max="12815" width="9.85546875" style="454" customWidth="1"/>
    <col min="12816" max="12816" width="12.7109375" style="454" customWidth="1"/>
    <col min="12817" max="12817" width="9.85546875" style="454" customWidth="1"/>
    <col min="12818" max="13056" width="9.140625" style="454"/>
    <col min="13057" max="13057" width="51.140625" style="454" customWidth="1"/>
    <col min="13058" max="13071" width="9.85546875" style="454" customWidth="1"/>
    <col min="13072" max="13072" width="12.7109375" style="454" customWidth="1"/>
    <col min="13073" max="13073" width="9.85546875" style="454" customWidth="1"/>
    <col min="13074" max="13312" width="9.140625" style="454"/>
    <col min="13313" max="13313" width="51.140625" style="454" customWidth="1"/>
    <col min="13314" max="13327" width="9.85546875" style="454" customWidth="1"/>
    <col min="13328" max="13328" width="12.7109375" style="454" customWidth="1"/>
    <col min="13329" max="13329" width="9.85546875" style="454" customWidth="1"/>
    <col min="13330" max="13568" width="9.140625" style="454"/>
    <col min="13569" max="13569" width="51.140625" style="454" customWidth="1"/>
    <col min="13570" max="13583" width="9.85546875" style="454" customWidth="1"/>
    <col min="13584" max="13584" width="12.7109375" style="454" customWidth="1"/>
    <col min="13585" max="13585" width="9.85546875" style="454" customWidth="1"/>
    <col min="13586" max="13824" width="9.140625" style="454"/>
    <col min="13825" max="13825" width="51.140625" style="454" customWidth="1"/>
    <col min="13826" max="13839" width="9.85546875" style="454" customWidth="1"/>
    <col min="13840" max="13840" width="12.7109375" style="454" customWidth="1"/>
    <col min="13841" max="13841" width="9.85546875" style="454" customWidth="1"/>
    <col min="13842" max="14080" width="9.140625" style="454"/>
    <col min="14081" max="14081" width="51.140625" style="454" customWidth="1"/>
    <col min="14082" max="14095" width="9.85546875" style="454" customWidth="1"/>
    <col min="14096" max="14096" width="12.7109375" style="454" customWidth="1"/>
    <col min="14097" max="14097" width="9.85546875" style="454" customWidth="1"/>
    <col min="14098" max="14336" width="9.140625" style="454"/>
    <col min="14337" max="14337" width="51.140625" style="454" customWidth="1"/>
    <col min="14338" max="14351" width="9.85546875" style="454" customWidth="1"/>
    <col min="14352" max="14352" width="12.7109375" style="454" customWidth="1"/>
    <col min="14353" max="14353" width="9.85546875" style="454" customWidth="1"/>
    <col min="14354" max="14592" width="9.140625" style="454"/>
    <col min="14593" max="14593" width="51.140625" style="454" customWidth="1"/>
    <col min="14594" max="14607" width="9.85546875" style="454" customWidth="1"/>
    <col min="14608" max="14608" width="12.7109375" style="454" customWidth="1"/>
    <col min="14609" max="14609" width="9.85546875" style="454" customWidth="1"/>
    <col min="14610" max="14848" width="9.140625" style="454"/>
    <col min="14849" max="14849" width="51.140625" style="454" customWidth="1"/>
    <col min="14850" max="14863" width="9.85546875" style="454" customWidth="1"/>
    <col min="14864" max="14864" width="12.7109375" style="454" customWidth="1"/>
    <col min="14865" max="14865" width="9.85546875" style="454" customWidth="1"/>
    <col min="14866" max="15104" width="9.140625" style="454"/>
    <col min="15105" max="15105" width="51.140625" style="454" customWidth="1"/>
    <col min="15106" max="15119" width="9.85546875" style="454" customWidth="1"/>
    <col min="15120" max="15120" width="12.7109375" style="454" customWidth="1"/>
    <col min="15121" max="15121" width="9.85546875" style="454" customWidth="1"/>
    <col min="15122" max="15360" width="9.140625" style="454"/>
    <col min="15361" max="15361" width="51.140625" style="454" customWidth="1"/>
    <col min="15362" max="15375" width="9.85546875" style="454" customWidth="1"/>
    <col min="15376" max="15376" width="12.7109375" style="454" customWidth="1"/>
    <col min="15377" max="15377" width="9.85546875" style="454" customWidth="1"/>
    <col min="15378" max="15616" width="9.140625" style="454"/>
    <col min="15617" max="15617" width="51.140625" style="454" customWidth="1"/>
    <col min="15618" max="15631" width="9.85546875" style="454" customWidth="1"/>
    <col min="15632" max="15632" width="12.7109375" style="454" customWidth="1"/>
    <col min="15633" max="15633" width="9.85546875" style="454" customWidth="1"/>
    <col min="15634" max="15872" width="9.140625" style="454"/>
    <col min="15873" max="15873" width="51.140625" style="454" customWidth="1"/>
    <col min="15874" max="15887" width="9.85546875" style="454" customWidth="1"/>
    <col min="15888" max="15888" width="12.7109375" style="454" customWidth="1"/>
    <col min="15889" max="15889" width="9.85546875" style="454" customWidth="1"/>
    <col min="15890" max="16128" width="9.140625" style="454"/>
    <col min="16129" max="16129" width="51.140625" style="454" customWidth="1"/>
    <col min="16130" max="16143" width="9.85546875" style="454" customWidth="1"/>
    <col min="16144" max="16144" width="12.7109375" style="454" customWidth="1"/>
    <col min="16145" max="16145" width="9.85546875" style="454" customWidth="1"/>
    <col min="16146" max="16384" width="9.140625" style="454"/>
  </cols>
  <sheetData>
    <row r="1" spans="1:26" s="1" customFormat="1" ht="3.75" customHeight="1">
      <c r="A1" s="655"/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2"/>
      <c r="M1" s="592"/>
      <c r="N1" s="592"/>
      <c r="O1" s="592"/>
      <c r="P1" s="592"/>
      <c r="Q1" s="592"/>
    </row>
    <row r="2" spans="1:26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26" s="1" customFormat="1" ht="20.25" customHeight="1">
      <c r="A3" s="794" t="s">
        <v>155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26" s="33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6" ht="7.5" customHeight="1">
      <c r="A6" s="604"/>
    </row>
    <row r="7" spans="1:26" ht="2.25" customHeight="1">
      <c r="A7" s="656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3"/>
      <c r="M7" s="583"/>
      <c r="N7" s="583"/>
      <c r="O7" s="583"/>
      <c r="P7" s="583"/>
      <c r="Q7" s="584"/>
    </row>
    <row r="8" spans="1:26" ht="37.5" customHeight="1">
      <c r="A8" s="657" t="s">
        <v>156</v>
      </c>
      <c r="B8" s="594" t="s">
        <v>46</v>
      </c>
      <c r="C8" s="594" t="s">
        <v>52</v>
      </c>
      <c r="D8" s="594" t="s">
        <v>47</v>
      </c>
      <c r="E8" s="594" t="s">
        <v>51</v>
      </c>
      <c r="F8" s="594" t="s">
        <v>48</v>
      </c>
      <c r="G8" s="594" t="s">
        <v>55</v>
      </c>
      <c r="H8" s="594" t="s">
        <v>53</v>
      </c>
      <c r="I8" s="594" t="s">
        <v>54</v>
      </c>
      <c r="J8" s="594" t="s">
        <v>49</v>
      </c>
      <c r="K8" s="594" t="s">
        <v>50</v>
      </c>
      <c r="L8" s="594" t="s">
        <v>56</v>
      </c>
      <c r="M8" s="594" t="s">
        <v>57</v>
      </c>
      <c r="N8" s="594" t="s">
        <v>610</v>
      </c>
      <c r="O8" s="594" t="s">
        <v>609</v>
      </c>
      <c r="P8" s="595" t="s">
        <v>44</v>
      </c>
      <c r="Q8" s="596" t="s">
        <v>11</v>
      </c>
      <c r="Y8" s="454">
        <v>1</v>
      </c>
      <c r="Z8" s="454">
        <v>1</v>
      </c>
    </row>
    <row r="9" spans="1:26" ht="42.75" customHeight="1">
      <c r="A9" s="658" t="s">
        <v>890</v>
      </c>
      <c r="B9" s="140">
        <v>785981.80617980007</v>
      </c>
      <c r="C9" s="140">
        <v>843249.04282939993</v>
      </c>
      <c r="D9" s="140">
        <v>646371.99302960001</v>
      </c>
      <c r="E9" s="140">
        <v>887289.14316059998</v>
      </c>
      <c r="F9" s="140">
        <v>538961.91302980005</v>
      </c>
      <c r="G9" s="140">
        <v>1107330.7460690001</v>
      </c>
      <c r="H9" s="140">
        <v>747426.44140600006</v>
      </c>
      <c r="I9" s="140">
        <v>426713.02101880003</v>
      </c>
      <c r="J9" s="140">
        <v>27424.287998</v>
      </c>
      <c r="K9" s="140">
        <v>2635</v>
      </c>
      <c r="L9" s="140">
        <v>1146949.5054028002</v>
      </c>
      <c r="M9" s="140">
        <v>303844.85657</v>
      </c>
      <c r="N9" s="140">
        <v>1679162.8031404</v>
      </c>
      <c r="O9" s="140">
        <v>1286478.5073512001</v>
      </c>
      <c r="P9" s="140">
        <f t="shared" ref="P9:P27" si="0">SUM(B9:O9)</f>
        <v>10429819.067185402</v>
      </c>
      <c r="Q9" s="141">
        <f>+P9/$P$27</f>
        <v>9.4281380643519888E-2</v>
      </c>
    </row>
    <row r="10" spans="1:26" ht="27" customHeight="1">
      <c r="A10" s="658" t="s">
        <v>891</v>
      </c>
      <c r="B10" s="140">
        <v>1157.6483304000001</v>
      </c>
      <c r="C10" s="140">
        <v>10808.805660599999</v>
      </c>
      <c r="D10" s="140">
        <v>18287.0257948</v>
      </c>
      <c r="E10" s="140">
        <v>15551.4945248</v>
      </c>
      <c r="F10" s="140">
        <v>569.03290000000004</v>
      </c>
      <c r="G10" s="140">
        <v>56212.776540600004</v>
      </c>
      <c r="H10" s="140">
        <v>4700.0879495999998</v>
      </c>
      <c r="I10" s="140">
        <v>3438.6237467999999</v>
      </c>
      <c r="J10" s="140">
        <v>0</v>
      </c>
      <c r="K10" s="140">
        <v>0</v>
      </c>
      <c r="L10" s="140">
        <v>19167.858486200003</v>
      </c>
      <c r="M10" s="140">
        <v>1730.8303899999999</v>
      </c>
      <c r="N10" s="140">
        <v>5781.7563899999996</v>
      </c>
      <c r="O10" s="140">
        <v>26003.674070000001</v>
      </c>
      <c r="P10" s="140">
        <f t="shared" si="0"/>
        <v>163409.6147838</v>
      </c>
      <c r="Q10" s="141">
        <f t="shared" ref="Q10:Q27" si="1">+P10/$P$27</f>
        <v>1.4771573689820496E-3</v>
      </c>
    </row>
    <row r="11" spans="1:26" ht="27" customHeight="1">
      <c r="A11" s="658" t="s">
        <v>159</v>
      </c>
      <c r="B11" s="140">
        <v>43348.761810000004</v>
      </c>
      <c r="C11" s="140">
        <v>52669.622730199997</v>
      </c>
      <c r="D11" s="140">
        <v>39406.276437399996</v>
      </c>
      <c r="E11" s="140">
        <v>95804.189486599993</v>
      </c>
      <c r="F11" s="140">
        <v>133933.5788746</v>
      </c>
      <c r="G11" s="140">
        <v>315921.19399100001</v>
      </c>
      <c r="H11" s="140">
        <v>22782.836177000001</v>
      </c>
      <c r="I11" s="140">
        <v>1646.16029</v>
      </c>
      <c r="J11" s="140">
        <v>0</v>
      </c>
      <c r="K11" s="140">
        <v>0</v>
      </c>
      <c r="L11" s="140">
        <v>300.80526000000003</v>
      </c>
      <c r="M11" s="140">
        <v>1889.97828</v>
      </c>
      <c r="N11" s="140">
        <v>58681.036335199999</v>
      </c>
      <c r="O11" s="140">
        <v>655.21756000000005</v>
      </c>
      <c r="P11" s="140">
        <f t="shared" si="0"/>
        <v>767039.65723200014</v>
      </c>
      <c r="Q11" s="141">
        <f t="shared" si="1"/>
        <v>6.9337308179863652E-3</v>
      </c>
    </row>
    <row r="12" spans="1:26" ht="27" customHeight="1">
      <c r="A12" s="658" t="s">
        <v>160</v>
      </c>
      <c r="B12" s="140">
        <v>62316.954351599998</v>
      </c>
      <c r="C12" s="140">
        <v>45743.903424800003</v>
      </c>
      <c r="D12" s="140">
        <v>27030.5804838</v>
      </c>
      <c r="E12" s="140">
        <v>135069.54887900001</v>
      </c>
      <c r="F12" s="140">
        <v>44006.152681200001</v>
      </c>
      <c r="G12" s="140">
        <v>12564.199094</v>
      </c>
      <c r="H12" s="140">
        <v>56363.598809800002</v>
      </c>
      <c r="I12" s="140">
        <v>44420.055598999999</v>
      </c>
      <c r="J12" s="140">
        <v>0</v>
      </c>
      <c r="K12" s="140">
        <v>0</v>
      </c>
      <c r="L12" s="140">
        <v>50495.599179999997</v>
      </c>
      <c r="M12" s="140">
        <v>13461.02297</v>
      </c>
      <c r="N12" s="140">
        <v>18808.667839999998</v>
      </c>
      <c r="O12" s="140">
        <v>70812.442983799992</v>
      </c>
      <c r="P12" s="140">
        <f t="shared" si="0"/>
        <v>581092.72629699996</v>
      </c>
      <c r="Q12" s="141">
        <f t="shared" si="1"/>
        <v>5.252845151413812E-3</v>
      </c>
    </row>
    <row r="13" spans="1:26" ht="27" customHeight="1">
      <c r="A13" s="658" t="s">
        <v>892</v>
      </c>
      <c r="B13" s="140">
        <v>2531957.8543782001</v>
      </c>
      <c r="C13" s="140">
        <v>2351815.7260181997</v>
      </c>
      <c r="D13" s="140">
        <v>2198537.3793421998</v>
      </c>
      <c r="E13" s="140">
        <v>2618355.2682456002</v>
      </c>
      <c r="F13" s="140">
        <v>2712252.5581613998</v>
      </c>
      <c r="G13" s="140">
        <v>1170325.4237327999</v>
      </c>
      <c r="H13" s="140">
        <v>1309981.4575805999</v>
      </c>
      <c r="I13" s="140">
        <v>2099555.7159188003</v>
      </c>
      <c r="J13" s="140">
        <v>62396.924850399999</v>
      </c>
      <c r="K13" s="140">
        <v>129362.7203628</v>
      </c>
      <c r="L13" s="140">
        <v>1275421.2064486002</v>
      </c>
      <c r="M13" s="140">
        <v>299100.65342019999</v>
      </c>
      <c r="N13" s="140">
        <v>1490212.0313943999</v>
      </c>
      <c r="O13" s="140">
        <v>931830.60323959996</v>
      </c>
      <c r="P13" s="140">
        <f t="shared" si="0"/>
        <v>21181105.523093801</v>
      </c>
      <c r="Q13" s="141">
        <f t="shared" si="1"/>
        <v>0.19146869753055798</v>
      </c>
    </row>
    <row r="14" spans="1:26" ht="27" customHeight="1">
      <c r="A14" s="658" t="s">
        <v>162</v>
      </c>
      <c r="B14" s="140">
        <v>106607.13956139999</v>
      </c>
      <c r="C14" s="140">
        <v>478088.25202720001</v>
      </c>
      <c r="D14" s="140">
        <v>125949.64070020001</v>
      </c>
      <c r="E14" s="140">
        <v>157728.92175099999</v>
      </c>
      <c r="F14" s="140">
        <v>324153.242019</v>
      </c>
      <c r="G14" s="140">
        <v>102030.2480906</v>
      </c>
      <c r="H14" s="140">
        <v>8262.9434025999999</v>
      </c>
      <c r="I14" s="140">
        <v>5393.6044800000009</v>
      </c>
      <c r="J14" s="140">
        <v>0</v>
      </c>
      <c r="K14" s="140">
        <v>5400</v>
      </c>
      <c r="L14" s="140">
        <v>106.94373</v>
      </c>
      <c r="M14" s="140">
        <v>1536.4651000000001</v>
      </c>
      <c r="N14" s="140">
        <v>70270.152900000001</v>
      </c>
      <c r="O14" s="140">
        <v>1234.2893899999999</v>
      </c>
      <c r="P14" s="140">
        <f t="shared" si="0"/>
        <v>1386761.8431519999</v>
      </c>
      <c r="Q14" s="141">
        <f t="shared" si="1"/>
        <v>1.2535770788918016E-2</v>
      </c>
    </row>
    <row r="15" spans="1:26" ht="27" customHeight="1">
      <c r="A15" s="658" t="s">
        <v>102</v>
      </c>
      <c r="B15" s="140">
        <v>1298071.7394563998</v>
      </c>
      <c r="C15" s="140">
        <v>836173.71342879999</v>
      </c>
      <c r="D15" s="140">
        <v>756061.73782640009</v>
      </c>
      <c r="E15" s="140">
        <v>1328256.8232052</v>
      </c>
      <c r="F15" s="140">
        <v>213167.66849759998</v>
      </c>
      <c r="G15" s="140">
        <v>469157.1064016</v>
      </c>
      <c r="H15" s="140">
        <v>537287.61390699993</v>
      </c>
      <c r="I15" s="140">
        <v>747592.96604019997</v>
      </c>
      <c r="J15" s="140">
        <v>25.87846</v>
      </c>
      <c r="K15" s="140">
        <v>514.5</v>
      </c>
      <c r="L15" s="140">
        <v>191682.21210199999</v>
      </c>
      <c r="M15" s="140">
        <v>195703.33402160002</v>
      </c>
      <c r="N15" s="140">
        <v>713710.30738320004</v>
      </c>
      <c r="O15" s="140">
        <v>133469.44789939999</v>
      </c>
      <c r="P15" s="140">
        <f t="shared" si="0"/>
        <v>7420875.0486293994</v>
      </c>
      <c r="Q15" s="141">
        <f t="shared" si="1"/>
        <v>6.7081733696520943E-2</v>
      </c>
    </row>
    <row r="16" spans="1:26" ht="27" customHeight="1">
      <c r="A16" s="658" t="s">
        <v>163</v>
      </c>
      <c r="B16" s="140">
        <v>2398506.3485749997</v>
      </c>
      <c r="C16" s="140">
        <v>1998945.3496652001</v>
      </c>
      <c r="D16" s="140">
        <v>3135133.0819251998</v>
      </c>
      <c r="E16" s="140">
        <v>2111513.4520200002</v>
      </c>
      <c r="F16" s="140">
        <v>3027682.6341426</v>
      </c>
      <c r="G16" s="140">
        <v>1751143.595428</v>
      </c>
      <c r="H16" s="140">
        <v>1843136.7873622</v>
      </c>
      <c r="I16" s="140">
        <v>2912288.0109552001</v>
      </c>
      <c r="J16" s="140">
        <v>12246.735060200001</v>
      </c>
      <c r="K16" s="140">
        <v>170241.40898679997</v>
      </c>
      <c r="L16" s="140">
        <v>2431749.6187484004</v>
      </c>
      <c r="M16" s="140">
        <v>544584.894753</v>
      </c>
      <c r="N16" s="140">
        <v>3246574.5729422001</v>
      </c>
      <c r="O16" s="140">
        <v>2227023.9855176001</v>
      </c>
      <c r="P16" s="140">
        <f t="shared" si="0"/>
        <v>27810770.476081602</v>
      </c>
      <c r="Q16" s="141">
        <f t="shared" si="1"/>
        <v>0.25139820934138207</v>
      </c>
    </row>
    <row r="17" spans="1:23" ht="27" customHeight="1">
      <c r="A17" s="658" t="s">
        <v>893</v>
      </c>
      <c r="B17" s="140">
        <v>260057.1250922</v>
      </c>
      <c r="C17" s="140">
        <v>382330.42636819999</v>
      </c>
      <c r="D17" s="140">
        <v>419495.90034240001</v>
      </c>
      <c r="E17" s="140">
        <v>387607.84431300004</v>
      </c>
      <c r="F17" s="140">
        <v>226433.5400146</v>
      </c>
      <c r="G17" s="140">
        <v>83138.082301799994</v>
      </c>
      <c r="H17" s="140">
        <v>231551.96885120001</v>
      </c>
      <c r="I17" s="140">
        <v>641002.76678800001</v>
      </c>
      <c r="J17" s="140">
        <v>0</v>
      </c>
      <c r="K17" s="140">
        <v>0</v>
      </c>
      <c r="L17" s="140">
        <v>508303.28361119999</v>
      </c>
      <c r="M17" s="140">
        <v>90270.219420000009</v>
      </c>
      <c r="N17" s="140">
        <v>296224.2706478</v>
      </c>
      <c r="O17" s="140">
        <v>344933.82253800001</v>
      </c>
      <c r="P17" s="140">
        <f t="shared" si="0"/>
        <v>3871349.2502883999</v>
      </c>
      <c r="Q17" s="141">
        <f t="shared" si="1"/>
        <v>3.4995444304379869E-2</v>
      </c>
    </row>
    <row r="18" spans="1:23" ht="27" customHeight="1">
      <c r="A18" s="658" t="s">
        <v>165</v>
      </c>
      <c r="B18" s="140">
        <v>438007.29522879998</v>
      </c>
      <c r="C18" s="140">
        <v>982131.57423759997</v>
      </c>
      <c r="D18" s="140">
        <v>658046.42116639996</v>
      </c>
      <c r="E18" s="140">
        <v>629982.93918820005</v>
      </c>
      <c r="F18" s="140">
        <v>432342.12105100002</v>
      </c>
      <c r="G18" s="140">
        <v>357303.2672072</v>
      </c>
      <c r="H18" s="140">
        <v>586043.35182959994</v>
      </c>
      <c r="I18" s="140">
        <v>1092085.9234159999</v>
      </c>
      <c r="J18" s="140">
        <v>0</v>
      </c>
      <c r="K18" s="140">
        <v>0</v>
      </c>
      <c r="L18" s="140">
        <v>1287756.7881364</v>
      </c>
      <c r="M18" s="140">
        <v>308442.57307759998</v>
      </c>
      <c r="N18" s="140">
        <v>922946.74436880008</v>
      </c>
      <c r="O18" s="140">
        <v>820438.85951800004</v>
      </c>
      <c r="P18" s="140">
        <f t="shared" si="0"/>
        <v>8515527.8584256005</v>
      </c>
      <c r="Q18" s="141">
        <f t="shared" si="1"/>
        <v>7.6976955997893545E-2</v>
      </c>
    </row>
    <row r="19" spans="1:23" ht="27" customHeight="1">
      <c r="A19" s="658" t="s">
        <v>166</v>
      </c>
      <c r="B19" s="140">
        <v>391303.17517840001</v>
      </c>
      <c r="C19" s="140">
        <v>423715.83113860001</v>
      </c>
      <c r="D19" s="140">
        <v>103950.79934639999</v>
      </c>
      <c r="E19" s="140">
        <v>347809.25717200001</v>
      </c>
      <c r="F19" s="140">
        <v>181628.1687258</v>
      </c>
      <c r="G19" s="140">
        <v>227851.48659879999</v>
      </c>
      <c r="H19" s="140">
        <v>120127.9844306</v>
      </c>
      <c r="I19" s="140">
        <v>10048.8292984</v>
      </c>
      <c r="J19" s="140">
        <v>0</v>
      </c>
      <c r="K19" s="140">
        <v>0</v>
      </c>
      <c r="L19" s="140">
        <v>48911.629617799998</v>
      </c>
      <c r="M19" s="140">
        <v>55470.859060000003</v>
      </c>
      <c r="N19" s="140">
        <v>69999.981016000005</v>
      </c>
      <c r="O19" s="140">
        <v>10417.427451400001</v>
      </c>
      <c r="P19" s="140">
        <f t="shared" si="0"/>
        <v>1991235.4290342</v>
      </c>
      <c r="Q19" s="141">
        <f t="shared" si="1"/>
        <v>1.7999969532194265E-2</v>
      </c>
    </row>
    <row r="20" spans="1:23" ht="27" customHeight="1">
      <c r="A20" s="658" t="s">
        <v>167</v>
      </c>
      <c r="B20" s="140">
        <v>1226116.1457294</v>
      </c>
      <c r="C20" s="140">
        <v>1562363.2603785999</v>
      </c>
      <c r="D20" s="140">
        <v>5451380.7664779993</v>
      </c>
      <c r="E20" s="140">
        <v>661931.43962580001</v>
      </c>
      <c r="F20" s="140">
        <v>1583975.017217</v>
      </c>
      <c r="G20" s="140">
        <v>508782.58625660004</v>
      </c>
      <c r="H20" s="140">
        <v>527871.45769279997</v>
      </c>
      <c r="I20" s="140">
        <v>262664.15021200001</v>
      </c>
      <c r="J20" s="140">
        <v>604.12752</v>
      </c>
      <c r="K20" s="140">
        <v>0</v>
      </c>
      <c r="L20" s="140">
        <v>823828.65455540002</v>
      </c>
      <c r="M20" s="140">
        <v>134332.88190000001</v>
      </c>
      <c r="N20" s="140">
        <v>549398.9099346</v>
      </c>
      <c r="O20" s="140">
        <v>163406.87013299999</v>
      </c>
      <c r="P20" s="140">
        <f t="shared" si="0"/>
        <v>13456656.267633202</v>
      </c>
      <c r="Q20" s="141">
        <f t="shared" si="1"/>
        <v>0.12164277477731059</v>
      </c>
    </row>
    <row r="21" spans="1:23" ht="27" customHeight="1">
      <c r="A21" s="658" t="s">
        <v>168</v>
      </c>
      <c r="B21" s="140">
        <v>106808.78890479999</v>
      </c>
      <c r="C21" s="140">
        <v>724071.59587199998</v>
      </c>
      <c r="D21" s="140">
        <v>1525879.0368804</v>
      </c>
      <c r="E21" s="140">
        <v>105026.25820479999</v>
      </c>
      <c r="F21" s="140">
        <v>74888.577762400004</v>
      </c>
      <c r="G21" s="140">
        <v>127603.769474</v>
      </c>
      <c r="H21" s="140">
        <v>22290.292512</v>
      </c>
      <c r="I21" s="140">
        <v>22579.6247602</v>
      </c>
      <c r="J21" s="140">
        <v>53.075545599999998</v>
      </c>
      <c r="K21" s="140">
        <v>0</v>
      </c>
      <c r="L21" s="140">
        <v>161892.81843340001</v>
      </c>
      <c r="M21" s="140">
        <v>15000.499388</v>
      </c>
      <c r="N21" s="140">
        <v>12709.5685082</v>
      </c>
      <c r="O21" s="140">
        <v>20955.932792199997</v>
      </c>
      <c r="P21" s="140">
        <f t="shared" si="0"/>
        <v>2919759.839038</v>
      </c>
      <c r="Q21" s="141">
        <f t="shared" si="1"/>
        <v>2.6393457738696037E-2</v>
      </c>
    </row>
    <row r="22" spans="1:23" ht="27" customHeight="1">
      <c r="A22" s="658" t="s">
        <v>169</v>
      </c>
      <c r="B22" s="140">
        <v>242343.6604774</v>
      </c>
      <c r="C22" s="140">
        <v>806759.48436319991</v>
      </c>
      <c r="D22" s="140">
        <v>80676.933921000003</v>
      </c>
      <c r="E22" s="140">
        <v>77118.970540000009</v>
      </c>
      <c r="F22" s="140">
        <v>64933.133215400005</v>
      </c>
      <c r="G22" s="140">
        <v>168441.30088980001</v>
      </c>
      <c r="H22" s="140">
        <v>83595.835628800007</v>
      </c>
      <c r="I22" s="140">
        <v>57363.083612800001</v>
      </c>
      <c r="J22" s="140">
        <v>22.043880000000001</v>
      </c>
      <c r="K22" s="140">
        <v>0</v>
      </c>
      <c r="L22" s="140">
        <v>101438.2122948</v>
      </c>
      <c r="M22" s="140">
        <v>28611.17885</v>
      </c>
      <c r="N22" s="140">
        <v>37288.972553200001</v>
      </c>
      <c r="O22" s="140">
        <v>30323.2100092</v>
      </c>
      <c r="P22" s="140">
        <f t="shared" si="0"/>
        <v>1778916.0202356004</v>
      </c>
      <c r="Q22" s="141">
        <f t="shared" si="1"/>
        <v>1.6080687244553402E-2</v>
      </c>
    </row>
    <row r="23" spans="1:23" ht="27" customHeight="1">
      <c r="A23" s="658" t="s">
        <v>170</v>
      </c>
      <c r="B23" s="140">
        <v>2904917.2116448004</v>
      </c>
      <c r="C23" s="140">
        <v>755953.02690120006</v>
      </c>
      <c r="D23" s="140">
        <v>732914.96593259997</v>
      </c>
      <c r="E23" s="140">
        <v>426832.64821960003</v>
      </c>
      <c r="F23" s="140">
        <v>1098424.5933854</v>
      </c>
      <c r="G23" s="140">
        <v>233869.1816442</v>
      </c>
      <c r="H23" s="140">
        <v>350005.77113180002</v>
      </c>
      <c r="I23" s="140">
        <v>360159.85934079997</v>
      </c>
      <c r="J23" s="140">
        <v>1908.9768700000002</v>
      </c>
      <c r="K23" s="140">
        <v>0</v>
      </c>
      <c r="L23" s="140">
        <v>600248.30521159992</v>
      </c>
      <c r="M23" s="140">
        <v>76544.436707200002</v>
      </c>
      <c r="N23" s="140">
        <v>197887.55048080001</v>
      </c>
      <c r="O23" s="140">
        <v>184573.58475799998</v>
      </c>
      <c r="P23" s="140">
        <f t="shared" si="0"/>
        <v>7924240.1122280005</v>
      </c>
      <c r="Q23" s="141">
        <f t="shared" si="1"/>
        <v>7.1631951956116921E-2</v>
      </c>
    </row>
    <row r="24" spans="1:23" ht="27" customHeight="1">
      <c r="A24" s="658" t="s">
        <v>171</v>
      </c>
      <c r="B24" s="140">
        <v>592.28475000000003</v>
      </c>
      <c r="C24" s="140">
        <v>1816.0821899999999</v>
      </c>
      <c r="D24" s="140">
        <v>3584.8823538000001</v>
      </c>
      <c r="E24" s="140">
        <v>152.72404779999999</v>
      </c>
      <c r="F24" s="140">
        <v>223.72004000000001</v>
      </c>
      <c r="G24" s="140">
        <v>91.002970000000005</v>
      </c>
      <c r="H24" s="140">
        <v>317.14221999999995</v>
      </c>
      <c r="I24" s="140">
        <v>10064.11752</v>
      </c>
      <c r="J24" s="140">
        <v>0</v>
      </c>
      <c r="K24" s="140">
        <v>0</v>
      </c>
      <c r="L24" s="140">
        <v>6432.3112799999999</v>
      </c>
      <c r="M24" s="140">
        <v>405.60756839999999</v>
      </c>
      <c r="N24" s="140">
        <v>37.935099999999998</v>
      </c>
      <c r="O24" s="140">
        <v>84.105890000000002</v>
      </c>
      <c r="P24" s="140">
        <f t="shared" si="0"/>
        <v>23801.915929999996</v>
      </c>
      <c r="Q24" s="141">
        <f t="shared" si="1"/>
        <v>2.1515977232066955E-4</v>
      </c>
    </row>
    <row r="25" spans="1:23" ht="27" customHeight="1">
      <c r="A25" s="658" t="s">
        <v>172</v>
      </c>
      <c r="B25" s="140">
        <v>3703.6868264</v>
      </c>
      <c r="C25" s="140">
        <v>6052.8817369999997</v>
      </c>
      <c r="D25" s="140">
        <v>4573.0928861999992</v>
      </c>
      <c r="E25" s="140">
        <v>13004.6246474</v>
      </c>
      <c r="F25" s="140">
        <v>8226.3037373999996</v>
      </c>
      <c r="G25" s="140">
        <v>6048.7789932000005</v>
      </c>
      <c r="H25" s="140">
        <v>605.28755539999997</v>
      </c>
      <c r="I25" s="140">
        <v>198.81630999999999</v>
      </c>
      <c r="J25" s="140">
        <v>0</v>
      </c>
      <c r="K25" s="140">
        <v>0</v>
      </c>
      <c r="L25" s="140">
        <v>0</v>
      </c>
      <c r="M25" s="140">
        <v>325.06996999999996</v>
      </c>
      <c r="N25" s="140">
        <v>0</v>
      </c>
      <c r="O25" s="140">
        <v>174.88923</v>
      </c>
      <c r="P25" s="140">
        <f t="shared" si="0"/>
        <v>42913.431893000001</v>
      </c>
      <c r="Q25" s="141">
        <f t="shared" si="1"/>
        <v>3.8792021040452609E-4</v>
      </c>
    </row>
    <row r="26" spans="1:23" s="167" customFormat="1" ht="39" customHeight="1">
      <c r="A26" s="659" t="s">
        <v>173</v>
      </c>
      <c r="B26" s="166">
        <v>18166.908508</v>
      </c>
      <c r="C26" s="166">
        <v>74565.271678000005</v>
      </c>
      <c r="D26" s="166">
        <v>124814.0104172</v>
      </c>
      <c r="E26" s="166">
        <v>9786.265399599999</v>
      </c>
      <c r="F26" s="166">
        <v>54857.212822400004</v>
      </c>
      <c r="G26" s="166">
        <v>12988.3024334</v>
      </c>
      <c r="H26" s="166">
        <v>16079.880411599999</v>
      </c>
      <c r="I26" s="166">
        <v>9729.9842991999994</v>
      </c>
      <c r="J26" s="166">
        <v>33.639989999999997</v>
      </c>
      <c r="K26" s="166">
        <v>0</v>
      </c>
      <c r="L26" s="166">
        <v>23048.826224800003</v>
      </c>
      <c r="M26" s="166">
        <v>8444.1688976000005</v>
      </c>
      <c r="N26" s="166">
        <v>3500.046006</v>
      </c>
      <c r="O26" s="166">
        <v>3089.152654</v>
      </c>
      <c r="P26" s="166">
        <f t="shared" si="0"/>
        <v>359103.66974180005</v>
      </c>
      <c r="Q26" s="588">
        <f t="shared" si="1"/>
        <v>3.246153126848836E-3</v>
      </c>
    </row>
    <row r="27" spans="1:23" ht="24" customHeight="1">
      <c r="A27" s="660" t="s">
        <v>40</v>
      </c>
      <c r="B27" s="597">
        <f>SUM(B9:B26)</f>
        <v>12819964.534983</v>
      </c>
      <c r="C27" s="597">
        <f t="shared" ref="C27:O27" si="2">SUM(C9:C26)</f>
        <v>12337253.8506488</v>
      </c>
      <c r="D27" s="597">
        <f t="shared" si="2"/>
        <v>16052094.525264001</v>
      </c>
      <c r="E27" s="597">
        <f t="shared" si="2"/>
        <v>10008821.812631</v>
      </c>
      <c r="F27" s="597">
        <f t="shared" si="2"/>
        <v>10720659.168277601</v>
      </c>
      <c r="G27" s="597">
        <f t="shared" si="2"/>
        <v>6710803.0481166001</v>
      </c>
      <c r="H27" s="597">
        <f t="shared" si="2"/>
        <v>6468430.7388586001</v>
      </c>
      <c r="I27" s="597">
        <f t="shared" si="2"/>
        <v>8706945.3136062007</v>
      </c>
      <c r="J27" s="597">
        <f t="shared" si="2"/>
        <v>104715.6901742</v>
      </c>
      <c r="K27" s="597">
        <f t="shared" si="2"/>
        <v>308153.62934959994</v>
      </c>
      <c r="L27" s="597">
        <f>SUM(L9:L26)</f>
        <v>8677734.578723399</v>
      </c>
      <c r="M27" s="597">
        <f>SUM(M9:M26)</f>
        <v>2079699.5303435999</v>
      </c>
      <c r="N27" s="597">
        <f>SUM(N9:N26)</f>
        <v>9373195.3069408014</v>
      </c>
      <c r="O27" s="597">
        <f t="shared" si="2"/>
        <v>6255906.0229853988</v>
      </c>
      <c r="P27" s="597">
        <f t="shared" si="0"/>
        <v>110624377.75090283</v>
      </c>
      <c r="Q27" s="380">
        <f t="shared" si="1"/>
        <v>1</v>
      </c>
    </row>
    <row r="28" spans="1:23" ht="36" customHeight="1">
      <c r="A28" s="661" t="s">
        <v>174</v>
      </c>
      <c r="B28" s="141">
        <f t="shared" ref="B28:P28" si="3">+B27/$P$27</f>
        <v>0.1158873369109493</v>
      </c>
      <c r="C28" s="141">
        <f t="shared" si="3"/>
        <v>0.11152382595479153</v>
      </c>
      <c r="D28" s="141">
        <f t="shared" si="3"/>
        <v>0.1451044955155284</v>
      </c>
      <c r="E28" s="141">
        <f t="shared" si="3"/>
        <v>9.0475734337401192E-2</v>
      </c>
      <c r="F28" s="141">
        <f t="shared" si="3"/>
        <v>9.6910458492410437E-2</v>
      </c>
      <c r="G28" s="141">
        <f t="shared" si="3"/>
        <v>6.0662967643782581E-2</v>
      </c>
      <c r="H28" s="141">
        <f t="shared" si="3"/>
        <v>5.8472019191138994E-2</v>
      </c>
      <c r="I28" s="141">
        <f t="shared" si="3"/>
        <v>7.8707293009249418E-2</v>
      </c>
      <c r="J28" s="141">
        <f t="shared" si="3"/>
        <v>9.4658783446441026E-4</v>
      </c>
      <c r="K28" s="141">
        <f t="shared" si="3"/>
        <v>2.7855851993444096E-3</v>
      </c>
      <c r="L28" s="141">
        <f t="shared" si="3"/>
        <v>7.8443239683240421E-2</v>
      </c>
      <c r="M28" s="141">
        <f t="shared" si="3"/>
        <v>1.8799649522337106E-2</v>
      </c>
      <c r="N28" s="141">
        <f t="shared" si="3"/>
        <v>8.4729925695462768E-2</v>
      </c>
      <c r="O28" s="141">
        <f t="shared" si="3"/>
        <v>5.6550881009898767E-2</v>
      </c>
      <c r="P28" s="141">
        <f t="shared" si="3"/>
        <v>1</v>
      </c>
      <c r="Q28" s="141"/>
    </row>
    <row r="29" spans="1:23" ht="14.25" customHeight="1" thickBot="1">
      <c r="A29" s="662"/>
      <c r="B29" s="598"/>
      <c r="C29" s="174"/>
      <c r="D29" s="174"/>
      <c r="E29" s="174"/>
      <c r="F29" s="174"/>
      <c r="G29" s="174"/>
      <c r="H29" s="599"/>
      <c r="I29" s="599"/>
      <c r="J29" s="599"/>
      <c r="K29" s="599"/>
      <c r="L29" s="599"/>
      <c r="M29" s="599"/>
      <c r="N29" s="599"/>
      <c r="O29" s="599"/>
      <c r="P29" s="599"/>
      <c r="Q29" s="600"/>
    </row>
    <row r="30" spans="1:23" ht="15" customHeight="1" thickTop="1">
      <c r="A30" s="663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</row>
    <row r="31" spans="1:23" ht="15" customHeight="1">
      <c r="A31" s="664"/>
      <c r="C31" s="18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590"/>
      <c r="P31" s="590"/>
      <c r="Q31" s="178"/>
    </row>
    <row r="32" spans="1:23" ht="15" customHeight="1">
      <c r="A32" s="665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590"/>
      <c r="P32" s="590"/>
      <c r="Q32" s="178"/>
      <c r="R32" s="181"/>
      <c r="S32" s="17"/>
      <c r="T32" s="17"/>
      <c r="U32" s="17"/>
      <c r="V32" s="17"/>
      <c r="W32" s="17"/>
    </row>
    <row r="33" spans="1:17" ht="9" customHeight="1">
      <c r="A33" s="611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590"/>
      <c r="P33" s="590"/>
      <c r="Q33" s="178"/>
    </row>
    <row r="34" spans="1:17" ht="9" customHeight="1">
      <c r="A34" s="608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590"/>
      <c r="P34" s="590"/>
      <c r="Q34" s="178"/>
    </row>
    <row r="35" spans="1:17" ht="9" customHeight="1">
      <c r="A35" s="608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590"/>
      <c r="P35" s="590"/>
      <c r="Q35" s="178"/>
    </row>
    <row r="36" spans="1:17" ht="9" customHeight="1">
      <c r="A36" s="608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590"/>
      <c r="P36" s="590"/>
      <c r="Q36" s="178"/>
    </row>
    <row r="37" spans="1:17" ht="9" customHeight="1">
      <c r="A37" s="608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590"/>
      <c r="P37" s="590"/>
      <c r="Q37" s="178"/>
    </row>
    <row r="38" spans="1:17" ht="9" customHeight="1">
      <c r="A38" s="608"/>
      <c r="B38" s="602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590"/>
      <c r="P38" s="590"/>
      <c r="Q38" s="178"/>
    </row>
    <row r="39" spans="1:17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590"/>
      <c r="P39" s="590"/>
      <c r="Q39" s="178"/>
    </row>
    <row r="40" spans="1:17" ht="9" customHeight="1">
      <c r="A40" s="608"/>
      <c r="B40" s="60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590"/>
      <c r="P40" s="590"/>
      <c r="Q40" s="178"/>
    </row>
    <row r="41" spans="1:17" ht="9" customHeight="1">
      <c r="A41" s="608"/>
      <c r="B41" s="602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590"/>
      <c r="P41" s="590"/>
      <c r="Q41" s="178"/>
    </row>
    <row r="42" spans="1:17" ht="9" customHeight="1">
      <c r="A42" s="608"/>
      <c r="B42" s="602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590"/>
      <c r="Q42" s="178"/>
    </row>
    <row r="43" spans="1:17" ht="9" customHeight="1">
      <c r="A43" s="608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590"/>
      <c r="Q43" s="178"/>
    </row>
    <row r="44" spans="1:17" ht="9" customHeight="1">
      <c r="A44" s="608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590"/>
      <c r="Q44" s="178"/>
    </row>
    <row r="45" spans="1:17" ht="9" customHeight="1">
      <c r="A45" s="152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590"/>
      <c r="Q45" s="178"/>
    </row>
    <row r="46" spans="1:17" ht="9" customHeight="1">
      <c r="A46" s="608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590"/>
      <c r="Q46" s="178"/>
    </row>
    <row r="47" spans="1:17" ht="9" customHeight="1">
      <c r="A47" s="608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590"/>
      <c r="Q47" s="178"/>
    </row>
    <row r="48" spans="1:17" ht="9" customHeight="1">
      <c r="A48" s="608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590"/>
      <c r="Q48" s="178"/>
    </row>
    <row r="49" spans="1:17" ht="9" customHeight="1">
      <c r="A49" s="608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590"/>
      <c r="Q49" s="178"/>
    </row>
    <row r="50" spans="1:17" ht="9" customHeight="1">
      <c r="A50" s="608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590"/>
      <c r="Q50" s="178"/>
    </row>
    <row r="51" spans="1:17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590"/>
      <c r="Q51" s="178"/>
    </row>
    <row r="52" spans="1:17" ht="9" customHeight="1">
      <c r="A52" s="608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590"/>
      <c r="Q52" s="178"/>
    </row>
    <row r="53" spans="1:17" ht="9" customHeight="1">
      <c r="A53" s="608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590"/>
      <c r="Q53" s="178"/>
    </row>
    <row r="54" spans="1:17" ht="9" customHeight="1">
      <c r="A54" s="608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590"/>
      <c r="Q54" s="178"/>
    </row>
    <row r="55" spans="1:17" ht="9" customHeight="1">
      <c r="A55" s="608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178"/>
    </row>
    <row r="56" spans="1:17" ht="9" customHeight="1">
      <c r="A56" s="152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178"/>
    </row>
    <row r="57" spans="1:17" ht="9" customHeight="1">
      <c r="A57" s="609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178"/>
    </row>
    <row r="58" spans="1:17" ht="9" customHeight="1">
      <c r="A58" s="609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178"/>
    </row>
    <row r="59" spans="1:17" ht="9" customHeight="1">
      <c r="A59" s="609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178"/>
    </row>
    <row r="60" spans="1:17" ht="9" customHeight="1">
      <c r="A60" s="609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178"/>
    </row>
    <row r="61" spans="1:17" ht="9" customHeight="1">
      <c r="A61" s="610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178"/>
    </row>
    <row r="62" spans="1:17" ht="9" customHeight="1">
      <c r="A62" s="610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178"/>
    </row>
    <row r="63" spans="1:17" ht="9" customHeight="1">
      <c r="A63" s="611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178"/>
    </row>
    <row r="64" spans="1:17" ht="9" customHeight="1">
      <c r="A64" s="608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178"/>
    </row>
    <row r="65" spans="1:17" ht="9" customHeight="1">
      <c r="A65" s="608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178"/>
    </row>
    <row r="66" spans="1:17" ht="9" customHeight="1">
      <c r="A66" s="608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178"/>
    </row>
    <row r="67" spans="1:17" ht="9" customHeight="1">
      <c r="A67" s="608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178"/>
    </row>
    <row r="68" spans="1:17" ht="9" customHeight="1">
      <c r="A68" s="609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178"/>
    </row>
    <row r="69" spans="1:17" ht="9" customHeight="1">
      <c r="A69" s="611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178"/>
    </row>
    <row r="70" spans="1:17" ht="9" customHeight="1">
      <c r="A70" s="608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178"/>
    </row>
    <row r="71" spans="1:17" ht="9" customHeight="1">
      <c r="A71" s="608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178"/>
    </row>
    <row r="72" spans="1:17" ht="9" customHeight="1">
      <c r="A72" s="608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178"/>
    </row>
    <row r="73" spans="1:17" ht="9" customHeight="1">
      <c r="A73" s="608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590"/>
      <c r="P73" s="590"/>
      <c r="Q73" s="178"/>
    </row>
    <row r="74" spans="1:17" ht="9" customHeight="1">
      <c r="A74" s="609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590"/>
      <c r="P74" s="590"/>
      <c r="Q74" s="178"/>
    </row>
    <row r="75" spans="1:17" ht="9" customHeight="1">
      <c r="A75" s="611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590"/>
      <c r="P75" s="590"/>
      <c r="Q75" s="178"/>
    </row>
    <row r="76" spans="1:17" ht="9" customHeight="1">
      <c r="A76" s="608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590"/>
      <c r="P76" s="590"/>
      <c r="Q76" s="178"/>
    </row>
    <row r="77" spans="1:17" ht="9" customHeight="1">
      <c r="A77" s="608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590"/>
      <c r="P77" s="590"/>
      <c r="Q77" s="178"/>
    </row>
    <row r="78" spans="1:17" ht="9" customHeight="1">
      <c r="A78" s="608"/>
      <c r="C78" s="591"/>
      <c r="D78" s="591"/>
      <c r="E78" s="591"/>
      <c r="F78" s="591"/>
      <c r="G78" s="591"/>
      <c r="Q78" s="601"/>
    </row>
    <row r="79" spans="1:17" ht="9" customHeight="1">
      <c r="A79" s="608"/>
      <c r="C79" s="591"/>
      <c r="D79" s="591"/>
      <c r="E79" s="591"/>
      <c r="F79" s="591"/>
      <c r="G79" s="591"/>
      <c r="Q79" s="601"/>
    </row>
    <row r="80" spans="1:17" ht="9" customHeight="1">
      <c r="A80" s="608"/>
      <c r="C80" s="591"/>
      <c r="D80" s="591"/>
      <c r="E80" s="591"/>
      <c r="F80" s="591"/>
      <c r="G80" s="591"/>
      <c r="Q80" s="601"/>
    </row>
    <row r="81" spans="1:17" ht="9" customHeight="1">
      <c r="A81" s="608"/>
      <c r="C81" s="591"/>
      <c r="D81" s="591"/>
      <c r="E81" s="591"/>
      <c r="F81" s="591"/>
      <c r="G81" s="591"/>
      <c r="Q81" s="601"/>
    </row>
    <row r="82" spans="1:17" ht="9" customHeight="1">
      <c r="A82" s="608"/>
      <c r="C82" s="591"/>
      <c r="D82" s="591"/>
      <c r="E82" s="591"/>
      <c r="F82" s="591"/>
      <c r="G82" s="591"/>
      <c r="Q82" s="601"/>
    </row>
    <row r="83" spans="1:17" ht="9" customHeight="1">
      <c r="A83" s="608"/>
      <c r="C83" s="591"/>
      <c r="D83" s="591"/>
      <c r="E83" s="591"/>
      <c r="F83" s="591"/>
      <c r="G83" s="591"/>
      <c r="Q83" s="601"/>
    </row>
    <row r="84" spans="1:17" ht="9" customHeight="1">
      <c r="A84" s="609"/>
      <c r="C84" s="591"/>
      <c r="D84" s="591"/>
      <c r="E84" s="591"/>
      <c r="F84" s="591"/>
      <c r="G84" s="591"/>
      <c r="Q84" s="601"/>
    </row>
    <row r="85" spans="1:17" ht="9" customHeight="1">
      <c r="A85" s="611"/>
      <c r="C85" s="591"/>
      <c r="D85" s="591"/>
      <c r="E85" s="591"/>
      <c r="F85" s="591"/>
      <c r="G85" s="591"/>
      <c r="Q85" s="601"/>
    </row>
    <row r="86" spans="1:17" ht="9" customHeight="1">
      <c r="A86" s="608"/>
      <c r="C86" s="591"/>
      <c r="D86" s="591"/>
      <c r="E86" s="591"/>
      <c r="F86" s="591"/>
      <c r="G86" s="591"/>
      <c r="Q86" s="601"/>
    </row>
    <row r="87" spans="1:17" ht="9" customHeight="1">
      <c r="A87" s="608"/>
      <c r="C87" s="591"/>
      <c r="D87" s="591"/>
      <c r="E87" s="591"/>
      <c r="F87" s="591"/>
      <c r="G87" s="591"/>
      <c r="Q87" s="601"/>
    </row>
    <row r="88" spans="1:17" ht="9" customHeight="1">
      <c r="A88" s="608"/>
      <c r="C88" s="591"/>
      <c r="D88" s="591"/>
      <c r="E88" s="591"/>
      <c r="F88" s="591"/>
      <c r="G88" s="591"/>
      <c r="Q88" s="601"/>
    </row>
    <row r="89" spans="1:17" ht="9" customHeight="1">
      <c r="A89" s="608"/>
      <c r="C89" s="591"/>
      <c r="D89" s="591"/>
      <c r="E89" s="591"/>
      <c r="F89" s="591"/>
      <c r="G89" s="591"/>
      <c r="Q89" s="601"/>
    </row>
    <row r="90" spans="1:17" ht="9" customHeight="1">
      <c r="A90" s="608"/>
      <c r="C90" s="591"/>
      <c r="D90" s="591"/>
      <c r="E90" s="591"/>
      <c r="F90" s="591"/>
      <c r="G90" s="591"/>
      <c r="Q90" s="601"/>
    </row>
    <row r="91" spans="1:17" ht="9" customHeight="1">
      <c r="A91" s="608"/>
      <c r="C91" s="591"/>
      <c r="D91" s="591"/>
      <c r="E91" s="591"/>
      <c r="F91" s="591"/>
      <c r="G91" s="591"/>
      <c r="Q91" s="601"/>
    </row>
    <row r="92" spans="1:17" ht="9" customHeight="1">
      <c r="A92" s="608"/>
      <c r="C92" s="591"/>
      <c r="D92" s="591"/>
      <c r="E92" s="591"/>
      <c r="F92" s="591"/>
      <c r="G92" s="591"/>
      <c r="Q92" s="601"/>
    </row>
    <row r="93" spans="1:17" ht="9" customHeight="1">
      <c r="A93" s="608"/>
      <c r="C93" s="591"/>
      <c r="D93" s="591"/>
      <c r="E93" s="591"/>
      <c r="F93" s="591"/>
      <c r="G93" s="591"/>
      <c r="Q93" s="601"/>
    </row>
    <row r="94" spans="1:17" ht="9" customHeight="1">
      <c r="A94" s="608"/>
      <c r="C94" s="591"/>
      <c r="D94" s="591"/>
      <c r="E94" s="591"/>
      <c r="F94" s="591"/>
      <c r="G94" s="591"/>
      <c r="Q94" s="601"/>
    </row>
    <row r="95" spans="1:17" ht="9" customHeight="1">
      <c r="A95" s="611"/>
      <c r="C95" s="591"/>
      <c r="D95" s="591"/>
      <c r="E95" s="591"/>
      <c r="F95" s="591"/>
      <c r="G95" s="591"/>
      <c r="Q95" s="601"/>
    </row>
    <row r="96" spans="1:17" ht="9" customHeight="1">
      <c r="A96" s="608"/>
      <c r="C96" s="591"/>
      <c r="D96" s="591"/>
      <c r="E96" s="591"/>
      <c r="F96" s="591"/>
      <c r="G96" s="591"/>
      <c r="Q96" s="601"/>
    </row>
    <row r="97" spans="1:17" ht="9" customHeight="1">
      <c r="A97" s="608"/>
      <c r="C97" s="591"/>
      <c r="D97" s="591"/>
      <c r="E97" s="591"/>
      <c r="F97" s="591"/>
      <c r="G97" s="591"/>
      <c r="Q97" s="601"/>
    </row>
    <row r="98" spans="1:17" ht="9" customHeight="1">
      <c r="A98" s="608"/>
      <c r="C98" s="591"/>
      <c r="D98" s="591"/>
      <c r="E98" s="591"/>
      <c r="F98" s="591"/>
      <c r="G98" s="591"/>
      <c r="Q98" s="601"/>
    </row>
    <row r="99" spans="1:17">
      <c r="A99" s="612"/>
      <c r="C99" s="591"/>
      <c r="D99" s="591"/>
      <c r="E99" s="591"/>
      <c r="F99" s="591"/>
      <c r="G99" s="591"/>
      <c r="Q99" s="601"/>
    </row>
    <row r="100" spans="1:17">
      <c r="A100" s="612"/>
      <c r="C100" s="591"/>
      <c r="D100" s="591"/>
      <c r="E100" s="591"/>
      <c r="F100" s="591"/>
      <c r="G100" s="591"/>
      <c r="Q100" s="601"/>
    </row>
    <row r="101" spans="1:17">
      <c r="A101" s="612"/>
      <c r="C101" s="591"/>
      <c r="D101" s="591"/>
      <c r="E101" s="591"/>
      <c r="F101" s="591"/>
      <c r="G101" s="591"/>
      <c r="Q101" s="601"/>
    </row>
    <row r="102" spans="1:17">
      <c r="A102" s="612"/>
      <c r="C102" s="591"/>
      <c r="D102" s="591"/>
      <c r="E102" s="591"/>
      <c r="F102" s="591"/>
      <c r="G102" s="591"/>
      <c r="Q102" s="601"/>
    </row>
    <row r="103" spans="1:17">
      <c r="A103" s="612"/>
      <c r="C103" s="591"/>
      <c r="D103" s="591"/>
      <c r="E103" s="591"/>
      <c r="F103" s="591"/>
      <c r="G103" s="591"/>
      <c r="Q103" s="601"/>
    </row>
    <row r="104" spans="1:17">
      <c r="A104" s="612"/>
      <c r="C104" s="591"/>
      <c r="D104" s="591"/>
      <c r="E104" s="591"/>
      <c r="F104" s="591"/>
      <c r="G104" s="591"/>
      <c r="Q104" s="601"/>
    </row>
    <row r="105" spans="1:17">
      <c r="A105" s="612"/>
      <c r="C105" s="591"/>
      <c r="D105" s="591"/>
      <c r="E105" s="591"/>
      <c r="F105" s="591"/>
      <c r="G105" s="591"/>
      <c r="Q105" s="601"/>
    </row>
    <row r="106" spans="1:17" ht="15.75">
      <c r="A106" s="157"/>
      <c r="C106" s="591"/>
      <c r="D106" s="591"/>
      <c r="E106" s="591"/>
      <c r="F106" s="591"/>
      <c r="G106" s="591"/>
      <c r="Q106" s="601"/>
    </row>
    <row r="107" spans="1:17" ht="15.75">
      <c r="A107" s="157"/>
      <c r="C107" s="591"/>
      <c r="D107" s="591"/>
      <c r="E107" s="591"/>
      <c r="F107" s="591"/>
      <c r="G107" s="591"/>
      <c r="Q107" s="601"/>
    </row>
    <row r="108" spans="1:17" ht="15.75">
      <c r="A108" s="157"/>
      <c r="C108" s="591"/>
      <c r="D108" s="591"/>
      <c r="E108" s="591"/>
      <c r="F108" s="591"/>
      <c r="G108" s="591"/>
      <c r="Q108" s="601"/>
    </row>
    <row r="109" spans="1:17" ht="15.75">
      <c r="A109" s="157"/>
      <c r="C109" s="591"/>
      <c r="D109" s="591"/>
      <c r="E109" s="591"/>
      <c r="F109" s="591"/>
      <c r="G109" s="591"/>
      <c r="Q109" s="601"/>
    </row>
    <row r="110" spans="1:17" ht="15.75">
      <c r="A110" s="157"/>
      <c r="C110" s="591"/>
      <c r="D110" s="591"/>
      <c r="E110" s="591"/>
      <c r="F110" s="591"/>
      <c r="G110" s="591"/>
      <c r="Q110" s="601"/>
    </row>
    <row r="111" spans="1:17" ht="15.75">
      <c r="A111" s="157"/>
      <c r="C111" s="591"/>
      <c r="D111" s="591"/>
      <c r="E111" s="591"/>
      <c r="F111" s="591"/>
      <c r="G111" s="591"/>
      <c r="Q111" s="601"/>
    </row>
    <row r="112" spans="1:17" ht="15.75">
      <c r="A112" s="157"/>
      <c r="C112" s="591"/>
      <c r="D112" s="591"/>
      <c r="E112" s="591"/>
      <c r="F112" s="591"/>
      <c r="G112" s="591"/>
      <c r="Q112" s="601"/>
    </row>
    <row r="113" spans="1:17" ht="15.75">
      <c r="A113" s="157"/>
      <c r="C113" s="591"/>
      <c r="D113" s="591"/>
      <c r="E113" s="591"/>
      <c r="F113" s="591"/>
      <c r="G113" s="591"/>
      <c r="Q113" s="601"/>
    </row>
    <row r="114" spans="1:17" ht="15.75">
      <c r="A114" s="157"/>
      <c r="C114" s="591"/>
      <c r="D114" s="591"/>
      <c r="E114" s="591"/>
      <c r="F114" s="591"/>
      <c r="G114" s="591"/>
      <c r="Q114" s="601"/>
    </row>
    <row r="115" spans="1:17" ht="15.75">
      <c r="A115" s="157"/>
      <c r="C115" s="591"/>
      <c r="D115" s="591"/>
      <c r="E115" s="591"/>
      <c r="F115" s="591"/>
      <c r="G115" s="591"/>
      <c r="Q115" s="601"/>
    </row>
    <row r="116" spans="1:17" ht="15.75">
      <c r="A116" s="157"/>
      <c r="C116" s="591"/>
      <c r="D116" s="591"/>
      <c r="E116" s="591"/>
      <c r="F116" s="591"/>
      <c r="G116" s="591"/>
      <c r="Q116" s="601"/>
    </row>
    <row r="117" spans="1:17" ht="15.75">
      <c r="A117" s="157"/>
      <c r="C117" s="591"/>
      <c r="D117" s="591"/>
      <c r="E117" s="591"/>
      <c r="F117" s="591"/>
      <c r="G117" s="591"/>
      <c r="Q117" s="601"/>
    </row>
    <row r="118" spans="1:17" ht="15.75">
      <c r="A118" s="157"/>
      <c r="C118" s="591"/>
      <c r="D118" s="591"/>
      <c r="E118" s="591"/>
      <c r="F118" s="591"/>
      <c r="G118" s="591"/>
      <c r="Q118" s="601"/>
    </row>
    <row r="119" spans="1:17" ht="15.75">
      <c r="A119" s="157"/>
      <c r="C119" s="591"/>
      <c r="D119" s="591"/>
      <c r="E119" s="591"/>
      <c r="F119" s="591"/>
      <c r="G119" s="591"/>
      <c r="Q119" s="601"/>
    </row>
    <row r="120" spans="1:17" ht="15.75">
      <c r="A120" s="157"/>
      <c r="C120" s="591"/>
      <c r="D120" s="591"/>
      <c r="E120" s="591"/>
      <c r="F120" s="591"/>
      <c r="G120" s="591"/>
      <c r="Q120" s="601"/>
    </row>
    <row r="121" spans="1:17" ht="15.75">
      <c r="A121" s="157"/>
      <c r="C121" s="591"/>
      <c r="D121" s="591"/>
      <c r="E121" s="591"/>
      <c r="F121" s="591"/>
      <c r="G121" s="591"/>
      <c r="Q121" s="601"/>
    </row>
    <row r="122" spans="1:17" ht="15.75">
      <c r="A122" s="157"/>
      <c r="C122" s="591"/>
      <c r="D122" s="591"/>
      <c r="E122" s="591"/>
      <c r="F122" s="591"/>
      <c r="G122" s="591"/>
      <c r="Q122" s="601"/>
    </row>
    <row r="123" spans="1:17" ht="15.75">
      <c r="A123" s="157"/>
      <c r="C123" s="591"/>
      <c r="D123" s="591"/>
      <c r="E123" s="591"/>
      <c r="F123" s="591"/>
      <c r="G123" s="591"/>
      <c r="Q123" s="601"/>
    </row>
    <row r="124" spans="1:17" ht="15.75">
      <c r="A124" s="157"/>
      <c r="C124" s="591"/>
      <c r="D124" s="591"/>
      <c r="E124" s="591"/>
      <c r="F124" s="591"/>
      <c r="G124" s="591"/>
      <c r="Q124" s="601"/>
    </row>
    <row r="125" spans="1:17" ht="15.75">
      <c r="A125" s="157"/>
      <c r="C125" s="591"/>
      <c r="D125" s="591"/>
      <c r="E125" s="591"/>
      <c r="F125" s="591"/>
      <c r="G125" s="591"/>
      <c r="Q125" s="601"/>
    </row>
    <row r="126" spans="1:17" ht="15.75">
      <c r="A126" s="157"/>
      <c r="C126" s="591"/>
      <c r="D126" s="591"/>
      <c r="E126" s="591"/>
      <c r="F126" s="591"/>
      <c r="G126" s="591"/>
      <c r="Q126" s="601"/>
    </row>
    <row r="127" spans="1:17" ht="15.75">
      <c r="A127" s="157"/>
      <c r="C127" s="591"/>
      <c r="D127" s="591"/>
      <c r="E127" s="591"/>
      <c r="F127" s="591"/>
      <c r="G127" s="591"/>
      <c r="Q127" s="601"/>
    </row>
    <row r="128" spans="1:17" ht="15.75">
      <c r="A128" s="157"/>
      <c r="C128" s="591"/>
      <c r="D128" s="591"/>
      <c r="E128" s="591"/>
      <c r="F128" s="591"/>
      <c r="G128" s="591"/>
      <c r="Q128" s="601"/>
    </row>
    <row r="129" spans="1:17" ht="15.75">
      <c r="A129" s="157"/>
      <c r="C129" s="591"/>
      <c r="D129" s="591"/>
      <c r="E129" s="591"/>
      <c r="F129" s="591"/>
      <c r="G129" s="591"/>
      <c r="Q129" s="601"/>
    </row>
    <row r="130" spans="1:17" ht="15.75">
      <c r="A130" s="157"/>
      <c r="C130" s="591"/>
      <c r="D130" s="591"/>
      <c r="E130" s="591"/>
      <c r="F130" s="591"/>
      <c r="G130" s="591"/>
      <c r="Q130" s="601"/>
    </row>
    <row r="131" spans="1:17" ht="15.75">
      <c r="A131" s="157"/>
      <c r="C131" s="591"/>
      <c r="D131" s="591"/>
      <c r="E131" s="591"/>
      <c r="F131" s="591"/>
      <c r="G131" s="591"/>
      <c r="Q131" s="601"/>
    </row>
    <row r="132" spans="1:17" ht="15.75">
      <c r="A132" s="157"/>
      <c r="C132" s="591"/>
      <c r="D132" s="591"/>
      <c r="E132" s="591"/>
      <c r="F132" s="591"/>
      <c r="G132" s="591"/>
      <c r="Q132" s="601"/>
    </row>
    <row r="133" spans="1:17" ht="15.75">
      <c r="A133" s="157"/>
      <c r="C133" s="591"/>
      <c r="D133" s="591"/>
      <c r="E133" s="591"/>
      <c r="F133" s="591"/>
      <c r="G133" s="591"/>
      <c r="Q133" s="601"/>
    </row>
    <row r="134" spans="1:17" ht="15.75">
      <c r="A134" s="157"/>
      <c r="C134" s="591"/>
      <c r="D134" s="591"/>
      <c r="E134" s="591"/>
      <c r="F134" s="591"/>
      <c r="G134" s="591"/>
      <c r="Q134" s="601"/>
    </row>
    <row r="135" spans="1:17" ht="15.75">
      <c r="A135" s="157"/>
      <c r="C135" s="591"/>
      <c r="D135" s="591"/>
      <c r="E135" s="591"/>
      <c r="F135" s="591"/>
      <c r="G135" s="591"/>
      <c r="Q135" s="601"/>
    </row>
    <row r="136" spans="1:17" ht="15.75">
      <c r="A136" s="157"/>
      <c r="C136" s="591"/>
      <c r="D136" s="591"/>
      <c r="E136" s="591"/>
      <c r="F136" s="591"/>
      <c r="G136" s="591"/>
      <c r="Q136" s="601"/>
    </row>
    <row r="137" spans="1:17" ht="15.75">
      <c r="A137" s="157"/>
      <c r="C137" s="591"/>
      <c r="D137" s="591"/>
      <c r="E137" s="591"/>
      <c r="F137" s="591"/>
      <c r="G137" s="591"/>
      <c r="Q137" s="601"/>
    </row>
    <row r="138" spans="1:17" ht="15.75">
      <c r="A138" s="157"/>
      <c r="C138" s="591"/>
      <c r="D138" s="591"/>
      <c r="E138" s="591"/>
      <c r="F138" s="591"/>
      <c r="G138" s="591"/>
      <c r="Q138" s="601"/>
    </row>
    <row r="139" spans="1:17" ht="15.75">
      <c r="A139" s="157"/>
      <c r="C139" s="591"/>
      <c r="D139" s="591"/>
      <c r="E139" s="591"/>
      <c r="F139" s="591"/>
      <c r="G139" s="591"/>
      <c r="Q139" s="601"/>
    </row>
    <row r="140" spans="1:17" ht="15.75">
      <c r="A140" s="157"/>
      <c r="C140" s="591"/>
      <c r="D140" s="591"/>
      <c r="E140" s="591"/>
      <c r="F140" s="591"/>
      <c r="G140" s="591"/>
      <c r="Q140" s="601"/>
    </row>
    <row r="141" spans="1:17" ht="15.75">
      <c r="A141" s="157"/>
      <c r="C141" s="591"/>
      <c r="D141" s="591"/>
      <c r="E141" s="591"/>
      <c r="F141" s="591"/>
      <c r="G141" s="591"/>
      <c r="Q141" s="601"/>
    </row>
    <row r="142" spans="1:17" ht="15.75">
      <c r="A142" s="157"/>
      <c r="C142" s="591"/>
      <c r="D142" s="591"/>
      <c r="E142" s="591"/>
      <c r="F142" s="591"/>
      <c r="G142" s="591"/>
      <c r="Q142" s="601"/>
    </row>
    <row r="143" spans="1:17" ht="15.75">
      <c r="A143" s="157"/>
      <c r="C143" s="591"/>
      <c r="D143" s="591"/>
      <c r="E143" s="591"/>
      <c r="F143" s="591"/>
      <c r="G143" s="591"/>
      <c r="Q143" s="601"/>
    </row>
    <row r="144" spans="1:17" ht="15.75">
      <c r="A144" s="157"/>
      <c r="C144" s="591"/>
      <c r="D144" s="591"/>
      <c r="E144" s="591"/>
      <c r="F144" s="591"/>
      <c r="G144" s="591"/>
      <c r="Q144" s="601"/>
    </row>
    <row r="145" spans="1:17" ht="15.75">
      <c r="A145" s="157"/>
      <c r="C145" s="591"/>
      <c r="D145" s="591"/>
      <c r="E145" s="591"/>
      <c r="F145" s="591"/>
      <c r="G145" s="591"/>
      <c r="Q145" s="601"/>
    </row>
    <row r="146" spans="1:17" ht="15.75">
      <c r="A146" s="157"/>
      <c r="C146" s="591"/>
      <c r="D146" s="591"/>
      <c r="E146" s="591"/>
      <c r="F146" s="591"/>
      <c r="G146" s="591"/>
      <c r="Q146" s="601"/>
    </row>
    <row r="147" spans="1:17" ht="15.75">
      <c r="A147" s="157"/>
      <c r="C147" s="591"/>
      <c r="D147" s="591"/>
      <c r="E147" s="591"/>
      <c r="F147" s="591"/>
      <c r="G147" s="591"/>
      <c r="Q147" s="601"/>
    </row>
    <row r="148" spans="1:17" ht="15.75">
      <c r="A148" s="157"/>
      <c r="C148" s="591"/>
      <c r="D148" s="591"/>
      <c r="E148" s="591"/>
      <c r="F148" s="591"/>
      <c r="G148" s="591"/>
      <c r="Q148" s="601"/>
    </row>
    <row r="149" spans="1:17" ht="15.75">
      <c r="A149" s="157"/>
      <c r="C149" s="591"/>
      <c r="D149" s="591"/>
      <c r="E149" s="591"/>
      <c r="F149" s="591"/>
      <c r="G149" s="591"/>
      <c r="Q149" s="601"/>
    </row>
    <row r="150" spans="1:17" ht="15.75">
      <c r="A150" s="157"/>
      <c r="C150" s="591"/>
      <c r="D150" s="591"/>
      <c r="E150" s="591"/>
      <c r="F150" s="591"/>
      <c r="G150" s="591"/>
      <c r="Q150" s="601"/>
    </row>
    <row r="151" spans="1:17" ht="15.75">
      <c r="A151" s="157"/>
      <c r="C151" s="591"/>
      <c r="D151" s="591"/>
      <c r="E151" s="591"/>
      <c r="F151" s="591"/>
      <c r="G151" s="591"/>
      <c r="Q151" s="601"/>
    </row>
    <row r="152" spans="1:17" ht="15.75">
      <c r="A152" s="157"/>
      <c r="C152" s="591"/>
      <c r="D152" s="591"/>
      <c r="E152" s="591"/>
      <c r="F152" s="591"/>
      <c r="G152" s="591"/>
      <c r="Q152" s="601"/>
    </row>
    <row r="153" spans="1:17" ht="15.75">
      <c r="A153" s="157"/>
      <c r="C153" s="591"/>
      <c r="D153" s="591"/>
      <c r="E153" s="591"/>
      <c r="F153" s="591"/>
      <c r="G153" s="591"/>
      <c r="Q153" s="601"/>
    </row>
    <row r="154" spans="1:17" ht="15.75">
      <c r="A154" s="157"/>
      <c r="C154" s="591"/>
      <c r="D154" s="591"/>
      <c r="E154" s="591"/>
      <c r="F154" s="591"/>
      <c r="G154" s="591"/>
      <c r="Q154" s="601"/>
    </row>
    <row r="155" spans="1:17" ht="15.75">
      <c r="A155" s="157"/>
      <c r="C155" s="591"/>
      <c r="D155" s="591"/>
      <c r="E155" s="591"/>
      <c r="F155" s="591"/>
      <c r="G155" s="591"/>
      <c r="Q155" s="601"/>
    </row>
    <row r="156" spans="1:17" ht="15.75">
      <c r="A156" s="157"/>
      <c r="C156" s="591"/>
      <c r="D156" s="591"/>
      <c r="E156" s="591"/>
      <c r="F156" s="591"/>
      <c r="G156" s="591"/>
      <c r="Q156" s="601"/>
    </row>
    <row r="157" spans="1:17" ht="15.75">
      <c r="A157" s="157"/>
      <c r="C157" s="591"/>
      <c r="D157" s="591"/>
      <c r="E157" s="591"/>
      <c r="F157" s="591"/>
      <c r="G157" s="591"/>
      <c r="Q157" s="601"/>
    </row>
    <row r="158" spans="1:17" ht="15.75">
      <c r="A158" s="157"/>
      <c r="C158" s="591"/>
      <c r="D158" s="591"/>
      <c r="E158" s="591"/>
      <c r="F158" s="591"/>
      <c r="G158" s="591"/>
      <c r="Q158" s="601"/>
    </row>
    <row r="159" spans="1:17" ht="15.75">
      <c r="A159" s="157"/>
      <c r="C159" s="591"/>
      <c r="D159" s="591"/>
      <c r="E159" s="591"/>
      <c r="F159" s="591"/>
      <c r="G159" s="591"/>
      <c r="Q159" s="601"/>
    </row>
    <row r="160" spans="1:17" ht="15.75">
      <c r="A160" s="157"/>
      <c r="C160" s="591"/>
      <c r="D160" s="591"/>
      <c r="E160" s="591"/>
      <c r="F160" s="591"/>
      <c r="G160" s="591"/>
      <c r="Q160" s="601"/>
    </row>
    <row r="161" spans="1:17" ht="15.75">
      <c r="A161" s="157"/>
      <c r="C161" s="591"/>
      <c r="D161" s="591"/>
      <c r="E161" s="591"/>
      <c r="F161" s="591"/>
      <c r="G161" s="591"/>
      <c r="Q161" s="601"/>
    </row>
    <row r="162" spans="1:17" ht="15.75">
      <c r="A162" s="157"/>
      <c r="C162" s="591"/>
      <c r="D162" s="591"/>
      <c r="E162" s="591"/>
      <c r="F162" s="591"/>
      <c r="G162" s="591"/>
      <c r="Q162" s="601"/>
    </row>
    <row r="163" spans="1:17" ht="15.75">
      <c r="A163" s="157"/>
      <c r="C163" s="591"/>
      <c r="D163" s="591"/>
      <c r="E163" s="591"/>
      <c r="F163" s="591"/>
      <c r="G163" s="591"/>
      <c r="Q163" s="601"/>
    </row>
    <row r="164" spans="1:17" ht="15.75">
      <c r="A164" s="157"/>
      <c r="C164" s="591"/>
      <c r="D164" s="591"/>
      <c r="E164" s="591"/>
      <c r="F164" s="591"/>
      <c r="G164" s="591"/>
      <c r="Q164" s="601"/>
    </row>
    <row r="165" spans="1:17" ht="15.75">
      <c r="A165" s="157"/>
      <c r="C165" s="591"/>
      <c r="D165" s="591"/>
      <c r="E165" s="591"/>
      <c r="F165" s="591"/>
      <c r="G165" s="591"/>
      <c r="Q165" s="601"/>
    </row>
    <row r="166" spans="1:17" ht="15.75">
      <c r="A166" s="157"/>
      <c r="C166" s="591"/>
      <c r="D166" s="591"/>
      <c r="E166" s="591"/>
      <c r="F166" s="591"/>
      <c r="G166" s="591"/>
      <c r="Q166" s="601"/>
    </row>
    <row r="167" spans="1:17" ht="15.75">
      <c r="A167" s="157"/>
      <c r="C167" s="591"/>
      <c r="D167" s="591"/>
      <c r="E167" s="591"/>
      <c r="F167" s="591"/>
      <c r="G167" s="591"/>
      <c r="Q167" s="601"/>
    </row>
    <row r="168" spans="1:17" ht="15.75">
      <c r="A168" s="157"/>
      <c r="C168" s="591"/>
      <c r="D168" s="591"/>
      <c r="E168" s="591"/>
      <c r="F168" s="591"/>
      <c r="G168" s="591"/>
      <c r="Q168" s="601"/>
    </row>
    <row r="169" spans="1:17" ht="15.75">
      <c r="A169" s="157"/>
      <c r="C169" s="591"/>
      <c r="D169" s="591"/>
      <c r="E169" s="591"/>
      <c r="F169" s="591"/>
      <c r="G169" s="591"/>
      <c r="Q169" s="601"/>
    </row>
    <row r="170" spans="1:17" ht="15.75">
      <c r="A170" s="157"/>
      <c r="C170" s="591"/>
      <c r="D170" s="591"/>
      <c r="E170" s="591"/>
      <c r="F170" s="591"/>
      <c r="G170" s="591"/>
      <c r="Q170" s="601"/>
    </row>
    <row r="171" spans="1:17" ht="15.75">
      <c r="A171" s="157"/>
      <c r="C171" s="591"/>
      <c r="D171" s="591"/>
      <c r="E171" s="591"/>
      <c r="F171" s="591"/>
      <c r="G171" s="591"/>
      <c r="Q171" s="601"/>
    </row>
    <row r="172" spans="1:17" ht="15.75">
      <c r="A172" s="157"/>
      <c r="C172" s="591"/>
      <c r="D172" s="591"/>
      <c r="E172" s="591"/>
      <c r="F172" s="591"/>
      <c r="G172" s="591"/>
      <c r="Q172" s="601"/>
    </row>
    <row r="173" spans="1:17" ht="15.75">
      <c r="A173" s="157"/>
      <c r="C173" s="591"/>
      <c r="D173" s="591"/>
      <c r="E173" s="591"/>
      <c r="F173" s="591"/>
      <c r="G173" s="591"/>
      <c r="Q173" s="601"/>
    </row>
    <row r="174" spans="1:17" ht="15.75">
      <c r="A174" s="157"/>
      <c r="C174" s="591"/>
      <c r="D174" s="591"/>
      <c r="E174" s="591"/>
      <c r="F174" s="591"/>
      <c r="G174" s="591"/>
      <c r="Q174" s="601"/>
    </row>
    <row r="175" spans="1:17" ht="15.75">
      <c r="A175" s="157"/>
      <c r="C175" s="591"/>
      <c r="D175" s="591"/>
      <c r="E175" s="591"/>
      <c r="F175" s="591"/>
      <c r="G175" s="591"/>
      <c r="Q175" s="601"/>
    </row>
    <row r="176" spans="1:17" ht="15.75">
      <c r="A176" s="157"/>
      <c r="C176" s="591"/>
      <c r="D176" s="591"/>
      <c r="E176" s="591"/>
      <c r="F176" s="591"/>
      <c r="G176" s="591"/>
      <c r="Q176" s="601"/>
    </row>
    <row r="177" spans="1:17" ht="15.75">
      <c r="A177" s="157"/>
      <c r="C177" s="591"/>
      <c r="D177" s="591"/>
      <c r="E177" s="591"/>
      <c r="F177" s="591"/>
      <c r="G177" s="591"/>
      <c r="Q177" s="601"/>
    </row>
    <row r="178" spans="1:17" ht="15.75">
      <c r="A178" s="157"/>
      <c r="C178" s="591"/>
      <c r="D178" s="591"/>
      <c r="E178" s="591"/>
      <c r="F178" s="591"/>
      <c r="G178" s="591"/>
      <c r="Q178" s="601"/>
    </row>
    <row r="179" spans="1:17" ht="15.75">
      <c r="A179" s="157"/>
      <c r="C179" s="591"/>
      <c r="D179" s="591"/>
      <c r="E179" s="591"/>
      <c r="F179" s="591"/>
      <c r="G179" s="591"/>
      <c r="Q179" s="601"/>
    </row>
    <row r="180" spans="1:17" ht="15.75">
      <c r="A180" s="157"/>
      <c r="C180" s="591"/>
      <c r="D180" s="591"/>
      <c r="E180" s="591"/>
      <c r="F180" s="591"/>
      <c r="G180" s="591"/>
      <c r="Q180" s="601"/>
    </row>
    <row r="181" spans="1:17" ht="15.75">
      <c r="A181" s="157"/>
      <c r="C181" s="591"/>
      <c r="D181" s="591"/>
      <c r="E181" s="591"/>
      <c r="F181" s="591"/>
      <c r="G181" s="591"/>
      <c r="Q181" s="601"/>
    </row>
    <row r="182" spans="1:17" ht="15.75">
      <c r="A182" s="157"/>
      <c r="C182" s="591"/>
      <c r="D182" s="591"/>
      <c r="E182" s="591"/>
      <c r="F182" s="591"/>
      <c r="G182" s="591"/>
      <c r="Q182" s="601"/>
    </row>
    <row r="183" spans="1:17" ht="15.75">
      <c r="A183" s="157"/>
      <c r="C183" s="591"/>
      <c r="D183" s="591"/>
      <c r="E183" s="591"/>
      <c r="F183" s="591"/>
      <c r="G183" s="591"/>
      <c r="Q183" s="601"/>
    </row>
    <row r="184" spans="1:17" ht="15.75">
      <c r="A184" s="157"/>
      <c r="C184" s="591"/>
      <c r="D184" s="591"/>
      <c r="E184" s="591"/>
      <c r="F184" s="591"/>
      <c r="G184" s="591"/>
      <c r="Q184" s="601"/>
    </row>
    <row r="185" spans="1:17" ht="15.75">
      <c r="A185" s="157"/>
      <c r="C185" s="591"/>
      <c r="D185" s="591"/>
      <c r="E185" s="591"/>
      <c r="F185" s="591"/>
      <c r="G185" s="591"/>
      <c r="Q185" s="601"/>
    </row>
    <row r="186" spans="1:17" ht="15.75">
      <c r="A186" s="157"/>
      <c r="C186" s="591"/>
      <c r="D186" s="591"/>
      <c r="E186" s="591"/>
      <c r="F186" s="591"/>
      <c r="G186" s="591"/>
      <c r="Q186" s="601"/>
    </row>
    <row r="187" spans="1:17" ht="15.75">
      <c r="A187" s="157"/>
      <c r="C187" s="591"/>
      <c r="D187" s="591"/>
      <c r="E187" s="591"/>
      <c r="F187" s="591"/>
      <c r="G187" s="591"/>
      <c r="Q187" s="601"/>
    </row>
    <row r="188" spans="1:17" ht="15.75">
      <c r="A188" s="157"/>
      <c r="C188" s="591"/>
      <c r="D188" s="591"/>
      <c r="E188" s="591"/>
      <c r="F188" s="591"/>
      <c r="G188" s="591"/>
      <c r="Q188" s="601"/>
    </row>
    <row r="189" spans="1:17" ht="15.75">
      <c r="A189" s="157"/>
      <c r="C189" s="591"/>
      <c r="D189" s="591"/>
      <c r="E189" s="591"/>
      <c r="F189" s="591"/>
      <c r="G189" s="591"/>
      <c r="Q189" s="601"/>
    </row>
    <row r="190" spans="1:17" ht="15.75">
      <c r="A190" s="157"/>
      <c r="C190" s="591"/>
      <c r="D190" s="591"/>
      <c r="E190" s="591"/>
      <c r="F190" s="591"/>
      <c r="G190" s="591"/>
      <c r="Q190" s="601"/>
    </row>
    <row r="191" spans="1:17" ht="15.75">
      <c r="A191" s="157"/>
      <c r="C191" s="591"/>
      <c r="D191" s="591"/>
      <c r="E191" s="591"/>
      <c r="F191" s="591"/>
      <c r="G191" s="591"/>
      <c r="Q191" s="601"/>
    </row>
    <row r="192" spans="1:17" ht="15.75">
      <c r="A192" s="157"/>
      <c r="C192" s="591"/>
      <c r="D192" s="591"/>
      <c r="E192" s="591"/>
      <c r="F192" s="591"/>
      <c r="G192" s="591"/>
      <c r="Q192" s="601"/>
    </row>
    <row r="193" spans="1:17" ht="15.75">
      <c r="A193" s="157"/>
      <c r="C193" s="591"/>
      <c r="D193" s="591"/>
      <c r="E193" s="591"/>
      <c r="F193" s="591"/>
      <c r="G193" s="591"/>
      <c r="Q193" s="601"/>
    </row>
    <row r="194" spans="1:17" ht="15.75">
      <c r="A194" s="157"/>
      <c r="C194" s="591"/>
      <c r="D194" s="591"/>
      <c r="E194" s="591"/>
      <c r="F194" s="591"/>
      <c r="G194" s="591"/>
      <c r="Q194" s="601"/>
    </row>
    <row r="195" spans="1:17" ht="15.75">
      <c r="A195" s="157"/>
      <c r="C195" s="591"/>
      <c r="D195" s="591"/>
      <c r="E195" s="591"/>
      <c r="F195" s="591"/>
      <c r="G195" s="591"/>
      <c r="Q195" s="601"/>
    </row>
    <row r="196" spans="1:17" ht="15.75">
      <c r="A196" s="157"/>
      <c r="C196" s="591"/>
      <c r="D196" s="591"/>
      <c r="E196" s="591"/>
      <c r="F196" s="591"/>
      <c r="G196" s="591"/>
      <c r="Q196" s="601"/>
    </row>
    <row r="197" spans="1:17" ht="15.75">
      <c r="A197" s="19"/>
      <c r="C197" s="591"/>
      <c r="D197" s="591"/>
      <c r="E197" s="591"/>
      <c r="F197" s="591"/>
      <c r="G197" s="591"/>
      <c r="Q197" s="601"/>
    </row>
    <row r="198" spans="1:17" ht="15.75">
      <c r="A198" s="19"/>
      <c r="C198" s="591"/>
      <c r="D198" s="591"/>
      <c r="E198" s="591"/>
      <c r="F198" s="591"/>
      <c r="G198" s="591"/>
      <c r="Q198" s="601"/>
    </row>
    <row r="199" spans="1:17" ht="15.75">
      <c r="A199" s="19"/>
      <c r="C199" s="591"/>
      <c r="D199" s="591"/>
      <c r="E199" s="591"/>
      <c r="F199" s="591"/>
      <c r="G199" s="591"/>
      <c r="Q199" s="601"/>
    </row>
    <row r="200" spans="1:17" ht="15.75">
      <c r="A200" s="19"/>
      <c r="C200" s="591"/>
      <c r="D200" s="591"/>
      <c r="E200" s="591"/>
      <c r="F200" s="591"/>
      <c r="G200" s="591"/>
    </row>
    <row r="201" spans="1:17" ht="15.75">
      <c r="A201" s="19"/>
      <c r="C201" s="591"/>
      <c r="D201" s="591"/>
      <c r="E201" s="591"/>
      <c r="F201" s="591"/>
      <c r="G201" s="591"/>
    </row>
    <row r="202" spans="1:17" ht="15.75">
      <c r="A202" s="19"/>
      <c r="C202" s="591"/>
      <c r="D202" s="591"/>
      <c r="E202" s="591"/>
      <c r="F202" s="591"/>
      <c r="G202" s="591"/>
    </row>
    <row r="203" spans="1:17" ht="15.75">
      <c r="A203" s="19"/>
      <c r="C203" s="591"/>
      <c r="D203" s="591"/>
      <c r="E203" s="591"/>
      <c r="F203" s="591"/>
      <c r="G203" s="591"/>
    </row>
    <row r="204" spans="1:17" ht="15.75">
      <c r="A204" s="19"/>
      <c r="C204" s="591"/>
      <c r="D204" s="591"/>
      <c r="E204" s="591"/>
      <c r="F204" s="591"/>
      <c r="G204" s="591"/>
    </row>
    <row r="205" spans="1:17" ht="15.75">
      <c r="A205" s="19"/>
      <c r="C205" s="591"/>
      <c r="D205" s="591"/>
      <c r="E205" s="591"/>
      <c r="F205" s="591"/>
      <c r="G205" s="591"/>
    </row>
    <row r="206" spans="1:17" ht="15.75">
      <c r="A206" s="19"/>
      <c r="C206" s="591"/>
      <c r="D206" s="591"/>
      <c r="E206" s="591"/>
      <c r="F206" s="591"/>
      <c r="G206" s="591"/>
    </row>
    <row r="207" spans="1:17" ht="15.75">
      <c r="A207" s="19"/>
      <c r="C207" s="591"/>
      <c r="D207" s="591"/>
      <c r="E207" s="591"/>
      <c r="F207" s="591"/>
      <c r="G207" s="591"/>
    </row>
    <row r="208" spans="1:17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A35" sqref="A35"/>
    </sheetView>
  </sheetViews>
  <sheetFormatPr defaultColWidth="9.140625" defaultRowHeight="15"/>
  <cols>
    <col min="1" max="1" width="51.140625" style="613" customWidth="1"/>
    <col min="2" max="15" width="10.42578125" style="454" customWidth="1"/>
    <col min="16" max="16" width="12.7109375" style="454" customWidth="1"/>
    <col min="17" max="17" width="9.85546875" style="454" customWidth="1"/>
    <col min="18" max="256" width="9.140625" style="454"/>
    <col min="257" max="257" width="51.140625" style="454" customWidth="1"/>
    <col min="258" max="271" width="10.42578125" style="454" customWidth="1"/>
    <col min="272" max="272" width="12.7109375" style="454" customWidth="1"/>
    <col min="273" max="273" width="9.85546875" style="454" customWidth="1"/>
    <col min="274" max="512" width="9.140625" style="454"/>
    <col min="513" max="513" width="51.140625" style="454" customWidth="1"/>
    <col min="514" max="527" width="10.42578125" style="454" customWidth="1"/>
    <col min="528" max="528" width="12.7109375" style="454" customWidth="1"/>
    <col min="529" max="529" width="9.85546875" style="454" customWidth="1"/>
    <col min="530" max="768" width="9.140625" style="454"/>
    <col min="769" max="769" width="51.140625" style="454" customWidth="1"/>
    <col min="770" max="783" width="10.42578125" style="454" customWidth="1"/>
    <col min="784" max="784" width="12.7109375" style="454" customWidth="1"/>
    <col min="785" max="785" width="9.85546875" style="454" customWidth="1"/>
    <col min="786" max="1024" width="9.140625" style="454"/>
    <col min="1025" max="1025" width="51.140625" style="454" customWidth="1"/>
    <col min="1026" max="1039" width="10.42578125" style="454" customWidth="1"/>
    <col min="1040" max="1040" width="12.7109375" style="454" customWidth="1"/>
    <col min="1041" max="1041" width="9.85546875" style="454" customWidth="1"/>
    <col min="1042" max="1280" width="9.140625" style="454"/>
    <col min="1281" max="1281" width="51.140625" style="454" customWidth="1"/>
    <col min="1282" max="1295" width="10.42578125" style="454" customWidth="1"/>
    <col min="1296" max="1296" width="12.7109375" style="454" customWidth="1"/>
    <col min="1297" max="1297" width="9.85546875" style="454" customWidth="1"/>
    <col min="1298" max="1536" width="9.140625" style="454"/>
    <col min="1537" max="1537" width="51.140625" style="454" customWidth="1"/>
    <col min="1538" max="1551" width="10.42578125" style="454" customWidth="1"/>
    <col min="1552" max="1552" width="12.7109375" style="454" customWidth="1"/>
    <col min="1553" max="1553" width="9.85546875" style="454" customWidth="1"/>
    <col min="1554" max="1792" width="9.140625" style="454"/>
    <col min="1793" max="1793" width="51.140625" style="454" customWidth="1"/>
    <col min="1794" max="1807" width="10.42578125" style="454" customWidth="1"/>
    <col min="1808" max="1808" width="12.7109375" style="454" customWidth="1"/>
    <col min="1809" max="1809" width="9.85546875" style="454" customWidth="1"/>
    <col min="1810" max="2048" width="9.140625" style="454"/>
    <col min="2049" max="2049" width="51.140625" style="454" customWidth="1"/>
    <col min="2050" max="2063" width="10.42578125" style="454" customWidth="1"/>
    <col min="2064" max="2064" width="12.7109375" style="454" customWidth="1"/>
    <col min="2065" max="2065" width="9.85546875" style="454" customWidth="1"/>
    <col min="2066" max="2304" width="9.140625" style="454"/>
    <col min="2305" max="2305" width="51.140625" style="454" customWidth="1"/>
    <col min="2306" max="2319" width="10.42578125" style="454" customWidth="1"/>
    <col min="2320" max="2320" width="12.7109375" style="454" customWidth="1"/>
    <col min="2321" max="2321" width="9.85546875" style="454" customWidth="1"/>
    <col min="2322" max="2560" width="9.140625" style="454"/>
    <col min="2561" max="2561" width="51.140625" style="454" customWidth="1"/>
    <col min="2562" max="2575" width="10.42578125" style="454" customWidth="1"/>
    <col min="2576" max="2576" width="12.7109375" style="454" customWidth="1"/>
    <col min="2577" max="2577" width="9.85546875" style="454" customWidth="1"/>
    <col min="2578" max="2816" width="9.140625" style="454"/>
    <col min="2817" max="2817" width="51.140625" style="454" customWidth="1"/>
    <col min="2818" max="2831" width="10.42578125" style="454" customWidth="1"/>
    <col min="2832" max="2832" width="12.7109375" style="454" customWidth="1"/>
    <col min="2833" max="2833" width="9.85546875" style="454" customWidth="1"/>
    <col min="2834" max="3072" width="9.140625" style="454"/>
    <col min="3073" max="3073" width="51.140625" style="454" customWidth="1"/>
    <col min="3074" max="3087" width="10.42578125" style="454" customWidth="1"/>
    <col min="3088" max="3088" width="12.7109375" style="454" customWidth="1"/>
    <col min="3089" max="3089" width="9.85546875" style="454" customWidth="1"/>
    <col min="3090" max="3328" width="9.140625" style="454"/>
    <col min="3329" max="3329" width="51.140625" style="454" customWidth="1"/>
    <col min="3330" max="3343" width="10.42578125" style="454" customWidth="1"/>
    <col min="3344" max="3344" width="12.7109375" style="454" customWidth="1"/>
    <col min="3345" max="3345" width="9.85546875" style="454" customWidth="1"/>
    <col min="3346" max="3584" width="9.140625" style="454"/>
    <col min="3585" max="3585" width="51.140625" style="454" customWidth="1"/>
    <col min="3586" max="3599" width="10.42578125" style="454" customWidth="1"/>
    <col min="3600" max="3600" width="12.7109375" style="454" customWidth="1"/>
    <col min="3601" max="3601" width="9.85546875" style="454" customWidth="1"/>
    <col min="3602" max="3840" width="9.140625" style="454"/>
    <col min="3841" max="3841" width="51.140625" style="454" customWidth="1"/>
    <col min="3842" max="3855" width="10.42578125" style="454" customWidth="1"/>
    <col min="3856" max="3856" width="12.7109375" style="454" customWidth="1"/>
    <col min="3857" max="3857" width="9.85546875" style="454" customWidth="1"/>
    <col min="3858" max="4096" width="9.140625" style="454"/>
    <col min="4097" max="4097" width="51.140625" style="454" customWidth="1"/>
    <col min="4098" max="4111" width="10.42578125" style="454" customWidth="1"/>
    <col min="4112" max="4112" width="12.7109375" style="454" customWidth="1"/>
    <col min="4113" max="4113" width="9.85546875" style="454" customWidth="1"/>
    <col min="4114" max="4352" width="9.140625" style="454"/>
    <col min="4353" max="4353" width="51.140625" style="454" customWidth="1"/>
    <col min="4354" max="4367" width="10.42578125" style="454" customWidth="1"/>
    <col min="4368" max="4368" width="12.7109375" style="454" customWidth="1"/>
    <col min="4369" max="4369" width="9.85546875" style="454" customWidth="1"/>
    <col min="4370" max="4608" width="9.140625" style="454"/>
    <col min="4609" max="4609" width="51.140625" style="454" customWidth="1"/>
    <col min="4610" max="4623" width="10.42578125" style="454" customWidth="1"/>
    <col min="4624" max="4624" width="12.7109375" style="454" customWidth="1"/>
    <col min="4625" max="4625" width="9.85546875" style="454" customWidth="1"/>
    <col min="4626" max="4864" width="9.140625" style="454"/>
    <col min="4865" max="4865" width="51.140625" style="454" customWidth="1"/>
    <col min="4866" max="4879" width="10.42578125" style="454" customWidth="1"/>
    <col min="4880" max="4880" width="12.7109375" style="454" customWidth="1"/>
    <col min="4881" max="4881" width="9.85546875" style="454" customWidth="1"/>
    <col min="4882" max="5120" width="9.140625" style="454"/>
    <col min="5121" max="5121" width="51.140625" style="454" customWidth="1"/>
    <col min="5122" max="5135" width="10.42578125" style="454" customWidth="1"/>
    <col min="5136" max="5136" width="12.7109375" style="454" customWidth="1"/>
    <col min="5137" max="5137" width="9.85546875" style="454" customWidth="1"/>
    <col min="5138" max="5376" width="9.140625" style="454"/>
    <col min="5377" max="5377" width="51.140625" style="454" customWidth="1"/>
    <col min="5378" max="5391" width="10.42578125" style="454" customWidth="1"/>
    <col min="5392" max="5392" width="12.7109375" style="454" customWidth="1"/>
    <col min="5393" max="5393" width="9.85546875" style="454" customWidth="1"/>
    <col min="5394" max="5632" width="9.140625" style="454"/>
    <col min="5633" max="5633" width="51.140625" style="454" customWidth="1"/>
    <col min="5634" max="5647" width="10.42578125" style="454" customWidth="1"/>
    <col min="5648" max="5648" width="12.7109375" style="454" customWidth="1"/>
    <col min="5649" max="5649" width="9.85546875" style="454" customWidth="1"/>
    <col min="5650" max="5888" width="9.140625" style="454"/>
    <col min="5889" max="5889" width="51.140625" style="454" customWidth="1"/>
    <col min="5890" max="5903" width="10.42578125" style="454" customWidth="1"/>
    <col min="5904" max="5904" width="12.7109375" style="454" customWidth="1"/>
    <col min="5905" max="5905" width="9.85546875" style="454" customWidth="1"/>
    <col min="5906" max="6144" width="9.140625" style="454"/>
    <col min="6145" max="6145" width="51.140625" style="454" customWidth="1"/>
    <col min="6146" max="6159" width="10.42578125" style="454" customWidth="1"/>
    <col min="6160" max="6160" width="12.7109375" style="454" customWidth="1"/>
    <col min="6161" max="6161" width="9.85546875" style="454" customWidth="1"/>
    <col min="6162" max="6400" width="9.140625" style="454"/>
    <col min="6401" max="6401" width="51.140625" style="454" customWidth="1"/>
    <col min="6402" max="6415" width="10.42578125" style="454" customWidth="1"/>
    <col min="6416" max="6416" width="12.7109375" style="454" customWidth="1"/>
    <col min="6417" max="6417" width="9.85546875" style="454" customWidth="1"/>
    <col min="6418" max="6656" width="9.140625" style="454"/>
    <col min="6657" max="6657" width="51.140625" style="454" customWidth="1"/>
    <col min="6658" max="6671" width="10.42578125" style="454" customWidth="1"/>
    <col min="6672" max="6672" width="12.7109375" style="454" customWidth="1"/>
    <col min="6673" max="6673" width="9.85546875" style="454" customWidth="1"/>
    <col min="6674" max="6912" width="9.140625" style="454"/>
    <col min="6913" max="6913" width="51.140625" style="454" customWidth="1"/>
    <col min="6914" max="6927" width="10.42578125" style="454" customWidth="1"/>
    <col min="6928" max="6928" width="12.7109375" style="454" customWidth="1"/>
    <col min="6929" max="6929" width="9.85546875" style="454" customWidth="1"/>
    <col min="6930" max="7168" width="9.140625" style="454"/>
    <col min="7169" max="7169" width="51.140625" style="454" customWidth="1"/>
    <col min="7170" max="7183" width="10.42578125" style="454" customWidth="1"/>
    <col min="7184" max="7184" width="12.7109375" style="454" customWidth="1"/>
    <col min="7185" max="7185" width="9.85546875" style="454" customWidth="1"/>
    <col min="7186" max="7424" width="9.140625" style="454"/>
    <col min="7425" max="7425" width="51.140625" style="454" customWidth="1"/>
    <col min="7426" max="7439" width="10.42578125" style="454" customWidth="1"/>
    <col min="7440" max="7440" width="12.7109375" style="454" customWidth="1"/>
    <col min="7441" max="7441" width="9.85546875" style="454" customWidth="1"/>
    <col min="7442" max="7680" width="9.140625" style="454"/>
    <col min="7681" max="7681" width="51.140625" style="454" customWidth="1"/>
    <col min="7682" max="7695" width="10.42578125" style="454" customWidth="1"/>
    <col min="7696" max="7696" width="12.7109375" style="454" customWidth="1"/>
    <col min="7697" max="7697" width="9.85546875" style="454" customWidth="1"/>
    <col min="7698" max="7936" width="9.140625" style="454"/>
    <col min="7937" max="7937" width="51.140625" style="454" customWidth="1"/>
    <col min="7938" max="7951" width="10.42578125" style="454" customWidth="1"/>
    <col min="7952" max="7952" width="12.7109375" style="454" customWidth="1"/>
    <col min="7953" max="7953" width="9.85546875" style="454" customWidth="1"/>
    <col min="7954" max="8192" width="9.140625" style="454"/>
    <col min="8193" max="8193" width="51.140625" style="454" customWidth="1"/>
    <col min="8194" max="8207" width="10.42578125" style="454" customWidth="1"/>
    <col min="8208" max="8208" width="12.7109375" style="454" customWidth="1"/>
    <col min="8209" max="8209" width="9.85546875" style="454" customWidth="1"/>
    <col min="8210" max="8448" width="9.140625" style="454"/>
    <col min="8449" max="8449" width="51.140625" style="454" customWidth="1"/>
    <col min="8450" max="8463" width="10.42578125" style="454" customWidth="1"/>
    <col min="8464" max="8464" width="12.7109375" style="454" customWidth="1"/>
    <col min="8465" max="8465" width="9.85546875" style="454" customWidth="1"/>
    <col min="8466" max="8704" width="9.140625" style="454"/>
    <col min="8705" max="8705" width="51.140625" style="454" customWidth="1"/>
    <col min="8706" max="8719" width="10.42578125" style="454" customWidth="1"/>
    <col min="8720" max="8720" width="12.7109375" style="454" customWidth="1"/>
    <col min="8721" max="8721" width="9.85546875" style="454" customWidth="1"/>
    <col min="8722" max="8960" width="9.140625" style="454"/>
    <col min="8961" max="8961" width="51.140625" style="454" customWidth="1"/>
    <col min="8962" max="8975" width="10.42578125" style="454" customWidth="1"/>
    <col min="8976" max="8976" width="12.7109375" style="454" customWidth="1"/>
    <col min="8977" max="8977" width="9.85546875" style="454" customWidth="1"/>
    <col min="8978" max="9216" width="9.140625" style="454"/>
    <col min="9217" max="9217" width="51.140625" style="454" customWidth="1"/>
    <col min="9218" max="9231" width="10.42578125" style="454" customWidth="1"/>
    <col min="9232" max="9232" width="12.7109375" style="454" customWidth="1"/>
    <col min="9233" max="9233" width="9.85546875" style="454" customWidth="1"/>
    <col min="9234" max="9472" width="9.140625" style="454"/>
    <col min="9473" max="9473" width="51.140625" style="454" customWidth="1"/>
    <col min="9474" max="9487" width="10.42578125" style="454" customWidth="1"/>
    <col min="9488" max="9488" width="12.7109375" style="454" customWidth="1"/>
    <col min="9489" max="9489" width="9.85546875" style="454" customWidth="1"/>
    <col min="9490" max="9728" width="9.140625" style="454"/>
    <col min="9729" max="9729" width="51.140625" style="454" customWidth="1"/>
    <col min="9730" max="9743" width="10.42578125" style="454" customWidth="1"/>
    <col min="9744" max="9744" width="12.7109375" style="454" customWidth="1"/>
    <col min="9745" max="9745" width="9.85546875" style="454" customWidth="1"/>
    <col min="9746" max="9984" width="9.140625" style="454"/>
    <col min="9985" max="9985" width="51.140625" style="454" customWidth="1"/>
    <col min="9986" max="9999" width="10.42578125" style="454" customWidth="1"/>
    <col min="10000" max="10000" width="12.7109375" style="454" customWidth="1"/>
    <col min="10001" max="10001" width="9.85546875" style="454" customWidth="1"/>
    <col min="10002" max="10240" width="9.140625" style="454"/>
    <col min="10241" max="10241" width="51.140625" style="454" customWidth="1"/>
    <col min="10242" max="10255" width="10.42578125" style="454" customWidth="1"/>
    <col min="10256" max="10256" width="12.7109375" style="454" customWidth="1"/>
    <col min="10257" max="10257" width="9.85546875" style="454" customWidth="1"/>
    <col min="10258" max="10496" width="9.140625" style="454"/>
    <col min="10497" max="10497" width="51.140625" style="454" customWidth="1"/>
    <col min="10498" max="10511" width="10.42578125" style="454" customWidth="1"/>
    <col min="10512" max="10512" width="12.7109375" style="454" customWidth="1"/>
    <col min="10513" max="10513" width="9.85546875" style="454" customWidth="1"/>
    <col min="10514" max="10752" width="9.140625" style="454"/>
    <col min="10753" max="10753" width="51.140625" style="454" customWidth="1"/>
    <col min="10754" max="10767" width="10.42578125" style="454" customWidth="1"/>
    <col min="10768" max="10768" width="12.7109375" style="454" customWidth="1"/>
    <col min="10769" max="10769" width="9.85546875" style="454" customWidth="1"/>
    <col min="10770" max="11008" width="9.140625" style="454"/>
    <col min="11009" max="11009" width="51.140625" style="454" customWidth="1"/>
    <col min="11010" max="11023" width="10.42578125" style="454" customWidth="1"/>
    <col min="11024" max="11024" width="12.7109375" style="454" customWidth="1"/>
    <col min="11025" max="11025" width="9.85546875" style="454" customWidth="1"/>
    <col min="11026" max="11264" width="9.140625" style="454"/>
    <col min="11265" max="11265" width="51.140625" style="454" customWidth="1"/>
    <col min="11266" max="11279" width="10.42578125" style="454" customWidth="1"/>
    <col min="11280" max="11280" width="12.7109375" style="454" customWidth="1"/>
    <col min="11281" max="11281" width="9.85546875" style="454" customWidth="1"/>
    <col min="11282" max="11520" width="9.140625" style="454"/>
    <col min="11521" max="11521" width="51.140625" style="454" customWidth="1"/>
    <col min="11522" max="11535" width="10.42578125" style="454" customWidth="1"/>
    <col min="11536" max="11536" width="12.7109375" style="454" customWidth="1"/>
    <col min="11537" max="11537" width="9.85546875" style="454" customWidth="1"/>
    <col min="11538" max="11776" width="9.140625" style="454"/>
    <col min="11777" max="11777" width="51.140625" style="454" customWidth="1"/>
    <col min="11778" max="11791" width="10.42578125" style="454" customWidth="1"/>
    <col min="11792" max="11792" width="12.7109375" style="454" customWidth="1"/>
    <col min="11793" max="11793" width="9.85546875" style="454" customWidth="1"/>
    <col min="11794" max="12032" width="9.140625" style="454"/>
    <col min="12033" max="12033" width="51.140625" style="454" customWidth="1"/>
    <col min="12034" max="12047" width="10.42578125" style="454" customWidth="1"/>
    <col min="12048" max="12048" width="12.7109375" style="454" customWidth="1"/>
    <col min="12049" max="12049" width="9.85546875" style="454" customWidth="1"/>
    <col min="12050" max="12288" width="9.140625" style="454"/>
    <col min="12289" max="12289" width="51.140625" style="454" customWidth="1"/>
    <col min="12290" max="12303" width="10.42578125" style="454" customWidth="1"/>
    <col min="12304" max="12304" width="12.7109375" style="454" customWidth="1"/>
    <col min="12305" max="12305" width="9.85546875" style="454" customWidth="1"/>
    <col min="12306" max="12544" width="9.140625" style="454"/>
    <col min="12545" max="12545" width="51.140625" style="454" customWidth="1"/>
    <col min="12546" max="12559" width="10.42578125" style="454" customWidth="1"/>
    <col min="12560" max="12560" width="12.7109375" style="454" customWidth="1"/>
    <col min="12561" max="12561" width="9.85546875" style="454" customWidth="1"/>
    <col min="12562" max="12800" width="9.140625" style="454"/>
    <col min="12801" max="12801" width="51.140625" style="454" customWidth="1"/>
    <col min="12802" max="12815" width="10.42578125" style="454" customWidth="1"/>
    <col min="12816" max="12816" width="12.7109375" style="454" customWidth="1"/>
    <col min="12817" max="12817" width="9.85546875" style="454" customWidth="1"/>
    <col min="12818" max="13056" width="9.140625" style="454"/>
    <col min="13057" max="13057" width="51.140625" style="454" customWidth="1"/>
    <col min="13058" max="13071" width="10.42578125" style="454" customWidth="1"/>
    <col min="13072" max="13072" width="12.7109375" style="454" customWidth="1"/>
    <col min="13073" max="13073" width="9.85546875" style="454" customWidth="1"/>
    <col min="13074" max="13312" width="9.140625" style="454"/>
    <col min="13313" max="13313" width="51.140625" style="454" customWidth="1"/>
    <col min="13314" max="13327" width="10.42578125" style="454" customWidth="1"/>
    <col min="13328" max="13328" width="12.7109375" style="454" customWidth="1"/>
    <col min="13329" max="13329" width="9.85546875" style="454" customWidth="1"/>
    <col min="13330" max="13568" width="9.140625" style="454"/>
    <col min="13569" max="13569" width="51.140625" style="454" customWidth="1"/>
    <col min="13570" max="13583" width="10.42578125" style="454" customWidth="1"/>
    <col min="13584" max="13584" width="12.7109375" style="454" customWidth="1"/>
    <col min="13585" max="13585" width="9.85546875" style="454" customWidth="1"/>
    <col min="13586" max="13824" width="9.140625" style="454"/>
    <col min="13825" max="13825" width="51.140625" style="454" customWidth="1"/>
    <col min="13826" max="13839" width="10.42578125" style="454" customWidth="1"/>
    <col min="13840" max="13840" width="12.7109375" style="454" customWidth="1"/>
    <col min="13841" max="13841" width="9.85546875" style="454" customWidth="1"/>
    <col min="13842" max="14080" width="9.140625" style="454"/>
    <col min="14081" max="14081" width="51.140625" style="454" customWidth="1"/>
    <col min="14082" max="14095" width="10.42578125" style="454" customWidth="1"/>
    <col min="14096" max="14096" width="12.7109375" style="454" customWidth="1"/>
    <col min="14097" max="14097" width="9.85546875" style="454" customWidth="1"/>
    <col min="14098" max="14336" width="9.140625" style="454"/>
    <col min="14337" max="14337" width="51.140625" style="454" customWidth="1"/>
    <col min="14338" max="14351" width="10.42578125" style="454" customWidth="1"/>
    <col min="14352" max="14352" width="12.7109375" style="454" customWidth="1"/>
    <col min="14353" max="14353" width="9.85546875" style="454" customWidth="1"/>
    <col min="14354" max="14592" width="9.140625" style="454"/>
    <col min="14593" max="14593" width="51.140625" style="454" customWidth="1"/>
    <col min="14594" max="14607" width="10.42578125" style="454" customWidth="1"/>
    <col min="14608" max="14608" width="12.7109375" style="454" customWidth="1"/>
    <col min="14609" max="14609" width="9.85546875" style="454" customWidth="1"/>
    <col min="14610" max="14848" width="9.140625" style="454"/>
    <col min="14849" max="14849" width="51.140625" style="454" customWidth="1"/>
    <col min="14850" max="14863" width="10.42578125" style="454" customWidth="1"/>
    <col min="14864" max="14864" width="12.7109375" style="454" customWidth="1"/>
    <col min="14865" max="14865" width="9.85546875" style="454" customWidth="1"/>
    <col min="14866" max="15104" width="9.140625" style="454"/>
    <col min="15105" max="15105" width="51.140625" style="454" customWidth="1"/>
    <col min="15106" max="15119" width="10.42578125" style="454" customWidth="1"/>
    <col min="15120" max="15120" width="12.7109375" style="454" customWidth="1"/>
    <col min="15121" max="15121" width="9.85546875" style="454" customWidth="1"/>
    <col min="15122" max="15360" width="9.140625" style="454"/>
    <col min="15361" max="15361" width="51.140625" style="454" customWidth="1"/>
    <col min="15362" max="15375" width="10.42578125" style="454" customWidth="1"/>
    <col min="15376" max="15376" width="12.7109375" style="454" customWidth="1"/>
    <col min="15377" max="15377" width="9.85546875" style="454" customWidth="1"/>
    <col min="15378" max="15616" width="9.140625" style="454"/>
    <col min="15617" max="15617" width="51.140625" style="454" customWidth="1"/>
    <col min="15618" max="15631" width="10.42578125" style="454" customWidth="1"/>
    <col min="15632" max="15632" width="12.7109375" style="454" customWidth="1"/>
    <col min="15633" max="15633" width="9.85546875" style="454" customWidth="1"/>
    <col min="15634" max="15872" width="9.140625" style="454"/>
    <col min="15873" max="15873" width="51.140625" style="454" customWidth="1"/>
    <col min="15874" max="15887" width="10.42578125" style="454" customWidth="1"/>
    <col min="15888" max="15888" width="12.7109375" style="454" customWidth="1"/>
    <col min="15889" max="15889" width="9.85546875" style="454" customWidth="1"/>
    <col min="15890" max="16128" width="9.140625" style="454"/>
    <col min="16129" max="16129" width="51.140625" style="454" customWidth="1"/>
    <col min="16130" max="16143" width="10.42578125" style="454" customWidth="1"/>
    <col min="16144" max="16144" width="12.7109375" style="454" customWidth="1"/>
    <col min="16145" max="16145" width="9.85546875" style="454" customWidth="1"/>
    <col min="16146" max="16384" width="9.140625" style="454"/>
  </cols>
  <sheetData>
    <row r="1" spans="1:26" s="1" customFormat="1" ht="3.75" customHeight="1">
      <c r="A1" s="655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</row>
    <row r="2" spans="1:26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26" s="1" customFormat="1" ht="24.95" customHeight="1">
      <c r="A3" s="794" t="s">
        <v>175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26" s="1" customFormat="1" ht="24.9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26" s="1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6" ht="7.5" customHeight="1">
      <c r="A6" s="604"/>
    </row>
    <row r="7" spans="1:26" ht="2.25" customHeight="1">
      <c r="A7" s="656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6"/>
      <c r="M7" s="136"/>
      <c r="N7" s="136"/>
      <c r="O7" s="136"/>
      <c r="P7" s="136"/>
      <c r="Q7" s="137"/>
    </row>
    <row r="8" spans="1:26" ht="36.75" customHeight="1">
      <c r="A8" s="657" t="s">
        <v>156</v>
      </c>
      <c r="B8" s="162" t="s">
        <v>46</v>
      </c>
      <c r="C8" s="162" t="s">
        <v>52</v>
      </c>
      <c r="D8" s="162" t="s">
        <v>176</v>
      </c>
      <c r="E8" s="162" t="s">
        <v>177</v>
      </c>
      <c r="F8" s="162" t="s">
        <v>178</v>
      </c>
      <c r="G8" s="162" t="s">
        <v>55</v>
      </c>
      <c r="H8" s="162" t="s">
        <v>53</v>
      </c>
      <c r="I8" s="162" t="s">
        <v>54</v>
      </c>
      <c r="J8" s="162" t="s">
        <v>49</v>
      </c>
      <c r="K8" s="162" t="s">
        <v>50</v>
      </c>
      <c r="L8" s="162" t="s">
        <v>56</v>
      </c>
      <c r="M8" s="162" t="s">
        <v>57</v>
      </c>
      <c r="N8" s="162" t="s">
        <v>754</v>
      </c>
      <c r="O8" s="162" t="s">
        <v>609</v>
      </c>
      <c r="P8" s="163" t="s">
        <v>44</v>
      </c>
      <c r="Q8" s="164" t="s">
        <v>11</v>
      </c>
      <c r="Y8" s="454">
        <v>1</v>
      </c>
      <c r="Z8" s="454">
        <v>1</v>
      </c>
    </row>
    <row r="9" spans="1:26" ht="30" customHeight="1">
      <c r="A9" s="658" t="s">
        <v>157</v>
      </c>
      <c r="B9" s="139">
        <v>10455.2785972</v>
      </c>
      <c r="C9" s="140">
        <v>3985.5670351999997</v>
      </c>
      <c r="D9" s="140">
        <v>8907.4918200000011</v>
      </c>
      <c r="E9" s="140">
        <v>7084.1472999999996</v>
      </c>
      <c r="F9" s="140">
        <v>1630.9829664000001</v>
      </c>
      <c r="G9" s="140">
        <v>13072.5336186</v>
      </c>
      <c r="H9" s="139">
        <v>7951.0494177999999</v>
      </c>
      <c r="I9" s="139">
        <v>10.843</v>
      </c>
      <c r="J9" s="139">
        <v>0</v>
      </c>
      <c r="K9" s="139">
        <v>0</v>
      </c>
      <c r="L9" s="139">
        <v>4.0640000000000001</v>
      </c>
      <c r="M9" s="139">
        <v>50.630710000000001</v>
      </c>
      <c r="N9" s="139">
        <v>4379.6505290000005</v>
      </c>
      <c r="O9" s="139">
        <v>2372.8874700000001</v>
      </c>
      <c r="P9" s="139">
        <f t="shared" ref="P9:P27" si="0">SUM(B9:O9)</f>
        <v>59905.126464200002</v>
      </c>
      <c r="Q9" s="165">
        <f>+P9/$P$27</f>
        <v>2.8951385104847524E-3</v>
      </c>
    </row>
    <row r="10" spans="1:26" ht="30" customHeight="1">
      <c r="A10" s="658" t="s">
        <v>158</v>
      </c>
      <c r="B10" s="139">
        <v>0.66082000000000007</v>
      </c>
      <c r="C10" s="140">
        <v>97.718699999999998</v>
      </c>
      <c r="D10" s="140">
        <v>1609.3792699999999</v>
      </c>
      <c r="E10" s="140">
        <v>191.44015999999999</v>
      </c>
      <c r="F10" s="140">
        <v>4.5799899999999996</v>
      </c>
      <c r="G10" s="140">
        <v>335.88688999999999</v>
      </c>
      <c r="H10" s="139">
        <v>62.64528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88.164360000000002</v>
      </c>
      <c r="P10" s="139">
        <f t="shared" si="0"/>
        <v>2390.4754700000003</v>
      </c>
      <c r="Q10" s="165">
        <f t="shared" ref="Q10:Q27" si="1">+P10/$P$27</f>
        <v>1.1552863669692885E-4</v>
      </c>
    </row>
    <row r="11" spans="1:26" ht="30" customHeight="1">
      <c r="A11" s="658" t="s">
        <v>159</v>
      </c>
      <c r="B11" s="139">
        <v>19327.823199800001</v>
      </c>
      <c r="C11" s="140">
        <v>69589.085687000013</v>
      </c>
      <c r="D11" s="140">
        <v>130440.4118022</v>
      </c>
      <c r="E11" s="140">
        <v>78283.657420200005</v>
      </c>
      <c r="F11" s="140">
        <v>299668.18878079997</v>
      </c>
      <c r="G11" s="140">
        <v>31906.601775400002</v>
      </c>
      <c r="H11" s="139">
        <v>1292.7266721999999</v>
      </c>
      <c r="I11" s="139">
        <v>0</v>
      </c>
      <c r="J11" s="139">
        <v>0</v>
      </c>
      <c r="K11" s="139">
        <v>0</v>
      </c>
      <c r="L11" s="139">
        <v>6.86</v>
      </c>
      <c r="M11" s="139">
        <v>507.64070000000004</v>
      </c>
      <c r="N11" s="139">
        <v>7211.9882073999997</v>
      </c>
      <c r="O11" s="139">
        <v>0</v>
      </c>
      <c r="P11" s="139">
        <f t="shared" si="0"/>
        <v>638234.98424499994</v>
      </c>
      <c r="Q11" s="165">
        <f t="shared" si="1"/>
        <v>3.0845084397419353E-2</v>
      </c>
    </row>
    <row r="12" spans="1:26" ht="30" customHeight="1">
      <c r="A12" s="658" t="s">
        <v>160</v>
      </c>
      <c r="B12" s="139">
        <v>25291.923609999998</v>
      </c>
      <c r="C12" s="140">
        <v>2987.7580600000001</v>
      </c>
      <c r="D12" s="140">
        <v>3152.19839</v>
      </c>
      <c r="E12" s="140">
        <v>137335.26733160001</v>
      </c>
      <c r="F12" s="140">
        <v>357930.08181260002</v>
      </c>
      <c r="G12" s="140">
        <v>431.11363</v>
      </c>
      <c r="H12" s="139">
        <v>546.9067</v>
      </c>
      <c r="I12" s="139">
        <v>0</v>
      </c>
      <c r="J12" s="139">
        <v>0</v>
      </c>
      <c r="K12" s="139">
        <v>0</v>
      </c>
      <c r="L12" s="139">
        <v>0</v>
      </c>
      <c r="M12" s="139">
        <v>127.04759</v>
      </c>
      <c r="N12" s="139">
        <v>42</v>
      </c>
      <c r="O12" s="139">
        <v>529.8931</v>
      </c>
      <c r="P12" s="139">
        <f t="shared" si="0"/>
        <v>528374.19022420002</v>
      </c>
      <c r="Q12" s="165">
        <f t="shared" si="1"/>
        <v>2.5535652061071168E-2</v>
      </c>
    </row>
    <row r="13" spans="1:26" ht="30" customHeight="1">
      <c r="A13" s="658" t="s">
        <v>161</v>
      </c>
      <c r="B13" s="139">
        <v>340531.39634359995</v>
      </c>
      <c r="C13" s="140">
        <v>23912.906632800001</v>
      </c>
      <c r="D13" s="140">
        <v>94776.503088599988</v>
      </c>
      <c r="E13" s="140">
        <v>366446.23015399999</v>
      </c>
      <c r="F13" s="140">
        <v>98648.314094000001</v>
      </c>
      <c r="G13" s="140">
        <v>28315.248051600003</v>
      </c>
      <c r="H13" s="139">
        <v>12183.657640400001</v>
      </c>
      <c r="I13" s="139">
        <v>11.847799999999999</v>
      </c>
      <c r="J13" s="139">
        <v>946.17668999999989</v>
      </c>
      <c r="K13" s="139">
        <v>67942.748999999996</v>
      </c>
      <c r="L13" s="139">
        <v>1525.2862299999999</v>
      </c>
      <c r="M13" s="139">
        <v>4286.8410137999999</v>
      </c>
      <c r="N13" s="139">
        <v>26065.828580200003</v>
      </c>
      <c r="O13" s="139">
        <v>15101.37832</v>
      </c>
      <c r="P13" s="139">
        <f t="shared" si="0"/>
        <v>1080694.3636389996</v>
      </c>
      <c r="Q13" s="165">
        <f t="shared" si="1"/>
        <v>5.2228583009583732E-2</v>
      </c>
    </row>
    <row r="14" spans="1:26" ht="30" customHeight="1">
      <c r="A14" s="658" t="s">
        <v>162</v>
      </c>
      <c r="B14" s="139">
        <v>179949.18973480002</v>
      </c>
      <c r="C14" s="140">
        <v>119118.0122726</v>
      </c>
      <c r="D14" s="140">
        <v>36292.007564</v>
      </c>
      <c r="E14" s="140">
        <v>13645.149170000001</v>
      </c>
      <c r="F14" s="140">
        <v>112174.2853588</v>
      </c>
      <c r="G14" s="140">
        <v>13434.816277799999</v>
      </c>
      <c r="H14" s="139">
        <v>2419.4091699999999</v>
      </c>
      <c r="I14" s="139">
        <v>0</v>
      </c>
      <c r="J14" s="139">
        <v>2.0249999999999999</v>
      </c>
      <c r="K14" s="139">
        <v>0</v>
      </c>
      <c r="L14" s="139">
        <v>333.52530999999999</v>
      </c>
      <c r="M14" s="139">
        <v>28.907109999999999</v>
      </c>
      <c r="N14" s="139">
        <v>6981.9592062000002</v>
      </c>
      <c r="O14" s="139">
        <v>1.65703</v>
      </c>
      <c r="P14" s="139">
        <f t="shared" si="0"/>
        <v>484380.9432041999</v>
      </c>
      <c r="Q14" s="165">
        <f t="shared" si="1"/>
        <v>2.3409514430346248E-2</v>
      </c>
    </row>
    <row r="15" spans="1:26" ht="30" customHeight="1">
      <c r="A15" s="658" t="s">
        <v>102</v>
      </c>
      <c r="B15" s="139">
        <v>1091823.5418956</v>
      </c>
      <c r="C15" s="140">
        <v>190319.9111538</v>
      </c>
      <c r="D15" s="140">
        <v>155472.83098679999</v>
      </c>
      <c r="E15" s="140">
        <v>2352208.4581534001</v>
      </c>
      <c r="F15" s="140">
        <v>213644.531047</v>
      </c>
      <c r="G15" s="140">
        <v>231651.1601486</v>
      </c>
      <c r="H15" s="139">
        <v>134110.005573</v>
      </c>
      <c r="I15" s="139">
        <v>359.69925999999998</v>
      </c>
      <c r="J15" s="139">
        <v>523.89553660000001</v>
      </c>
      <c r="K15" s="139">
        <v>794.12047999999993</v>
      </c>
      <c r="L15" s="139">
        <v>21042.579989999998</v>
      </c>
      <c r="M15" s="139">
        <v>271699.77858480002</v>
      </c>
      <c r="N15" s="139">
        <v>85182.522371200001</v>
      </c>
      <c r="O15" s="139">
        <v>9983.7606599999999</v>
      </c>
      <c r="P15" s="139">
        <f t="shared" si="0"/>
        <v>4758816.7958407998</v>
      </c>
      <c r="Q15" s="165">
        <f t="shared" si="1"/>
        <v>0.22998755838056548</v>
      </c>
    </row>
    <row r="16" spans="1:26" ht="30" customHeight="1">
      <c r="A16" s="658" t="s">
        <v>163</v>
      </c>
      <c r="B16" s="139">
        <v>172590.3540654</v>
      </c>
      <c r="C16" s="140">
        <v>36716.1422752</v>
      </c>
      <c r="D16" s="140">
        <v>156895.3505498</v>
      </c>
      <c r="E16" s="140">
        <v>407185.29173599998</v>
      </c>
      <c r="F16" s="140">
        <v>143458.1372384</v>
      </c>
      <c r="G16" s="140">
        <v>75571.3004468</v>
      </c>
      <c r="H16" s="139">
        <v>39343.464861599998</v>
      </c>
      <c r="I16" s="139">
        <v>93.305660000000003</v>
      </c>
      <c r="J16" s="139">
        <v>2024.8870445999999</v>
      </c>
      <c r="K16" s="139">
        <v>529.59199999999998</v>
      </c>
      <c r="L16" s="139">
        <v>8014.0145700000003</v>
      </c>
      <c r="M16" s="139">
        <v>9981.3889829999989</v>
      </c>
      <c r="N16" s="139">
        <v>89981.3750172</v>
      </c>
      <c r="O16" s="139">
        <v>74584.884310000009</v>
      </c>
      <c r="P16" s="139">
        <f t="shared" si="0"/>
        <v>1216969.4887579998</v>
      </c>
      <c r="Q16" s="165">
        <f t="shared" si="1"/>
        <v>5.8814586345857872E-2</v>
      </c>
    </row>
    <row r="17" spans="1:23" ht="30" customHeight="1">
      <c r="A17" s="658" t="s">
        <v>164</v>
      </c>
      <c r="B17" s="139">
        <v>10705.479881400001</v>
      </c>
      <c r="C17" s="140">
        <v>791.7157406</v>
      </c>
      <c r="D17" s="140">
        <v>4736.9475300000004</v>
      </c>
      <c r="E17" s="140">
        <v>7041.6872702000001</v>
      </c>
      <c r="F17" s="140">
        <v>2597.4994357999999</v>
      </c>
      <c r="G17" s="140">
        <v>3877.6052101999999</v>
      </c>
      <c r="H17" s="139">
        <v>3683.2495142000002</v>
      </c>
      <c r="I17" s="139">
        <v>0.71</v>
      </c>
      <c r="J17" s="139">
        <v>3.44007</v>
      </c>
      <c r="K17" s="139">
        <v>0</v>
      </c>
      <c r="L17" s="139">
        <v>1008.5667199999999</v>
      </c>
      <c r="M17" s="139">
        <v>650.25532999999996</v>
      </c>
      <c r="N17" s="139">
        <v>1583.76343</v>
      </c>
      <c r="O17" s="139">
        <v>12068.12939</v>
      </c>
      <c r="P17" s="139">
        <f t="shared" si="0"/>
        <v>48749.049522399997</v>
      </c>
      <c r="Q17" s="165">
        <f t="shared" si="1"/>
        <v>2.3559795121402944E-3</v>
      </c>
    </row>
    <row r="18" spans="1:23" ht="30" customHeight="1">
      <c r="A18" s="658" t="s">
        <v>165</v>
      </c>
      <c r="B18" s="139">
        <v>34153.651880400001</v>
      </c>
      <c r="C18" s="140">
        <v>28592.7948588</v>
      </c>
      <c r="D18" s="140">
        <v>14685.116244000001</v>
      </c>
      <c r="E18" s="140">
        <v>154846.73447540001</v>
      </c>
      <c r="F18" s="140">
        <v>35239.729105800005</v>
      </c>
      <c r="G18" s="140">
        <v>7220.2052300000005</v>
      </c>
      <c r="H18" s="139">
        <v>8610.235838999999</v>
      </c>
      <c r="I18" s="139">
        <v>323.25200000000001</v>
      </c>
      <c r="J18" s="139">
        <v>215.00408999999999</v>
      </c>
      <c r="K18" s="139">
        <v>0</v>
      </c>
      <c r="L18" s="139">
        <v>411.24799999999999</v>
      </c>
      <c r="M18" s="139">
        <v>1934.93578</v>
      </c>
      <c r="N18" s="139">
        <v>7188.4764320000004</v>
      </c>
      <c r="O18" s="139">
        <v>9597.2799400000004</v>
      </c>
      <c r="P18" s="139">
        <f t="shared" si="0"/>
        <v>303018.66387539997</v>
      </c>
      <c r="Q18" s="165">
        <f t="shared" si="1"/>
        <v>1.464450632126749E-2</v>
      </c>
    </row>
    <row r="19" spans="1:23" ht="30" customHeight="1">
      <c r="A19" s="658" t="s">
        <v>166</v>
      </c>
      <c r="B19" s="139">
        <v>1724760.6564684</v>
      </c>
      <c r="C19" s="140">
        <v>882271.66379260004</v>
      </c>
      <c r="D19" s="140">
        <v>3205187.3745862003</v>
      </c>
      <c r="E19" s="140">
        <v>152227.9771326</v>
      </c>
      <c r="F19" s="140">
        <v>236722.17558939999</v>
      </c>
      <c r="G19" s="140">
        <v>21561.735361800002</v>
      </c>
      <c r="H19" s="139">
        <v>19294.897806200002</v>
      </c>
      <c r="I19" s="139">
        <v>5895.4438799999998</v>
      </c>
      <c r="J19" s="139">
        <v>96543.820193200008</v>
      </c>
      <c r="K19" s="139">
        <v>202684.69223480002</v>
      </c>
      <c r="L19" s="139">
        <v>9500</v>
      </c>
      <c r="M19" s="139">
        <v>5531.2062500000002</v>
      </c>
      <c r="N19" s="139">
        <v>2170.2165099999997</v>
      </c>
      <c r="O19" s="139">
        <v>393.798</v>
      </c>
      <c r="P19" s="139">
        <f t="shared" si="0"/>
        <v>6564745.6578052007</v>
      </c>
      <c r="Q19" s="165">
        <f t="shared" si="1"/>
        <v>0.31726580156386969</v>
      </c>
    </row>
    <row r="20" spans="1:23" ht="30" customHeight="1">
      <c r="A20" s="658" t="s">
        <v>167</v>
      </c>
      <c r="B20" s="139">
        <v>106852.6970798</v>
      </c>
      <c r="C20" s="140">
        <v>20559.245717999998</v>
      </c>
      <c r="D20" s="140">
        <v>148974.35326239999</v>
      </c>
      <c r="E20" s="140">
        <v>2694600.0819496</v>
      </c>
      <c r="F20" s="140">
        <v>1438999.4079855999</v>
      </c>
      <c r="G20" s="140">
        <v>53003.190474000003</v>
      </c>
      <c r="H20" s="139">
        <v>48386.599946000002</v>
      </c>
      <c r="I20" s="139">
        <v>4.9486499999999998</v>
      </c>
      <c r="J20" s="139">
        <v>2286.7145202000002</v>
      </c>
      <c r="K20" s="139">
        <v>0</v>
      </c>
      <c r="L20" s="139">
        <v>3510.5129400000001</v>
      </c>
      <c r="M20" s="139">
        <v>6711.7791100000004</v>
      </c>
      <c r="N20" s="139">
        <v>39257.944818400007</v>
      </c>
      <c r="O20" s="139">
        <v>2834.9079100000004</v>
      </c>
      <c r="P20" s="139">
        <f t="shared" si="0"/>
        <v>4565982.3843639977</v>
      </c>
      <c r="Q20" s="165">
        <f t="shared" si="1"/>
        <v>0.22066811672732417</v>
      </c>
    </row>
    <row r="21" spans="1:23" ht="30" customHeight="1">
      <c r="A21" s="658" t="s">
        <v>168</v>
      </c>
      <c r="B21" s="139">
        <v>1121.0993799999999</v>
      </c>
      <c r="C21" s="140">
        <v>6295.4250781999999</v>
      </c>
      <c r="D21" s="140">
        <v>10931.170727800001</v>
      </c>
      <c r="E21" s="140">
        <v>6308.4244600000002</v>
      </c>
      <c r="F21" s="140">
        <v>2680.4269284000002</v>
      </c>
      <c r="G21" s="140">
        <v>3324.8376200000002</v>
      </c>
      <c r="H21" s="139">
        <v>2094.5979898000001</v>
      </c>
      <c r="I21" s="139">
        <v>0</v>
      </c>
      <c r="J21" s="139">
        <v>0</v>
      </c>
      <c r="K21" s="139">
        <v>0</v>
      </c>
      <c r="L21" s="139">
        <v>287.86</v>
      </c>
      <c r="M21" s="139">
        <v>132.49852999999999</v>
      </c>
      <c r="N21" s="139">
        <v>86.137889999999999</v>
      </c>
      <c r="O21" s="139">
        <v>67.053380000000004</v>
      </c>
      <c r="P21" s="139">
        <f t="shared" si="0"/>
        <v>33329.531984199995</v>
      </c>
      <c r="Q21" s="165">
        <f t="shared" si="1"/>
        <v>1.6107738565839835E-3</v>
      </c>
    </row>
    <row r="22" spans="1:23" ht="30" customHeight="1">
      <c r="A22" s="658" t="s">
        <v>169</v>
      </c>
      <c r="B22" s="139">
        <v>4676.1411799999996</v>
      </c>
      <c r="C22" s="140">
        <v>2021.6431214000002</v>
      </c>
      <c r="D22" s="140">
        <v>985.17756999999995</v>
      </c>
      <c r="E22" s="140">
        <v>8183.4891699999998</v>
      </c>
      <c r="F22" s="140">
        <v>1544.2843664</v>
      </c>
      <c r="G22" s="140">
        <v>4877.67382</v>
      </c>
      <c r="H22" s="139">
        <v>1761.9260073999999</v>
      </c>
      <c r="I22" s="139">
        <v>0</v>
      </c>
      <c r="J22" s="139">
        <v>0</v>
      </c>
      <c r="K22" s="139">
        <v>0</v>
      </c>
      <c r="L22" s="139">
        <v>13.72</v>
      </c>
      <c r="M22" s="139">
        <v>86.972570000000005</v>
      </c>
      <c r="N22" s="139">
        <v>301.32745</v>
      </c>
      <c r="O22" s="139">
        <v>61.499250000000004</v>
      </c>
      <c r="P22" s="139">
        <f t="shared" si="0"/>
        <v>24513.854505200004</v>
      </c>
      <c r="Q22" s="165">
        <f t="shared" si="1"/>
        <v>1.1847233852488029E-3</v>
      </c>
    </row>
    <row r="23" spans="1:23" ht="30" customHeight="1">
      <c r="A23" s="658" t="s">
        <v>170</v>
      </c>
      <c r="B23" s="139">
        <v>75833.922512199992</v>
      </c>
      <c r="C23" s="140">
        <v>10416.060250600001</v>
      </c>
      <c r="D23" s="140">
        <v>114282.7701004</v>
      </c>
      <c r="E23" s="140">
        <v>35040.900052000005</v>
      </c>
      <c r="F23" s="140">
        <v>60083.420947599996</v>
      </c>
      <c r="G23" s="140">
        <v>14789.4189886</v>
      </c>
      <c r="H23" s="139">
        <v>13247.1776964</v>
      </c>
      <c r="I23" s="139">
        <v>14</v>
      </c>
      <c r="J23" s="139">
        <v>71.263999999999996</v>
      </c>
      <c r="K23" s="139">
        <v>0</v>
      </c>
      <c r="L23" s="139">
        <v>1002.58911</v>
      </c>
      <c r="M23" s="139">
        <v>5804.3299200000001</v>
      </c>
      <c r="N23" s="139">
        <v>1108.20984</v>
      </c>
      <c r="O23" s="139">
        <v>7421.49647</v>
      </c>
      <c r="P23" s="139">
        <f t="shared" si="0"/>
        <v>339115.55988780002</v>
      </c>
      <c r="Q23" s="165">
        <f t="shared" si="1"/>
        <v>1.6389023358835495E-2</v>
      </c>
    </row>
    <row r="24" spans="1:23" ht="30" customHeight="1">
      <c r="A24" s="658" t="s">
        <v>171</v>
      </c>
      <c r="B24" s="139">
        <v>13.72</v>
      </c>
      <c r="C24" s="140">
        <v>0</v>
      </c>
      <c r="D24" s="140">
        <v>83.827699999999993</v>
      </c>
      <c r="E24" s="140">
        <v>1398.83141</v>
      </c>
      <c r="F24" s="140">
        <v>60.464109999999998</v>
      </c>
      <c r="G24" s="140">
        <v>18.450200000000002</v>
      </c>
      <c r="H24" s="139">
        <v>2.2000000000000002</v>
      </c>
      <c r="I24" s="139">
        <v>0</v>
      </c>
      <c r="J24" s="139">
        <v>0</v>
      </c>
      <c r="K24" s="139">
        <v>0</v>
      </c>
      <c r="L24" s="139">
        <v>0</v>
      </c>
      <c r="M24" s="139">
        <v>44.339741600000004</v>
      </c>
      <c r="N24" s="139">
        <v>0</v>
      </c>
      <c r="O24" s="139">
        <v>0</v>
      </c>
      <c r="P24" s="139">
        <f t="shared" si="0"/>
        <v>1621.8331616</v>
      </c>
      <c r="Q24" s="165">
        <f t="shared" si="1"/>
        <v>7.8381132314868664E-5</v>
      </c>
    </row>
    <row r="25" spans="1:23" ht="30" customHeight="1">
      <c r="A25" s="658" t="s">
        <v>172</v>
      </c>
      <c r="B25" s="139">
        <v>178.14678000000001</v>
      </c>
      <c r="C25" s="140">
        <v>222.44687260000001</v>
      </c>
      <c r="D25" s="140">
        <v>1186.86922</v>
      </c>
      <c r="E25" s="140">
        <v>1841.7350300000001</v>
      </c>
      <c r="F25" s="140">
        <v>593.49368200000004</v>
      </c>
      <c r="G25" s="140">
        <v>483.97996000000001</v>
      </c>
      <c r="H25" s="139">
        <v>233.98285999999999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f t="shared" si="0"/>
        <v>4740.6544045999999</v>
      </c>
      <c r="Q25" s="165">
        <f t="shared" si="1"/>
        <v>2.2910979313028835E-4</v>
      </c>
    </row>
    <row r="26" spans="1:23" s="167" customFormat="1" ht="39" customHeight="1">
      <c r="A26" s="659" t="s">
        <v>173</v>
      </c>
      <c r="B26" s="145">
        <v>1683.2661799999998</v>
      </c>
      <c r="C26" s="166">
        <v>1693.6561085999999</v>
      </c>
      <c r="D26" s="166">
        <v>11651.612150000001</v>
      </c>
      <c r="E26" s="166">
        <v>7368.1430999999993</v>
      </c>
      <c r="F26" s="166">
        <v>10528.956526799999</v>
      </c>
      <c r="G26" s="166">
        <v>1450.14347</v>
      </c>
      <c r="H26" s="145">
        <v>1395.0516577999999</v>
      </c>
      <c r="I26" s="145">
        <v>0</v>
      </c>
      <c r="J26" s="145">
        <v>0</v>
      </c>
      <c r="K26" s="145">
        <v>0</v>
      </c>
      <c r="L26" s="145">
        <v>0</v>
      </c>
      <c r="M26" s="145">
        <v>124.77592999999999</v>
      </c>
      <c r="N26" s="145">
        <v>121.31085</v>
      </c>
      <c r="O26" s="145">
        <v>26.627500000000001</v>
      </c>
      <c r="P26" s="145">
        <f t="shared" si="0"/>
        <v>36043.543473200014</v>
      </c>
      <c r="Q26" s="146">
        <f t="shared" si="1"/>
        <v>1.7419385772593954E-3</v>
      </c>
    </row>
    <row r="27" spans="1:23" ht="23.25" customHeight="1">
      <c r="A27" s="660" t="s">
        <v>179</v>
      </c>
      <c r="B27" s="169">
        <f>SUM(B9:B26)</f>
        <v>3799948.9496086002</v>
      </c>
      <c r="C27" s="169">
        <f t="shared" ref="C27:O27" si="2">SUM(C9:C26)</f>
        <v>1399591.753358</v>
      </c>
      <c r="D27" s="169">
        <f t="shared" si="2"/>
        <v>4100251.3925621998</v>
      </c>
      <c r="E27" s="169">
        <f t="shared" si="2"/>
        <v>6431237.6454749992</v>
      </c>
      <c r="F27" s="169">
        <f t="shared" si="2"/>
        <v>3016208.9599657999</v>
      </c>
      <c r="G27" s="169">
        <f t="shared" si="2"/>
        <v>505325.90117340017</v>
      </c>
      <c r="H27" s="169">
        <f t="shared" si="2"/>
        <v>296619.78463179991</v>
      </c>
      <c r="I27" s="169">
        <f t="shared" si="2"/>
        <v>6714.0502500000002</v>
      </c>
      <c r="J27" s="169">
        <f t="shared" si="2"/>
        <v>102617.22714459999</v>
      </c>
      <c r="K27" s="169">
        <f t="shared" si="2"/>
        <v>271951.15371480002</v>
      </c>
      <c r="L27" s="169">
        <f>SUM(L9:L26)</f>
        <v>46660.826870000004</v>
      </c>
      <c r="M27" s="169">
        <f>SUM(M9:M26)</f>
        <v>307703.32785319997</v>
      </c>
      <c r="N27" s="169">
        <f>SUM(N9:N26)</f>
        <v>271662.71113160002</v>
      </c>
      <c r="O27" s="169">
        <f t="shared" si="2"/>
        <v>135133.41709</v>
      </c>
      <c r="P27" s="169">
        <f t="shared" si="0"/>
        <v>20691627.100828998</v>
      </c>
      <c r="Q27" s="170">
        <f t="shared" si="1"/>
        <v>1</v>
      </c>
    </row>
    <row r="28" spans="1:23" ht="30.75" customHeight="1">
      <c r="A28" s="661" t="s">
        <v>41</v>
      </c>
      <c r="B28" s="165">
        <f t="shared" ref="B28:P28" si="3">+B27/$P$27</f>
        <v>0.18364669588774668</v>
      </c>
      <c r="C28" s="165">
        <f t="shared" si="3"/>
        <v>6.764048793929435E-2</v>
      </c>
      <c r="D28" s="165">
        <f t="shared" si="3"/>
        <v>0.19815993070926383</v>
      </c>
      <c r="E28" s="165">
        <f t="shared" si="3"/>
        <v>0.31081352926649908</v>
      </c>
      <c r="F28" s="165">
        <f t="shared" si="3"/>
        <v>0.14576953978863061</v>
      </c>
      <c r="G28" s="165">
        <f t="shared" si="3"/>
        <v>2.4421757588756979E-2</v>
      </c>
      <c r="H28" s="165">
        <f t="shared" si="3"/>
        <v>1.4335256632375518E-2</v>
      </c>
      <c r="I28" s="165">
        <f t="shared" si="3"/>
        <v>3.244815024590795E-4</v>
      </c>
      <c r="J28" s="165">
        <f t="shared" si="3"/>
        <v>4.959359969351501E-3</v>
      </c>
      <c r="K28" s="165">
        <f t="shared" si="3"/>
        <v>1.3143053100154916E-2</v>
      </c>
      <c r="L28" s="165">
        <f t="shared" si="3"/>
        <v>2.2550583693889672E-3</v>
      </c>
      <c r="M28" s="165">
        <f t="shared" si="3"/>
        <v>1.4870910168339154E-2</v>
      </c>
      <c r="N28" s="165">
        <f>+N27/$P$27</f>
        <v>1.3129113037259213E-2</v>
      </c>
      <c r="O28" s="165">
        <f t="shared" si="3"/>
        <v>6.5308260404802077E-3</v>
      </c>
      <c r="P28" s="165">
        <f t="shared" si="3"/>
        <v>1</v>
      </c>
      <c r="Q28" s="165"/>
    </row>
    <row r="29" spans="1:23" ht="9" customHeight="1" thickBot="1">
      <c r="A29" s="662"/>
      <c r="B29" s="173"/>
      <c r="C29" s="174"/>
      <c r="D29" s="174"/>
      <c r="E29" s="174"/>
      <c r="F29" s="174"/>
      <c r="G29" s="174"/>
      <c r="H29" s="175"/>
      <c r="I29" s="175"/>
      <c r="J29" s="175"/>
      <c r="K29" s="175"/>
      <c r="L29" s="175"/>
      <c r="M29" s="175"/>
      <c r="N29" s="175"/>
      <c r="O29" s="175"/>
      <c r="P29" s="175"/>
      <c r="Q29" s="176"/>
    </row>
    <row r="30" spans="1:23" ht="15" customHeight="1" thickTop="1">
      <c r="A30" s="668" t="s">
        <v>874</v>
      </c>
      <c r="B30" s="149"/>
      <c r="C30" s="178"/>
      <c r="D30" s="178"/>
      <c r="E30" s="178"/>
      <c r="F30" s="178"/>
      <c r="G30" s="178"/>
      <c r="H30" s="179"/>
      <c r="I30" s="179"/>
      <c r="J30" s="179"/>
      <c r="K30" s="179"/>
      <c r="L30" s="179"/>
      <c r="M30" s="179"/>
      <c r="N30" s="179"/>
      <c r="O30" s="179"/>
      <c r="P30" s="179"/>
      <c r="Q30" s="179"/>
    </row>
    <row r="31" spans="1:23">
      <c r="A31" s="711" t="s">
        <v>875</v>
      </c>
      <c r="B31" s="710"/>
      <c r="C31" s="710"/>
      <c r="D31" s="710"/>
      <c r="E31" s="710"/>
      <c r="F31" s="710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79"/>
    </row>
    <row r="32" spans="1:23" ht="15" customHeight="1">
      <c r="A32" s="665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79"/>
      <c r="R32" s="181"/>
      <c r="S32" s="17"/>
      <c r="T32" s="17"/>
      <c r="U32" s="17"/>
      <c r="V32" s="17"/>
      <c r="W32" s="17"/>
    </row>
    <row r="33" spans="1:17" ht="9" customHeight="1">
      <c r="A33" s="608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79"/>
    </row>
    <row r="34" spans="1:17" ht="9" customHeight="1">
      <c r="A34" s="611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79"/>
    </row>
    <row r="35" spans="1:17" ht="9" customHeight="1">
      <c r="A35" s="608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79"/>
    </row>
    <row r="36" spans="1:17" ht="9" customHeight="1">
      <c r="A36" s="608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79"/>
    </row>
    <row r="37" spans="1:17" ht="9" customHeight="1">
      <c r="A37" s="608"/>
      <c r="B37" s="182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79"/>
    </row>
    <row r="38" spans="1:17" ht="9" customHeight="1">
      <c r="A38" s="608"/>
      <c r="B38" s="182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79"/>
    </row>
    <row r="39" spans="1:17" ht="9" customHeight="1">
      <c r="A39" s="608"/>
      <c r="B39" s="182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79"/>
    </row>
    <row r="40" spans="1:17" ht="9" customHeight="1">
      <c r="A40" s="152"/>
      <c r="B40" s="182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79"/>
    </row>
    <row r="41" spans="1:17" ht="9" customHeight="1">
      <c r="A41" s="608"/>
      <c r="B41" s="182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79"/>
    </row>
    <row r="42" spans="1:17" ht="9" customHeight="1">
      <c r="A42" s="608"/>
      <c r="B42" s="182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9"/>
    </row>
    <row r="43" spans="1:17" ht="9" customHeight="1">
      <c r="A43" s="608"/>
      <c r="B43" s="182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9"/>
    </row>
    <row r="44" spans="1:17" ht="9" customHeight="1">
      <c r="A44" s="608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9"/>
    </row>
    <row r="45" spans="1:17" ht="9" customHeight="1">
      <c r="A45" s="608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9"/>
    </row>
    <row r="46" spans="1:17" ht="9" customHeight="1">
      <c r="A46" s="152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9"/>
    </row>
    <row r="47" spans="1:17" ht="9" customHeight="1">
      <c r="A47" s="608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9"/>
    </row>
    <row r="48" spans="1:17" ht="9" customHeight="1">
      <c r="A48" s="608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9"/>
    </row>
    <row r="49" spans="1:17" ht="9" customHeight="1">
      <c r="A49" s="608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9"/>
    </row>
    <row r="50" spans="1:17" ht="9" customHeight="1">
      <c r="A50" s="608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9"/>
    </row>
    <row r="51" spans="1:17" ht="9" customHeight="1">
      <c r="A51" s="608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9"/>
    </row>
    <row r="52" spans="1:17" ht="9" customHeight="1">
      <c r="A52" s="15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9"/>
    </row>
    <row r="53" spans="1:17" ht="9" customHeight="1">
      <c r="A53" s="608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9"/>
    </row>
    <row r="54" spans="1:17" ht="9" customHeight="1">
      <c r="A54" s="608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9"/>
    </row>
    <row r="55" spans="1:17" ht="9" customHeight="1">
      <c r="A55" s="608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9"/>
    </row>
    <row r="56" spans="1:17" ht="9" customHeight="1">
      <c r="A56" s="608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9"/>
    </row>
    <row r="57" spans="1:17" ht="9" customHeight="1">
      <c r="A57" s="152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9"/>
    </row>
    <row r="58" spans="1:17" ht="9" customHeight="1">
      <c r="A58" s="60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9"/>
    </row>
    <row r="59" spans="1:17" ht="9" customHeight="1">
      <c r="A59" s="609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9"/>
    </row>
    <row r="60" spans="1:17" ht="9" customHeight="1">
      <c r="A60" s="609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9"/>
    </row>
    <row r="61" spans="1:17" ht="9" customHeight="1">
      <c r="A61" s="609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9"/>
    </row>
    <row r="62" spans="1:17" ht="9" customHeight="1">
      <c r="A62" s="610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9"/>
    </row>
    <row r="63" spans="1:17" ht="9" customHeight="1">
      <c r="A63" s="610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9"/>
    </row>
    <row r="64" spans="1:17" ht="9" customHeight="1">
      <c r="A64" s="61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9"/>
    </row>
    <row r="65" spans="1:17" ht="9" customHeight="1">
      <c r="A65" s="608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9"/>
    </row>
    <row r="66" spans="1:17" ht="9" customHeight="1">
      <c r="A66" s="608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9"/>
    </row>
    <row r="67" spans="1:17" ht="9" customHeight="1">
      <c r="A67" s="608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9"/>
    </row>
    <row r="68" spans="1:17" ht="9" customHeight="1">
      <c r="A68" s="608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9"/>
    </row>
    <row r="69" spans="1:17" ht="9" customHeight="1">
      <c r="A69" s="60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9"/>
    </row>
    <row r="70" spans="1:17" ht="9" customHeight="1">
      <c r="A70" s="611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9"/>
    </row>
    <row r="71" spans="1:17" ht="9" customHeight="1">
      <c r="A71" s="608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9"/>
    </row>
    <row r="72" spans="1:17" ht="9" customHeight="1">
      <c r="A72" s="608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9"/>
    </row>
    <row r="73" spans="1:17" ht="9" customHeight="1">
      <c r="A73" s="60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9"/>
    </row>
    <row r="74" spans="1:17" ht="9" customHeight="1">
      <c r="A74" s="6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9"/>
    </row>
    <row r="75" spans="1:17" ht="9" customHeight="1">
      <c r="A75" s="60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9"/>
    </row>
    <row r="76" spans="1:17" ht="9" customHeight="1">
      <c r="A76" s="611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9"/>
    </row>
    <row r="77" spans="1:17" ht="9" customHeight="1">
      <c r="A77" s="608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9"/>
    </row>
    <row r="78" spans="1:17" ht="9" customHeight="1">
      <c r="A78" s="608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9"/>
    </row>
    <row r="79" spans="1:17" ht="9" customHeight="1">
      <c r="A79" s="608"/>
      <c r="C79" s="40"/>
      <c r="D79" s="40"/>
      <c r="E79" s="40"/>
      <c r="F79" s="40"/>
      <c r="G79" s="40"/>
      <c r="Q79" s="149"/>
    </row>
    <row r="80" spans="1:17" ht="9" customHeight="1">
      <c r="A80" s="608"/>
      <c r="C80" s="40"/>
      <c r="D80" s="40"/>
      <c r="E80" s="40"/>
      <c r="F80" s="40"/>
      <c r="G80" s="40"/>
      <c r="Q80" s="149"/>
    </row>
    <row r="81" spans="1:17" ht="9" customHeight="1">
      <c r="A81" s="608"/>
      <c r="C81" s="40"/>
      <c r="D81" s="40"/>
      <c r="E81" s="40"/>
      <c r="F81" s="40"/>
      <c r="G81" s="40"/>
      <c r="Q81" s="149"/>
    </row>
    <row r="82" spans="1:17" ht="9" customHeight="1">
      <c r="A82" s="608"/>
      <c r="C82" s="40"/>
      <c r="D82" s="40"/>
      <c r="E82" s="40"/>
      <c r="F82" s="40"/>
      <c r="G82" s="40"/>
      <c r="Q82" s="149"/>
    </row>
    <row r="83" spans="1:17" ht="9" customHeight="1">
      <c r="A83" s="608"/>
      <c r="C83" s="40"/>
      <c r="D83" s="40"/>
      <c r="E83" s="40"/>
      <c r="F83" s="40"/>
      <c r="G83" s="40"/>
      <c r="Q83" s="149"/>
    </row>
    <row r="84" spans="1:17" ht="9" customHeight="1">
      <c r="A84" s="608"/>
      <c r="C84" s="40"/>
      <c r="D84" s="40"/>
      <c r="E84" s="40"/>
      <c r="F84" s="40"/>
      <c r="G84" s="40"/>
      <c r="Q84" s="149"/>
    </row>
    <row r="85" spans="1:17" ht="9" customHeight="1">
      <c r="A85" s="609"/>
      <c r="C85" s="40"/>
      <c r="D85" s="40"/>
      <c r="E85" s="40"/>
      <c r="F85" s="40"/>
      <c r="G85" s="40"/>
      <c r="Q85" s="149"/>
    </row>
    <row r="86" spans="1:17" ht="9" customHeight="1">
      <c r="A86" s="611"/>
      <c r="C86" s="40"/>
      <c r="D86" s="40"/>
      <c r="E86" s="40"/>
      <c r="F86" s="40"/>
      <c r="G86" s="40"/>
      <c r="Q86" s="149"/>
    </row>
    <row r="87" spans="1:17" ht="9" customHeight="1">
      <c r="A87" s="608"/>
      <c r="C87" s="40"/>
      <c r="D87" s="40"/>
      <c r="E87" s="40"/>
      <c r="F87" s="40"/>
      <c r="G87" s="40"/>
      <c r="Q87" s="149"/>
    </row>
    <row r="88" spans="1:17" ht="9" customHeight="1">
      <c r="A88" s="608"/>
      <c r="C88" s="40"/>
      <c r="D88" s="40"/>
      <c r="E88" s="40"/>
      <c r="F88" s="40"/>
      <c r="G88" s="40"/>
      <c r="Q88" s="149"/>
    </row>
    <row r="89" spans="1:17" ht="9" customHeight="1">
      <c r="A89" s="608"/>
      <c r="C89" s="40"/>
      <c r="D89" s="40"/>
      <c r="E89" s="40"/>
      <c r="F89" s="40"/>
      <c r="G89" s="40"/>
      <c r="Q89" s="149"/>
    </row>
    <row r="90" spans="1:17" ht="9" customHeight="1">
      <c r="A90" s="608"/>
      <c r="C90" s="40"/>
      <c r="D90" s="40"/>
      <c r="E90" s="40"/>
      <c r="F90" s="40"/>
      <c r="G90" s="40"/>
      <c r="Q90" s="149"/>
    </row>
    <row r="91" spans="1:17" ht="9" customHeight="1">
      <c r="A91" s="608"/>
      <c r="C91" s="40"/>
      <c r="D91" s="40"/>
      <c r="E91" s="40"/>
      <c r="F91" s="40"/>
      <c r="G91" s="40"/>
      <c r="Q91" s="149"/>
    </row>
    <row r="92" spans="1:17" ht="9" customHeight="1">
      <c r="A92" s="608"/>
      <c r="C92" s="40"/>
      <c r="D92" s="40"/>
      <c r="E92" s="40"/>
      <c r="F92" s="40"/>
      <c r="G92" s="40"/>
      <c r="Q92" s="149"/>
    </row>
    <row r="93" spans="1:17" ht="9" customHeight="1">
      <c r="A93" s="608"/>
      <c r="C93" s="40"/>
      <c r="D93" s="40"/>
      <c r="E93" s="40"/>
      <c r="F93" s="40"/>
      <c r="G93" s="40"/>
      <c r="Q93" s="149"/>
    </row>
    <row r="94" spans="1:17" ht="9" customHeight="1">
      <c r="A94" s="608"/>
      <c r="C94" s="40"/>
      <c r="D94" s="40"/>
      <c r="E94" s="40"/>
      <c r="F94" s="40"/>
      <c r="G94" s="40"/>
      <c r="Q94" s="149"/>
    </row>
    <row r="95" spans="1:17" ht="9" customHeight="1">
      <c r="A95" s="608"/>
      <c r="C95" s="40"/>
      <c r="D95" s="40"/>
      <c r="E95" s="40"/>
      <c r="F95" s="40"/>
      <c r="G95" s="40"/>
      <c r="Q95" s="149"/>
    </row>
    <row r="96" spans="1:17" ht="9" customHeight="1">
      <c r="A96" s="611"/>
      <c r="C96" s="40"/>
      <c r="D96" s="40"/>
      <c r="E96" s="40"/>
      <c r="F96" s="40"/>
      <c r="G96" s="40"/>
      <c r="Q96" s="149"/>
    </row>
    <row r="97" spans="1:17" ht="9" customHeight="1">
      <c r="A97" s="608"/>
      <c r="C97" s="40"/>
      <c r="D97" s="40"/>
      <c r="E97" s="40"/>
      <c r="F97" s="40"/>
      <c r="G97" s="40"/>
      <c r="Q97" s="149"/>
    </row>
    <row r="98" spans="1:17" ht="9" customHeight="1">
      <c r="A98" s="608"/>
      <c r="C98" s="40"/>
      <c r="D98" s="40"/>
      <c r="E98" s="40"/>
      <c r="F98" s="40"/>
      <c r="G98" s="40"/>
      <c r="Q98" s="149"/>
    </row>
    <row r="99" spans="1:17" ht="9" customHeight="1">
      <c r="A99" s="608"/>
      <c r="C99" s="40"/>
      <c r="D99" s="40"/>
      <c r="E99" s="40"/>
      <c r="F99" s="40"/>
      <c r="G99" s="40"/>
      <c r="Q99" s="149"/>
    </row>
    <row r="100" spans="1:17">
      <c r="A100" s="612"/>
      <c r="C100" s="40"/>
      <c r="D100" s="40"/>
      <c r="E100" s="40"/>
      <c r="F100" s="40"/>
      <c r="G100" s="40"/>
      <c r="Q100" s="149"/>
    </row>
    <row r="101" spans="1:17">
      <c r="A101" s="612"/>
      <c r="C101" s="40"/>
      <c r="D101" s="40"/>
      <c r="E101" s="40"/>
      <c r="F101" s="40"/>
      <c r="G101" s="40"/>
      <c r="Q101" s="149"/>
    </row>
    <row r="102" spans="1:17">
      <c r="A102" s="612"/>
      <c r="C102" s="40"/>
      <c r="D102" s="40"/>
      <c r="E102" s="40"/>
      <c r="F102" s="40"/>
      <c r="G102" s="40"/>
      <c r="Q102" s="149"/>
    </row>
    <row r="103" spans="1:17">
      <c r="A103" s="612"/>
      <c r="C103" s="40"/>
      <c r="D103" s="40"/>
      <c r="E103" s="40"/>
      <c r="F103" s="40"/>
      <c r="G103" s="40"/>
      <c r="Q103" s="149"/>
    </row>
    <row r="104" spans="1:17">
      <c r="A104" s="612"/>
      <c r="C104" s="40"/>
      <c r="D104" s="40"/>
      <c r="E104" s="40"/>
      <c r="F104" s="40"/>
      <c r="G104" s="40"/>
      <c r="Q104" s="149"/>
    </row>
    <row r="105" spans="1:17">
      <c r="A105" s="612"/>
      <c r="C105" s="40"/>
      <c r="D105" s="40"/>
      <c r="E105" s="40"/>
      <c r="F105" s="40"/>
      <c r="G105" s="40"/>
      <c r="Q105" s="149"/>
    </row>
    <row r="106" spans="1:17">
      <c r="A106" s="612"/>
      <c r="C106" s="40"/>
      <c r="D106" s="40"/>
      <c r="E106" s="40"/>
      <c r="F106" s="40"/>
      <c r="G106" s="40"/>
      <c r="Q106" s="149"/>
    </row>
    <row r="107" spans="1:17" ht="15.75">
      <c r="A107" s="157"/>
      <c r="C107" s="40"/>
      <c r="D107" s="40"/>
      <c r="E107" s="40"/>
      <c r="F107" s="40"/>
      <c r="G107" s="40"/>
      <c r="Q107" s="149"/>
    </row>
    <row r="108" spans="1:17" ht="15.75">
      <c r="A108" s="157"/>
      <c r="C108" s="40"/>
      <c r="D108" s="40"/>
      <c r="E108" s="40"/>
      <c r="F108" s="40"/>
      <c r="G108" s="40"/>
      <c r="Q108" s="149"/>
    </row>
    <row r="109" spans="1:17" ht="15.75">
      <c r="A109" s="157"/>
      <c r="C109" s="40"/>
      <c r="D109" s="40"/>
      <c r="E109" s="40"/>
      <c r="F109" s="40"/>
      <c r="G109" s="40"/>
      <c r="Q109" s="149"/>
    </row>
    <row r="110" spans="1:17" ht="15.75">
      <c r="A110" s="157"/>
      <c r="C110" s="40"/>
      <c r="D110" s="40"/>
      <c r="E110" s="40"/>
      <c r="F110" s="40"/>
      <c r="G110" s="40"/>
      <c r="Q110" s="149"/>
    </row>
    <row r="111" spans="1:17" ht="15.75">
      <c r="A111" s="157"/>
      <c r="C111" s="40"/>
      <c r="D111" s="40"/>
      <c r="E111" s="40"/>
      <c r="F111" s="40"/>
      <c r="G111" s="40"/>
      <c r="Q111" s="149"/>
    </row>
    <row r="112" spans="1:17" ht="15.75">
      <c r="A112" s="157"/>
      <c r="C112" s="40"/>
      <c r="D112" s="40"/>
      <c r="E112" s="40"/>
      <c r="F112" s="40"/>
      <c r="G112" s="40"/>
      <c r="Q112" s="149"/>
    </row>
    <row r="113" spans="1:17" ht="15.75">
      <c r="A113" s="157"/>
      <c r="C113" s="40"/>
      <c r="D113" s="40"/>
      <c r="E113" s="40"/>
      <c r="F113" s="40"/>
      <c r="G113" s="40"/>
      <c r="Q113" s="149"/>
    </row>
    <row r="114" spans="1:17" ht="15.75">
      <c r="A114" s="157"/>
      <c r="C114" s="40"/>
      <c r="D114" s="40"/>
      <c r="E114" s="40"/>
      <c r="F114" s="40"/>
      <c r="G114" s="40"/>
      <c r="Q114" s="149"/>
    </row>
    <row r="115" spans="1:17" ht="15.75">
      <c r="A115" s="157"/>
      <c r="C115" s="40"/>
      <c r="D115" s="40"/>
      <c r="E115" s="40"/>
      <c r="F115" s="40"/>
      <c r="G115" s="40"/>
      <c r="Q115" s="149"/>
    </row>
    <row r="116" spans="1:17" ht="15.75">
      <c r="A116" s="157"/>
      <c r="C116" s="40"/>
      <c r="D116" s="40"/>
      <c r="E116" s="40"/>
      <c r="F116" s="40"/>
      <c r="G116" s="40"/>
      <c r="Q116" s="149"/>
    </row>
    <row r="117" spans="1:17" ht="15.75">
      <c r="A117" s="157"/>
      <c r="C117" s="40"/>
      <c r="D117" s="40"/>
      <c r="E117" s="40"/>
      <c r="F117" s="40"/>
      <c r="G117" s="40"/>
      <c r="Q117" s="149"/>
    </row>
    <row r="118" spans="1:17" ht="15.75">
      <c r="A118" s="157"/>
      <c r="C118" s="40"/>
      <c r="D118" s="40"/>
      <c r="E118" s="40"/>
      <c r="F118" s="40"/>
      <c r="G118" s="40"/>
      <c r="Q118" s="149"/>
    </row>
    <row r="119" spans="1:17" ht="15.75">
      <c r="A119" s="157"/>
      <c r="C119" s="40"/>
      <c r="D119" s="40"/>
      <c r="E119" s="40"/>
      <c r="F119" s="40"/>
      <c r="G119" s="40"/>
      <c r="Q119" s="149"/>
    </row>
    <row r="120" spans="1:17" ht="15.75">
      <c r="A120" s="157"/>
      <c r="C120" s="40"/>
      <c r="D120" s="40"/>
      <c r="E120" s="40"/>
      <c r="F120" s="40"/>
      <c r="G120" s="40"/>
      <c r="Q120" s="149"/>
    </row>
    <row r="121" spans="1:17" ht="15.75">
      <c r="A121" s="157"/>
      <c r="C121" s="40"/>
      <c r="D121" s="40"/>
      <c r="E121" s="40"/>
      <c r="F121" s="40"/>
      <c r="G121" s="40"/>
      <c r="Q121" s="149"/>
    </row>
    <row r="122" spans="1:17" ht="15.75">
      <c r="A122" s="157"/>
      <c r="C122" s="40"/>
      <c r="D122" s="40"/>
      <c r="E122" s="40"/>
      <c r="F122" s="40"/>
      <c r="G122" s="40"/>
      <c r="Q122" s="149"/>
    </row>
    <row r="123" spans="1:17" ht="15.75">
      <c r="A123" s="157"/>
      <c r="C123" s="40"/>
      <c r="D123" s="40"/>
      <c r="E123" s="40"/>
      <c r="F123" s="40"/>
      <c r="G123" s="40"/>
      <c r="Q123" s="149"/>
    </row>
    <row r="124" spans="1:17" ht="15.75">
      <c r="A124" s="157"/>
      <c r="C124" s="40"/>
      <c r="D124" s="40"/>
      <c r="E124" s="40"/>
      <c r="F124" s="40"/>
      <c r="G124" s="40"/>
      <c r="Q124" s="149"/>
    </row>
    <row r="125" spans="1:17" ht="15.75">
      <c r="A125" s="157"/>
      <c r="C125" s="40"/>
      <c r="D125" s="40"/>
      <c r="E125" s="40"/>
      <c r="F125" s="40"/>
      <c r="G125" s="40"/>
      <c r="Q125" s="149"/>
    </row>
    <row r="126" spans="1:17" ht="15.75">
      <c r="A126" s="157"/>
      <c r="C126" s="40"/>
      <c r="D126" s="40"/>
      <c r="E126" s="40"/>
      <c r="F126" s="40"/>
      <c r="G126" s="40"/>
      <c r="Q126" s="149"/>
    </row>
    <row r="127" spans="1:17" ht="15.75">
      <c r="A127" s="157"/>
      <c r="C127" s="40"/>
      <c r="D127" s="40"/>
      <c r="E127" s="40"/>
      <c r="F127" s="40"/>
      <c r="G127" s="40"/>
      <c r="Q127" s="149"/>
    </row>
    <row r="128" spans="1:17" ht="15.75">
      <c r="A128" s="157"/>
      <c r="C128" s="40"/>
      <c r="D128" s="40"/>
      <c r="E128" s="40"/>
      <c r="F128" s="40"/>
      <c r="G128" s="40"/>
      <c r="Q128" s="149"/>
    </row>
    <row r="129" spans="1:17" ht="15.75">
      <c r="A129" s="157"/>
      <c r="C129" s="40"/>
      <c r="D129" s="40"/>
      <c r="E129" s="40"/>
      <c r="F129" s="40"/>
      <c r="G129" s="40"/>
      <c r="Q129" s="149"/>
    </row>
    <row r="130" spans="1:17" ht="15.75">
      <c r="A130" s="157"/>
      <c r="C130" s="40"/>
      <c r="D130" s="40"/>
      <c r="E130" s="40"/>
      <c r="F130" s="40"/>
      <c r="G130" s="40"/>
      <c r="Q130" s="149"/>
    </row>
    <row r="131" spans="1:17" ht="15.75">
      <c r="A131" s="157"/>
      <c r="C131" s="40"/>
      <c r="D131" s="40"/>
      <c r="E131" s="40"/>
      <c r="F131" s="40"/>
      <c r="G131" s="40"/>
      <c r="Q131" s="149"/>
    </row>
    <row r="132" spans="1:17" ht="15.75">
      <c r="A132" s="157"/>
      <c r="C132" s="40"/>
      <c r="D132" s="40"/>
      <c r="E132" s="40"/>
      <c r="F132" s="40"/>
      <c r="G132" s="40"/>
      <c r="Q132" s="149"/>
    </row>
    <row r="133" spans="1:17" ht="15.75">
      <c r="A133" s="157"/>
      <c r="C133" s="40"/>
      <c r="D133" s="40"/>
      <c r="E133" s="40"/>
      <c r="F133" s="40"/>
      <c r="G133" s="40"/>
      <c r="Q133" s="149"/>
    </row>
    <row r="134" spans="1:17" ht="15.75">
      <c r="A134" s="157"/>
      <c r="C134" s="40"/>
      <c r="D134" s="40"/>
      <c r="E134" s="40"/>
      <c r="F134" s="40"/>
      <c r="G134" s="40"/>
      <c r="Q134" s="149"/>
    </row>
    <row r="135" spans="1:17" ht="15.75">
      <c r="A135" s="157"/>
      <c r="C135" s="40"/>
      <c r="D135" s="40"/>
      <c r="E135" s="40"/>
      <c r="F135" s="40"/>
      <c r="G135" s="40"/>
      <c r="Q135" s="149"/>
    </row>
    <row r="136" spans="1:17" ht="15.75">
      <c r="A136" s="157"/>
      <c r="C136" s="40"/>
      <c r="D136" s="40"/>
      <c r="E136" s="40"/>
      <c r="F136" s="40"/>
      <c r="G136" s="40"/>
      <c r="Q136" s="149"/>
    </row>
    <row r="137" spans="1:17" ht="15.75">
      <c r="A137" s="157"/>
      <c r="C137" s="40"/>
      <c r="D137" s="40"/>
      <c r="E137" s="40"/>
      <c r="F137" s="40"/>
      <c r="G137" s="40"/>
      <c r="Q137" s="149"/>
    </row>
    <row r="138" spans="1:17" ht="15.75">
      <c r="A138" s="157"/>
      <c r="C138" s="40"/>
      <c r="D138" s="40"/>
      <c r="E138" s="40"/>
      <c r="F138" s="40"/>
      <c r="G138" s="40"/>
      <c r="Q138" s="149"/>
    </row>
    <row r="139" spans="1:17" ht="15.75">
      <c r="A139" s="157"/>
      <c r="C139" s="40"/>
      <c r="D139" s="40"/>
      <c r="E139" s="40"/>
      <c r="F139" s="40"/>
      <c r="G139" s="40"/>
      <c r="Q139" s="149"/>
    </row>
    <row r="140" spans="1:17" ht="15.75">
      <c r="A140" s="157"/>
      <c r="C140" s="40"/>
      <c r="D140" s="40"/>
      <c r="E140" s="40"/>
      <c r="F140" s="40"/>
      <c r="G140" s="40"/>
      <c r="Q140" s="149"/>
    </row>
    <row r="141" spans="1:17" ht="15.75">
      <c r="A141" s="157"/>
      <c r="C141" s="40"/>
      <c r="D141" s="40"/>
      <c r="E141" s="40"/>
      <c r="F141" s="40"/>
      <c r="G141" s="40"/>
      <c r="Q141" s="149"/>
    </row>
    <row r="142" spans="1:17" ht="15.75">
      <c r="A142" s="157"/>
      <c r="C142" s="40"/>
      <c r="D142" s="40"/>
      <c r="E142" s="40"/>
      <c r="F142" s="40"/>
      <c r="G142" s="40"/>
      <c r="Q142" s="149"/>
    </row>
    <row r="143" spans="1:17" ht="15.75">
      <c r="A143" s="157"/>
      <c r="C143" s="40"/>
      <c r="D143" s="40"/>
      <c r="E143" s="40"/>
      <c r="F143" s="40"/>
      <c r="G143" s="40"/>
      <c r="Q143" s="149"/>
    </row>
    <row r="144" spans="1:17" ht="15.75">
      <c r="A144" s="157"/>
      <c r="C144" s="40"/>
      <c r="D144" s="40"/>
      <c r="E144" s="40"/>
      <c r="F144" s="40"/>
      <c r="G144" s="40"/>
      <c r="Q144" s="149"/>
    </row>
    <row r="145" spans="1:17" ht="15.75">
      <c r="A145" s="157"/>
      <c r="C145" s="40"/>
      <c r="D145" s="40"/>
      <c r="E145" s="40"/>
      <c r="F145" s="40"/>
      <c r="G145" s="40"/>
      <c r="Q145" s="149"/>
    </row>
    <row r="146" spans="1:17" ht="15.75">
      <c r="A146" s="157"/>
      <c r="C146" s="40"/>
      <c r="D146" s="40"/>
      <c r="E146" s="40"/>
      <c r="F146" s="40"/>
      <c r="G146" s="40"/>
      <c r="Q146" s="149"/>
    </row>
    <row r="147" spans="1:17" ht="15.75">
      <c r="A147" s="157"/>
      <c r="C147" s="40"/>
      <c r="D147" s="40"/>
      <c r="E147" s="40"/>
      <c r="F147" s="40"/>
      <c r="G147" s="40"/>
      <c r="Q147" s="149"/>
    </row>
    <row r="148" spans="1:17" ht="15.75">
      <c r="A148" s="157"/>
      <c r="C148" s="40"/>
      <c r="D148" s="40"/>
      <c r="E148" s="40"/>
      <c r="F148" s="40"/>
      <c r="G148" s="40"/>
      <c r="Q148" s="149"/>
    </row>
    <row r="149" spans="1:17" ht="15.75">
      <c r="A149" s="157"/>
      <c r="C149" s="40"/>
      <c r="D149" s="40"/>
      <c r="E149" s="40"/>
      <c r="F149" s="40"/>
      <c r="G149" s="40"/>
      <c r="Q149" s="149"/>
    </row>
    <row r="150" spans="1:17" ht="15.75">
      <c r="A150" s="157"/>
      <c r="C150" s="40"/>
      <c r="D150" s="40"/>
      <c r="E150" s="40"/>
      <c r="F150" s="40"/>
      <c r="G150" s="40"/>
      <c r="Q150" s="149"/>
    </row>
    <row r="151" spans="1:17" ht="15.75">
      <c r="A151" s="157"/>
      <c r="C151" s="40"/>
      <c r="D151" s="40"/>
      <c r="E151" s="40"/>
      <c r="F151" s="40"/>
      <c r="G151" s="40"/>
      <c r="Q151" s="149"/>
    </row>
    <row r="152" spans="1:17" ht="15.75">
      <c r="A152" s="157"/>
      <c r="C152" s="40"/>
      <c r="D152" s="40"/>
      <c r="E152" s="40"/>
      <c r="F152" s="40"/>
      <c r="G152" s="40"/>
      <c r="Q152" s="149"/>
    </row>
    <row r="153" spans="1:17" ht="15.75">
      <c r="A153" s="157"/>
      <c r="C153" s="40"/>
      <c r="D153" s="40"/>
      <c r="E153" s="40"/>
      <c r="F153" s="40"/>
      <c r="G153" s="40"/>
      <c r="Q153" s="149"/>
    </row>
    <row r="154" spans="1:17" ht="15.75">
      <c r="A154" s="157"/>
      <c r="C154" s="40"/>
      <c r="D154" s="40"/>
      <c r="E154" s="40"/>
      <c r="F154" s="40"/>
      <c r="G154" s="40"/>
      <c r="Q154" s="149"/>
    </row>
    <row r="155" spans="1:17" ht="15.75">
      <c r="A155" s="157"/>
      <c r="C155" s="40"/>
      <c r="D155" s="40"/>
      <c r="E155" s="40"/>
      <c r="F155" s="40"/>
      <c r="G155" s="40"/>
      <c r="Q155" s="149"/>
    </row>
    <row r="156" spans="1:17" ht="15.75">
      <c r="A156" s="157"/>
      <c r="C156" s="40"/>
      <c r="D156" s="40"/>
      <c r="E156" s="40"/>
      <c r="F156" s="40"/>
      <c r="G156" s="40"/>
      <c r="Q156" s="149"/>
    </row>
    <row r="157" spans="1:17" ht="15.75">
      <c r="A157" s="157"/>
      <c r="C157" s="40"/>
      <c r="D157" s="40"/>
      <c r="E157" s="40"/>
      <c r="F157" s="40"/>
      <c r="G157" s="40"/>
      <c r="Q157" s="149"/>
    </row>
    <row r="158" spans="1:17" ht="15.75">
      <c r="A158" s="157"/>
      <c r="C158" s="40"/>
      <c r="D158" s="40"/>
      <c r="E158" s="40"/>
      <c r="F158" s="40"/>
      <c r="G158" s="40"/>
      <c r="Q158" s="149"/>
    </row>
    <row r="159" spans="1:17" ht="15.75">
      <c r="A159" s="157"/>
      <c r="C159" s="40"/>
      <c r="D159" s="40"/>
      <c r="E159" s="40"/>
      <c r="F159" s="40"/>
      <c r="G159" s="40"/>
      <c r="Q159" s="149"/>
    </row>
    <row r="160" spans="1:17" ht="15.75">
      <c r="A160" s="157"/>
      <c r="C160" s="40"/>
      <c r="D160" s="40"/>
      <c r="E160" s="40"/>
      <c r="F160" s="40"/>
      <c r="G160" s="40"/>
      <c r="Q160" s="149"/>
    </row>
    <row r="161" spans="1:17" ht="15.75">
      <c r="A161" s="157"/>
      <c r="C161" s="40"/>
      <c r="D161" s="40"/>
      <c r="E161" s="40"/>
      <c r="F161" s="40"/>
      <c r="G161" s="40"/>
      <c r="Q161" s="149"/>
    </row>
    <row r="162" spans="1:17" ht="15.75">
      <c r="A162" s="157"/>
      <c r="C162" s="40"/>
      <c r="D162" s="40"/>
      <c r="E162" s="40"/>
      <c r="F162" s="40"/>
      <c r="G162" s="40"/>
      <c r="Q162" s="149"/>
    </row>
    <row r="163" spans="1:17" ht="15.75">
      <c r="A163" s="157"/>
      <c r="C163" s="40"/>
      <c r="D163" s="40"/>
      <c r="E163" s="40"/>
      <c r="F163" s="40"/>
      <c r="G163" s="40"/>
      <c r="Q163" s="149"/>
    </row>
    <row r="164" spans="1:17" ht="15.75">
      <c r="A164" s="157"/>
      <c r="C164" s="40"/>
      <c r="D164" s="40"/>
      <c r="E164" s="40"/>
      <c r="F164" s="40"/>
      <c r="G164" s="40"/>
      <c r="Q164" s="149"/>
    </row>
    <row r="165" spans="1:17" ht="15.75">
      <c r="A165" s="157"/>
      <c r="C165" s="40"/>
      <c r="D165" s="40"/>
      <c r="E165" s="40"/>
      <c r="F165" s="40"/>
      <c r="G165" s="40"/>
      <c r="Q165" s="149"/>
    </row>
    <row r="166" spans="1:17" ht="15.75">
      <c r="A166" s="157"/>
      <c r="C166" s="40"/>
      <c r="D166" s="40"/>
      <c r="E166" s="40"/>
      <c r="F166" s="40"/>
      <c r="G166" s="40"/>
      <c r="Q166" s="149"/>
    </row>
    <row r="167" spans="1:17" ht="15.75">
      <c r="A167" s="157"/>
      <c r="C167" s="40"/>
      <c r="D167" s="40"/>
      <c r="E167" s="40"/>
      <c r="F167" s="40"/>
      <c r="G167" s="40"/>
      <c r="Q167" s="149"/>
    </row>
    <row r="168" spans="1:17" ht="15.75">
      <c r="A168" s="157"/>
      <c r="C168" s="40"/>
      <c r="D168" s="40"/>
      <c r="E168" s="40"/>
      <c r="F168" s="40"/>
      <c r="G168" s="40"/>
      <c r="Q168" s="149"/>
    </row>
    <row r="169" spans="1:17" ht="15.75">
      <c r="A169" s="157"/>
      <c r="C169" s="40"/>
      <c r="D169" s="40"/>
      <c r="E169" s="40"/>
      <c r="F169" s="40"/>
      <c r="G169" s="40"/>
      <c r="Q169" s="149"/>
    </row>
    <row r="170" spans="1:17" ht="15.75">
      <c r="A170" s="157"/>
      <c r="C170" s="40"/>
      <c r="D170" s="40"/>
      <c r="E170" s="40"/>
      <c r="F170" s="40"/>
      <c r="G170" s="40"/>
      <c r="Q170" s="149"/>
    </row>
    <row r="171" spans="1:17" ht="15.75">
      <c r="A171" s="157"/>
      <c r="C171" s="40"/>
      <c r="D171" s="40"/>
      <c r="E171" s="40"/>
      <c r="F171" s="40"/>
      <c r="G171" s="40"/>
      <c r="Q171" s="149"/>
    </row>
    <row r="172" spans="1:17" ht="15.75">
      <c r="A172" s="157"/>
      <c r="C172" s="40"/>
      <c r="D172" s="40"/>
      <c r="E172" s="40"/>
      <c r="F172" s="40"/>
      <c r="G172" s="40"/>
      <c r="Q172" s="149"/>
    </row>
    <row r="173" spans="1:17" ht="15.75">
      <c r="A173" s="157"/>
      <c r="C173" s="40"/>
      <c r="D173" s="40"/>
      <c r="E173" s="40"/>
      <c r="F173" s="40"/>
      <c r="G173" s="40"/>
      <c r="Q173" s="149"/>
    </row>
    <row r="174" spans="1:17" ht="15.75">
      <c r="A174" s="157"/>
      <c r="C174" s="40"/>
      <c r="D174" s="40"/>
      <c r="E174" s="40"/>
      <c r="F174" s="40"/>
      <c r="G174" s="40"/>
      <c r="Q174" s="149"/>
    </row>
    <row r="175" spans="1:17" ht="15.75">
      <c r="A175" s="157"/>
      <c r="C175" s="40"/>
      <c r="D175" s="40"/>
      <c r="E175" s="40"/>
      <c r="F175" s="40"/>
      <c r="G175" s="40"/>
      <c r="Q175" s="149"/>
    </row>
    <row r="176" spans="1:17" ht="15.75">
      <c r="A176" s="157"/>
      <c r="C176" s="40"/>
      <c r="D176" s="40"/>
      <c r="E176" s="40"/>
      <c r="F176" s="40"/>
      <c r="G176" s="40"/>
      <c r="Q176" s="149"/>
    </row>
    <row r="177" spans="1:17" ht="15.75">
      <c r="A177" s="157"/>
      <c r="C177" s="40"/>
      <c r="D177" s="40"/>
      <c r="E177" s="40"/>
      <c r="F177" s="40"/>
      <c r="G177" s="40"/>
      <c r="Q177" s="149"/>
    </row>
    <row r="178" spans="1:17" ht="15.75">
      <c r="A178" s="157"/>
      <c r="C178" s="40"/>
      <c r="D178" s="40"/>
      <c r="E178" s="40"/>
      <c r="F178" s="40"/>
      <c r="G178" s="40"/>
      <c r="Q178" s="149"/>
    </row>
    <row r="179" spans="1:17" ht="15.75">
      <c r="A179" s="157"/>
      <c r="C179" s="40"/>
      <c r="D179" s="40"/>
      <c r="E179" s="40"/>
      <c r="F179" s="40"/>
      <c r="G179" s="40"/>
      <c r="Q179" s="149"/>
    </row>
    <row r="180" spans="1:17" ht="15.75">
      <c r="A180" s="157"/>
      <c r="C180" s="40"/>
      <c r="D180" s="40"/>
      <c r="E180" s="40"/>
      <c r="F180" s="40"/>
      <c r="G180" s="40"/>
      <c r="Q180" s="149"/>
    </row>
    <row r="181" spans="1:17" ht="15.75">
      <c r="A181" s="157"/>
      <c r="C181" s="40"/>
      <c r="D181" s="40"/>
      <c r="E181" s="40"/>
      <c r="F181" s="40"/>
      <c r="G181" s="40"/>
      <c r="Q181" s="149"/>
    </row>
    <row r="182" spans="1:17" ht="15.75">
      <c r="A182" s="157"/>
      <c r="C182" s="40"/>
      <c r="D182" s="40"/>
      <c r="E182" s="40"/>
      <c r="F182" s="40"/>
      <c r="G182" s="40"/>
      <c r="Q182" s="149"/>
    </row>
    <row r="183" spans="1:17" ht="15.75">
      <c r="A183" s="157"/>
      <c r="C183" s="40"/>
      <c r="D183" s="40"/>
      <c r="E183" s="40"/>
      <c r="F183" s="40"/>
      <c r="G183" s="40"/>
      <c r="Q183" s="149"/>
    </row>
    <row r="184" spans="1:17" ht="15.75">
      <c r="A184" s="157"/>
      <c r="C184" s="40"/>
      <c r="D184" s="40"/>
      <c r="E184" s="40"/>
      <c r="F184" s="40"/>
      <c r="G184" s="40"/>
      <c r="Q184" s="149"/>
    </row>
    <row r="185" spans="1:17" ht="15.75">
      <c r="A185" s="157"/>
      <c r="C185" s="40"/>
      <c r="D185" s="40"/>
      <c r="E185" s="40"/>
      <c r="F185" s="40"/>
      <c r="G185" s="40"/>
      <c r="Q185" s="149"/>
    </row>
    <row r="186" spans="1:17" ht="15.75">
      <c r="A186" s="157"/>
      <c r="C186" s="40"/>
      <c r="D186" s="40"/>
      <c r="E186" s="40"/>
      <c r="F186" s="40"/>
      <c r="G186" s="40"/>
      <c r="Q186" s="149"/>
    </row>
    <row r="187" spans="1:17" ht="15.75">
      <c r="A187" s="157"/>
      <c r="C187" s="40"/>
      <c r="D187" s="40"/>
      <c r="E187" s="40"/>
      <c r="F187" s="40"/>
      <c r="G187" s="40"/>
      <c r="Q187" s="149"/>
    </row>
    <row r="188" spans="1:17" ht="15.75">
      <c r="A188" s="157"/>
      <c r="C188" s="40"/>
      <c r="D188" s="40"/>
      <c r="E188" s="40"/>
      <c r="F188" s="40"/>
      <c r="G188" s="40"/>
      <c r="Q188" s="149"/>
    </row>
    <row r="189" spans="1:17" ht="15.75">
      <c r="A189" s="157"/>
      <c r="C189" s="40"/>
      <c r="D189" s="40"/>
      <c r="E189" s="40"/>
      <c r="F189" s="40"/>
      <c r="G189" s="40"/>
      <c r="Q189" s="149"/>
    </row>
    <row r="190" spans="1:17" ht="15.75">
      <c r="A190" s="157"/>
      <c r="C190" s="40"/>
      <c r="D190" s="40"/>
      <c r="E190" s="40"/>
      <c r="F190" s="40"/>
      <c r="G190" s="40"/>
      <c r="Q190" s="149"/>
    </row>
    <row r="191" spans="1:17" ht="15.75">
      <c r="A191" s="157"/>
      <c r="C191" s="40"/>
      <c r="D191" s="40"/>
      <c r="E191" s="40"/>
      <c r="F191" s="40"/>
      <c r="G191" s="40"/>
      <c r="Q191" s="149"/>
    </row>
    <row r="192" spans="1:17" ht="15.75">
      <c r="A192" s="157"/>
      <c r="C192" s="40"/>
      <c r="D192" s="40"/>
      <c r="E192" s="40"/>
      <c r="F192" s="40"/>
      <c r="G192" s="40"/>
      <c r="Q192" s="149"/>
    </row>
    <row r="193" spans="1:17" ht="15.75">
      <c r="A193" s="157"/>
      <c r="C193" s="40"/>
      <c r="D193" s="40"/>
      <c r="E193" s="40"/>
      <c r="F193" s="40"/>
      <c r="G193" s="40"/>
      <c r="Q193" s="149"/>
    </row>
    <row r="194" spans="1:17" ht="15.75">
      <c r="A194" s="157"/>
      <c r="C194" s="40"/>
      <c r="D194" s="40"/>
      <c r="E194" s="40"/>
      <c r="F194" s="40"/>
      <c r="G194" s="40"/>
      <c r="Q194" s="149"/>
    </row>
    <row r="195" spans="1:17" ht="15.75">
      <c r="A195" s="157"/>
      <c r="C195" s="40"/>
      <c r="D195" s="40"/>
      <c r="E195" s="40"/>
      <c r="F195" s="40"/>
      <c r="G195" s="40"/>
      <c r="Q195" s="149"/>
    </row>
    <row r="196" spans="1:17" ht="15.75">
      <c r="A196" s="157"/>
      <c r="C196" s="40"/>
      <c r="D196" s="40"/>
      <c r="E196" s="40"/>
      <c r="F196" s="40"/>
      <c r="G196" s="40"/>
      <c r="Q196" s="149"/>
    </row>
    <row r="197" spans="1:17" ht="15.75">
      <c r="A197" s="157"/>
      <c r="C197" s="40"/>
      <c r="D197" s="40"/>
      <c r="E197" s="40"/>
      <c r="F197" s="40"/>
      <c r="G197" s="40"/>
      <c r="Q197" s="149"/>
    </row>
    <row r="198" spans="1:17" ht="15.75">
      <c r="A198" s="19"/>
      <c r="C198" s="40"/>
      <c r="D198" s="40"/>
      <c r="E198" s="40"/>
      <c r="F198" s="40"/>
      <c r="G198" s="40"/>
      <c r="Q198" s="149"/>
    </row>
    <row r="199" spans="1:17" ht="15.75">
      <c r="A199" s="19"/>
      <c r="C199" s="40"/>
      <c r="D199" s="40"/>
      <c r="E199" s="40"/>
      <c r="F199" s="40"/>
      <c r="G199" s="40"/>
      <c r="Q199" s="149"/>
    </row>
    <row r="200" spans="1:17" ht="15.75">
      <c r="A200" s="19"/>
      <c r="C200" s="40"/>
      <c r="D200" s="40"/>
      <c r="E200" s="40"/>
      <c r="F200" s="40"/>
      <c r="G200" s="40"/>
      <c r="Q200" s="149"/>
    </row>
    <row r="201" spans="1:17" ht="15.75">
      <c r="A201" s="19"/>
      <c r="C201" s="40"/>
      <c r="D201" s="40"/>
      <c r="E201" s="40"/>
      <c r="F201" s="40"/>
      <c r="G201" s="40"/>
    </row>
    <row r="202" spans="1:17" ht="15.75">
      <c r="A202" s="19"/>
      <c r="C202" s="40"/>
      <c r="D202" s="40"/>
      <c r="E202" s="40"/>
      <c r="F202" s="40"/>
      <c r="G202" s="40"/>
    </row>
    <row r="203" spans="1:17" ht="15.75">
      <c r="A203" s="19"/>
      <c r="C203" s="40"/>
      <c r="D203" s="40"/>
      <c r="E203" s="40"/>
      <c r="F203" s="40"/>
      <c r="G203" s="40"/>
    </row>
    <row r="204" spans="1:17" ht="15.75">
      <c r="A204" s="19"/>
      <c r="C204" s="40"/>
      <c r="D204" s="40"/>
      <c r="E204" s="40"/>
      <c r="F204" s="40"/>
      <c r="G204" s="40"/>
    </row>
    <row r="205" spans="1:17" ht="15.75">
      <c r="A205" s="19"/>
      <c r="C205" s="40"/>
      <c r="D205" s="40"/>
      <c r="E205" s="40"/>
      <c r="F205" s="40"/>
      <c r="G205" s="40"/>
    </row>
    <row r="206" spans="1:17" ht="15.75">
      <c r="A206" s="19"/>
      <c r="C206" s="40"/>
      <c r="D206" s="40"/>
      <c r="E206" s="40"/>
      <c r="F206" s="40"/>
      <c r="G206" s="40"/>
    </row>
    <row r="207" spans="1:17" ht="15.75">
      <c r="A207" s="19"/>
      <c r="C207" s="40"/>
      <c r="D207" s="40"/>
      <c r="E207" s="40"/>
      <c r="F207" s="40"/>
      <c r="G207" s="40"/>
    </row>
    <row r="208" spans="1:17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U18" sqref="U18"/>
    </sheetView>
  </sheetViews>
  <sheetFormatPr defaultColWidth="9.140625" defaultRowHeight="15"/>
  <cols>
    <col min="1" max="1" width="51.140625" style="613" customWidth="1"/>
    <col min="2" max="15" width="9.85546875" style="582" customWidth="1"/>
    <col min="16" max="16" width="12.7109375" style="582" customWidth="1"/>
    <col min="17" max="17" width="9.85546875" style="582" customWidth="1"/>
    <col min="18" max="18" width="2.5703125" style="158" customWidth="1"/>
    <col min="19" max="256" width="9.140625" style="454"/>
    <col min="257" max="257" width="51.140625" style="454" customWidth="1"/>
    <col min="258" max="271" width="9.85546875" style="454" customWidth="1"/>
    <col min="272" max="272" width="12.7109375" style="454" customWidth="1"/>
    <col min="273" max="273" width="9.85546875" style="454" customWidth="1"/>
    <col min="274" max="274" width="2.5703125" style="454" customWidth="1"/>
    <col min="275" max="512" width="9.140625" style="454"/>
    <col min="513" max="513" width="51.140625" style="454" customWidth="1"/>
    <col min="514" max="527" width="9.85546875" style="454" customWidth="1"/>
    <col min="528" max="528" width="12.7109375" style="454" customWidth="1"/>
    <col min="529" max="529" width="9.85546875" style="454" customWidth="1"/>
    <col min="530" max="530" width="2.5703125" style="454" customWidth="1"/>
    <col min="531" max="768" width="9.140625" style="454"/>
    <col min="769" max="769" width="51.140625" style="454" customWidth="1"/>
    <col min="770" max="783" width="9.85546875" style="454" customWidth="1"/>
    <col min="784" max="784" width="12.7109375" style="454" customWidth="1"/>
    <col min="785" max="785" width="9.85546875" style="454" customWidth="1"/>
    <col min="786" max="786" width="2.5703125" style="454" customWidth="1"/>
    <col min="787" max="1024" width="9.140625" style="454"/>
    <col min="1025" max="1025" width="51.140625" style="454" customWidth="1"/>
    <col min="1026" max="1039" width="9.85546875" style="454" customWidth="1"/>
    <col min="1040" max="1040" width="12.7109375" style="454" customWidth="1"/>
    <col min="1041" max="1041" width="9.85546875" style="454" customWidth="1"/>
    <col min="1042" max="1042" width="2.5703125" style="454" customWidth="1"/>
    <col min="1043" max="1280" width="9.140625" style="454"/>
    <col min="1281" max="1281" width="51.140625" style="454" customWidth="1"/>
    <col min="1282" max="1295" width="9.85546875" style="454" customWidth="1"/>
    <col min="1296" max="1296" width="12.7109375" style="454" customWidth="1"/>
    <col min="1297" max="1297" width="9.85546875" style="454" customWidth="1"/>
    <col min="1298" max="1298" width="2.5703125" style="454" customWidth="1"/>
    <col min="1299" max="1536" width="9.140625" style="454"/>
    <col min="1537" max="1537" width="51.140625" style="454" customWidth="1"/>
    <col min="1538" max="1551" width="9.85546875" style="454" customWidth="1"/>
    <col min="1552" max="1552" width="12.7109375" style="454" customWidth="1"/>
    <col min="1553" max="1553" width="9.85546875" style="454" customWidth="1"/>
    <col min="1554" max="1554" width="2.5703125" style="454" customWidth="1"/>
    <col min="1555" max="1792" width="9.140625" style="454"/>
    <col min="1793" max="1793" width="51.140625" style="454" customWidth="1"/>
    <col min="1794" max="1807" width="9.85546875" style="454" customWidth="1"/>
    <col min="1808" max="1808" width="12.7109375" style="454" customWidth="1"/>
    <col min="1809" max="1809" width="9.85546875" style="454" customWidth="1"/>
    <col min="1810" max="1810" width="2.5703125" style="454" customWidth="1"/>
    <col min="1811" max="2048" width="9.140625" style="454"/>
    <col min="2049" max="2049" width="51.140625" style="454" customWidth="1"/>
    <col min="2050" max="2063" width="9.85546875" style="454" customWidth="1"/>
    <col min="2064" max="2064" width="12.7109375" style="454" customWidth="1"/>
    <col min="2065" max="2065" width="9.85546875" style="454" customWidth="1"/>
    <col min="2066" max="2066" width="2.5703125" style="454" customWidth="1"/>
    <col min="2067" max="2304" width="9.140625" style="454"/>
    <col min="2305" max="2305" width="51.140625" style="454" customWidth="1"/>
    <col min="2306" max="2319" width="9.85546875" style="454" customWidth="1"/>
    <col min="2320" max="2320" width="12.7109375" style="454" customWidth="1"/>
    <col min="2321" max="2321" width="9.85546875" style="454" customWidth="1"/>
    <col min="2322" max="2322" width="2.5703125" style="454" customWidth="1"/>
    <col min="2323" max="2560" width="9.140625" style="454"/>
    <col min="2561" max="2561" width="51.140625" style="454" customWidth="1"/>
    <col min="2562" max="2575" width="9.85546875" style="454" customWidth="1"/>
    <col min="2576" max="2576" width="12.7109375" style="454" customWidth="1"/>
    <col min="2577" max="2577" width="9.85546875" style="454" customWidth="1"/>
    <col min="2578" max="2578" width="2.5703125" style="454" customWidth="1"/>
    <col min="2579" max="2816" width="9.140625" style="454"/>
    <col min="2817" max="2817" width="51.140625" style="454" customWidth="1"/>
    <col min="2818" max="2831" width="9.85546875" style="454" customWidth="1"/>
    <col min="2832" max="2832" width="12.7109375" style="454" customWidth="1"/>
    <col min="2833" max="2833" width="9.85546875" style="454" customWidth="1"/>
    <col min="2834" max="2834" width="2.5703125" style="454" customWidth="1"/>
    <col min="2835" max="3072" width="9.140625" style="454"/>
    <col min="3073" max="3073" width="51.140625" style="454" customWidth="1"/>
    <col min="3074" max="3087" width="9.85546875" style="454" customWidth="1"/>
    <col min="3088" max="3088" width="12.7109375" style="454" customWidth="1"/>
    <col min="3089" max="3089" width="9.85546875" style="454" customWidth="1"/>
    <col min="3090" max="3090" width="2.5703125" style="454" customWidth="1"/>
    <col min="3091" max="3328" width="9.140625" style="454"/>
    <col min="3329" max="3329" width="51.140625" style="454" customWidth="1"/>
    <col min="3330" max="3343" width="9.85546875" style="454" customWidth="1"/>
    <col min="3344" max="3344" width="12.7109375" style="454" customWidth="1"/>
    <col min="3345" max="3345" width="9.85546875" style="454" customWidth="1"/>
    <col min="3346" max="3346" width="2.5703125" style="454" customWidth="1"/>
    <col min="3347" max="3584" width="9.140625" style="454"/>
    <col min="3585" max="3585" width="51.140625" style="454" customWidth="1"/>
    <col min="3586" max="3599" width="9.85546875" style="454" customWidth="1"/>
    <col min="3600" max="3600" width="12.7109375" style="454" customWidth="1"/>
    <col min="3601" max="3601" width="9.85546875" style="454" customWidth="1"/>
    <col min="3602" max="3602" width="2.5703125" style="454" customWidth="1"/>
    <col min="3603" max="3840" width="9.140625" style="454"/>
    <col min="3841" max="3841" width="51.140625" style="454" customWidth="1"/>
    <col min="3842" max="3855" width="9.85546875" style="454" customWidth="1"/>
    <col min="3856" max="3856" width="12.7109375" style="454" customWidth="1"/>
    <col min="3857" max="3857" width="9.85546875" style="454" customWidth="1"/>
    <col min="3858" max="3858" width="2.5703125" style="454" customWidth="1"/>
    <col min="3859" max="4096" width="9.140625" style="454"/>
    <col min="4097" max="4097" width="51.140625" style="454" customWidth="1"/>
    <col min="4098" max="4111" width="9.85546875" style="454" customWidth="1"/>
    <col min="4112" max="4112" width="12.7109375" style="454" customWidth="1"/>
    <col min="4113" max="4113" width="9.85546875" style="454" customWidth="1"/>
    <col min="4114" max="4114" width="2.5703125" style="454" customWidth="1"/>
    <col min="4115" max="4352" width="9.140625" style="454"/>
    <col min="4353" max="4353" width="51.140625" style="454" customWidth="1"/>
    <col min="4354" max="4367" width="9.85546875" style="454" customWidth="1"/>
    <col min="4368" max="4368" width="12.7109375" style="454" customWidth="1"/>
    <col min="4369" max="4369" width="9.85546875" style="454" customWidth="1"/>
    <col min="4370" max="4370" width="2.5703125" style="454" customWidth="1"/>
    <col min="4371" max="4608" width="9.140625" style="454"/>
    <col min="4609" max="4609" width="51.140625" style="454" customWidth="1"/>
    <col min="4610" max="4623" width="9.85546875" style="454" customWidth="1"/>
    <col min="4624" max="4624" width="12.7109375" style="454" customWidth="1"/>
    <col min="4625" max="4625" width="9.85546875" style="454" customWidth="1"/>
    <col min="4626" max="4626" width="2.5703125" style="454" customWidth="1"/>
    <col min="4627" max="4864" width="9.140625" style="454"/>
    <col min="4865" max="4865" width="51.140625" style="454" customWidth="1"/>
    <col min="4866" max="4879" width="9.85546875" style="454" customWidth="1"/>
    <col min="4880" max="4880" width="12.7109375" style="454" customWidth="1"/>
    <col min="4881" max="4881" width="9.85546875" style="454" customWidth="1"/>
    <col min="4882" max="4882" width="2.5703125" style="454" customWidth="1"/>
    <col min="4883" max="5120" width="9.140625" style="454"/>
    <col min="5121" max="5121" width="51.140625" style="454" customWidth="1"/>
    <col min="5122" max="5135" width="9.85546875" style="454" customWidth="1"/>
    <col min="5136" max="5136" width="12.7109375" style="454" customWidth="1"/>
    <col min="5137" max="5137" width="9.85546875" style="454" customWidth="1"/>
    <col min="5138" max="5138" width="2.5703125" style="454" customWidth="1"/>
    <col min="5139" max="5376" width="9.140625" style="454"/>
    <col min="5377" max="5377" width="51.140625" style="454" customWidth="1"/>
    <col min="5378" max="5391" width="9.85546875" style="454" customWidth="1"/>
    <col min="5392" max="5392" width="12.7109375" style="454" customWidth="1"/>
    <col min="5393" max="5393" width="9.85546875" style="454" customWidth="1"/>
    <col min="5394" max="5394" width="2.5703125" style="454" customWidth="1"/>
    <col min="5395" max="5632" width="9.140625" style="454"/>
    <col min="5633" max="5633" width="51.140625" style="454" customWidth="1"/>
    <col min="5634" max="5647" width="9.85546875" style="454" customWidth="1"/>
    <col min="5648" max="5648" width="12.7109375" style="454" customWidth="1"/>
    <col min="5649" max="5649" width="9.85546875" style="454" customWidth="1"/>
    <col min="5650" max="5650" width="2.5703125" style="454" customWidth="1"/>
    <col min="5651" max="5888" width="9.140625" style="454"/>
    <col min="5889" max="5889" width="51.140625" style="454" customWidth="1"/>
    <col min="5890" max="5903" width="9.85546875" style="454" customWidth="1"/>
    <col min="5904" max="5904" width="12.7109375" style="454" customWidth="1"/>
    <col min="5905" max="5905" width="9.85546875" style="454" customWidth="1"/>
    <col min="5906" max="5906" width="2.5703125" style="454" customWidth="1"/>
    <col min="5907" max="6144" width="9.140625" style="454"/>
    <col min="6145" max="6145" width="51.140625" style="454" customWidth="1"/>
    <col min="6146" max="6159" width="9.85546875" style="454" customWidth="1"/>
    <col min="6160" max="6160" width="12.7109375" style="454" customWidth="1"/>
    <col min="6161" max="6161" width="9.85546875" style="454" customWidth="1"/>
    <col min="6162" max="6162" width="2.5703125" style="454" customWidth="1"/>
    <col min="6163" max="6400" width="9.140625" style="454"/>
    <col min="6401" max="6401" width="51.140625" style="454" customWidth="1"/>
    <col min="6402" max="6415" width="9.85546875" style="454" customWidth="1"/>
    <col min="6416" max="6416" width="12.7109375" style="454" customWidth="1"/>
    <col min="6417" max="6417" width="9.85546875" style="454" customWidth="1"/>
    <col min="6418" max="6418" width="2.5703125" style="454" customWidth="1"/>
    <col min="6419" max="6656" width="9.140625" style="454"/>
    <col min="6657" max="6657" width="51.140625" style="454" customWidth="1"/>
    <col min="6658" max="6671" width="9.85546875" style="454" customWidth="1"/>
    <col min="6672" max="6672" width="12.7109375" style="454" customWidth="1"/>
    <col min="6673" max="6673" width="9.85546875" style="454" customWidth="1"/>
    <col min="6674" max="6674" width="2.5703125" style="454" customWidth="1"/>
    <col min="6675" max="6912" width="9.140625" style="454"/>
    <col min="6913" max="6913" width="51.140625" style="454" customWidth="1"/>
    <col min="6914" max="6927" width="9.85546875" style="454" customWidth="1"/>
    <col min="6928" max="6928" width="12.7109375" style="454" customWidth="1"/>
    <col min="6929" max="6929" width="9.85546875" style="454" customWidth="1"/>
    <col min="6930" max="6930" width="2.5703125" style="454" customWidth="1"/>
    <col min="6931" max="7168" width="9.140625" style="454"/>
    <col min="7169" max="7169" width="51.140625" style="454" customWidth="1"/>
    <col min="7170" max="7183" width="9.85546875" style="454" customWidth="1"/>
    <col min="7184" max="7184" width="12.7109375" style="454" customWidth="1"/>
    <col min="7185" max="7185" width="9.85546875" style="454" customWidth="1"/>
    <col min="7186" max="7186" width="2.5703125" style="454" customWidth="1"/>
    <col min="7187" max="7424" width="9.140625" style="454"/>
    <col min="7425" max="7425" width="51.140625" style="454" customWidth="1"/>
    <col min="7426" max="7439" width="9.85546875" style="454" customWidth="1"/>
    <col min="7440" max="7440" width="12.7109375" style="454" customWidth="1"/>
    <col min="7441" max="7441" width="9.85546875" style="454" customWidth="1"/>
    <col min="7442" max="7442" width="2.5703125" style="454" customWidth="1"/>
    <col min="7443" max="7680" width="9.140625" style="454"/>
    <col min="7681" max="7681" width="51.140625" style="454" customWidth="1"/>
    <col min="7682" max="7695" width="9.85546875" style="454" customWidth="1"/>
    <col min="7696" max="7696" width="12.7109375" style="454" customWidth="1"/>
    <col min="7697" max="7697" width="9.85546875" style="454" customWidth="1"/>
    <col min="7698" max="7698" width="2.5703125" style="454" customWidth="1"/>
    <col min="7699" max="7936" width="9.140625" style="454"/>
    <col min="7937" max="7937" width="51.140625" style="454" customWidth="1"/>
    <col min="7938" max="7951" width="9.85546875" style="454" customWidth="1"/>
    <col min="7952" max="7952" width="12.7109375" style="454" customWidth="1"/>
    <col min="7953" max="7953" width="9.85546875" style="454" customWidth="1"/>
    <col min="7954" max="7954" width="2.5703125" style="454" customWidth="1"/>
    <col min="7955" max="8192" width="9.140625" style="454"/>
    <col min="8193" max="8193" width="51.140625" style="454" customWidth="1"/>
    <col min="8194" max="8207" width="9.85546875" style="454" customWidth="1"/>
    <col min="8208" max="8208" width="12.7109375" style="454" customWidth="1"/>
    <col min="8209" max="8209" width="9.85546875" style="454" customWidth="1"/>
    <col min="8210" max="8210" width="2.5703125" style="454" customWidth="1"/>
    <col min="8211" max="8448" width="9.140625" style="454"/>
    <col min="8449" max="8449" width="51.140625" style="454" customWidth="1"/>
    <col min="8450" max="8463" width="9.85546875" style="454" customWidth="1"/>
    <col min="8464" max="8464" width="12.7109375" style="454" customWidth="1"/>
    <col min="8465" max="8465" width="9.85546875" style="454" customWidth="1"/>
    <col min="8466" max="8466" width="2.5703125" style="454" customWidth="1"/>
    <col min="8467" max="8704" width="9.140625" style="454"/>
    <col min="8705" max="8705" width="51.140625" style="454" customWidth="1"/>
    <col min="8706" max="8719" width="9.85546875" style="454" customWidth="1"/>
    <col min="8720" max="8720" width="12.7109375" style="454" customWidth="1"/>
    <col min="8721" max="8721" width="9.85546875" style="454" customWidth="1"/>
    <col min="8722" max="8722" width="2.5703125" style="454" customWidth="1"/>
    <col min="8723" max="8960" width="9.140625" style="454"/>
    <col min="8961" max="8961" width="51.140625" style="454" customWidth="1"/>
    <col min="8962" max="8975" width="9.85546875" style="454" customWidth="1"/>
    <col min="8976" max="8976" width="12.7109375" style="454" customWidth="1"/>
    <col min="8977" max="8977" width="9.85546875" style="454" customWidth="1"/>
    <col min="8978" max="8978" width="2.5703125" style="454" customWidth="1"/>
    <col min="8979" max="9216" width="9.140625" style="454"/>
    <col min="9217" max="9217" width="51.140625" style="454" customWidth="1"/>
    <col min="9218" max="9231" width="9.85546875" style="454" customWidth="1"/>
    <col min="9232" max="9232" width="12.7109375" style="454" customWidth="1"/>
    <col min="9233" max="9233" width="9.85546875" style="454" customWidth="1"/>
    <col min="9234" max="9234" width="2.5703125" style="454" customWidth="1"/>
    <col min="9235" max="9472" width="9.140625" style="454"/>
    <col min="9473" max="9473" width="51.140625" style="454" customWidth="1"/>
    <col min="9474" max="9487" width="9.85546875" style="454" customWidth="1"/>
    <col min="9488" max="9488" width="12.7109375" style="454" customWidth="1"/>
    <col min="9489" max="9489" width="9.85546875" style="454" customWidth="1"/>
    <col min="9490" max="9490" width="2.5703125" style="454" customWidth="1"/>
    <col min="9491" max="9728" width="9.140625" style="454"/>
    <col min="9729" max="9729" width="51.140625" style="454" customWidth="1"/>
    <col min="9730" max="9743" width="9.85546875" style="454" customWidth="1"/>
    <col min="9744" max="9744" width="12.7109375" style="454" customWidth="1"/>
    <col min="9745" max="9745" width="9.85546875" style="454" customWidth="1"/>
    <col min="9746" max="9746" width="2.5703125" style="454" customWidth="1"/>
    <col min="9747" max="9984" width="9.140625" style="454"/>
    <col min="9985" max="9985" width="51.140625" style="454" customWidth="1"/>
    <col min="9986" max="9999" width="9.85546875" style="454" customWidth="1"/>
    <col min="10000" max="10000" width="12.7109375" style="454" customWidth="1"/>
    <col min="10001" max="10001" width="9.85546875" style="454" customWidth="1"/>
    <col min="10002" max="10002" width="2.5703125" style="454" customWidth="1"/>
    <col min="10003" max="10240" width="9.140625" style="454"/>
    <col min="10241" max="10241" width="51.140625" style="454" customWidth="1"/>
    <col min="10242" max="10255" width="9.85546875" style="454" customWidth="1"/>
    <col min="10256" max="10256" width="12.7109375" style="454" customWidth="1"/>
    <col min="10257" max="10257" width="9.85546875" style="454" customWidth="1"/>
    <col min="10258" max="10258" width="2.5703125" style="454" customWidth="1"/>
    <col min="10259" max="10496" width="9.140625" style="454"/>
    <col min="10497" max="10497" width="51.140625" style="454" customWidth="1"/>
    <col min="10498" max="10511" width="9.85546875" style="454" customWidth="1"/>
    <col min="10512" max="10512" width="12.7109375" style="454" customWidth="1"/>
    <col min="10513" max="10513" width="9.85546875" style="454" customWidth="1"/>
    <col min="10514" max="10514" width="2.5703125" style="454" customWidth="1"/>
    <col min="10515" max="10752" width="9.140625" style="454"/>
    <col min="10753" max="10753" width="51.140625" style="454" customWidth="1"/>
    <col min="10754" max="10767" width="9.85546875" style="454" customWidth="1"/>
    <col min="10768" max="10768" width="12.7109375" style="454" customWidth="1"/>
    <col min="10769" max="10769" width="9.85546875" style="454" customWidth="1"/>
    <col min="10770" max="10770" width="2.5703125" style="454" customWidth="1"/>
    <col min="10771" max="11008" width="9.140625" style="454"/>
    <col min="11009" max="11009" width="51.140625" style="454" customWidth="1"/>
    <col min="11010" max="11023" width="9.85546875" style="454" customWidth="1"/>
    <col min="11024" max="11024" width="12.7109375" style="454" customWidth="1"/>
    <col min="11025" max="11025" width="9.85546875" style="454" customWidth="1"/>
    <col min="11026" max="11026" width="2.5703125" style="454" customWidth="1"/>
    <col min="11027" max="11264" width="9.140625" style="454"/>
    <col min="11265" max="11265" width="51.140625" style="454" customWidth="1"/>
    <col min="11266" max="11279" width="9.85546875" style="454" customWidth="1"/>
    <col min="11280" max="11280" width="12.7109375" style="454" customWidth="1"/>
    <col min="11281" max="11281" width="9.85546875" style="454" customWidth="1"/>
    <col min="11282" max="11282" width="2.5703125" style="454" customWidth="1"/>
    <col min="11283" max="11520" width="9.140625" style="454"/>
    <col min="11521" max="11521" width="51.140625" style="454" customWidth="1"/>
    <col min="11522" max="11535" width="9.85546875" style="454" customWidth="1"/>
    <col min="11536" max="11536" width="12.7109375" style="454" customWidth="1"/>
    <col min="11537" max="11537" width="9.85546875" style="454" customWidth="1"/>
    <col min="11538" max="11538" width="2.5703125" style="454" customWidth="1"/>
    <col min="11539" max="11776" width="9.140625" style="454"/>
    <col min="11777" max="11777" width="51.140625" style="454" customWidth="1"/>
    <col min="11778" max="11791" width="9.85546875" style="454" customWidth="1"/>
    <col min="11792" max="11792" width="12.7109375" style="454" customWidth="1"/>
    <col min="11793" max="11793" width="9.85546875" style="454" customWidth="1"/>
    <col min="11794" max="11794" width="2.5703125" style="454" customWidth="1"/>
    <col min="11795" max="12032" width="9.140625" style="454"/>
    <col min="12033" max="12033" width="51.140625" style="454" customWidth="1"/>
    <col min="12034" max="12047" width="9.85546875" style="454" customWidth="1"/>
    <col min="12048" max="12048" width="12.7109375" style="454" customWidth="1"/>
    <col min="12049" max="12049" width="9.85546875" style="454" customWidth="1"/>
    <col min="12050" max="12050" width="2.5703125" style="454" customWidth="1"/>
    <col min="12051" max="12288" width="9.140625" style="454"/>
    <col min="12289" max="12289" width="51.140625" style="454" customWidth="1"/>
    <col min="12290" max="12303" width="9.85546875" style="454" customWidth="1"/>
    <col min="12304" max="12304" width="12.7109375" style="454" customWidth="1"/>
    <col min="12305" max="12305" width="9.85546875" style="454" customWidth="1"/>
    <col min="12306" max="12306" width="2.5703125" style="454" customWidth="1"/>
    <col min="12307" max="12544" width="9.140625" style="454"/>
    <col min="12545" max="12545" width="51.140625" style="454" customWidth="1"/>
    <col min="12546" max="12559" width="9.85546875" style="454" customWidth="1"/>
    <col min="12560" max="12560" width="12.7109375" style="454" customWidth="1"/>
    <col min="12561" max="12561" width="9.85546875" style="454" customWidth="1"/>
    <col min="12562" max="12562" width="2.5703125" style="454" customWidth="1"/>
    <col min="12563" max="12800" width="9.140625" style="454"/>
    <col min="12801" max="12801" width="51.140625" style="454" customWidth="1"/>
    <col min="12802" max="12815" width="9.85546875" style="454" customWidth="1"/>
    <col min="12816" max="12816" width="12.7109375" style="454" customWidth="1"/>
    <col min="12817" max="12817" width="9.85546875" style="454" customWidth="1"/>
    <col min="12818" max="12818" width="2.5703125" style="454" customWidth="1"/>
    <col min="12819" max="13056" width="9.140625" style="454"/>
    <col min="13057" max="13057" width="51.140625" style="454" customWidth="1"/>
    <col min="13058" max="13071" width="9.85546875" style="454" customWidth="1"/>
    <col min="13072" max="13072" width="12.7109375" style="454" customWidth="1"/>
    <col min="13073" max="13073" width="9.85546875" style="454" customWidth="1"/>
    <col min="13074" max="13074" width="2.5703125" style="454" customWidth="1"/>
    <col min="13075" max="13312" width="9.140625" style="454"/>
    <col min="13313" max="13313" width="51.140625" style="454" customWidth="1"/>
    <col min="13314" max="13327" width="9.85546875" style="454" customWidth="1"/>
    <col min="13328" max="13328" width="12.7109375" style="454" customWidth="1"/>
    <col min="13329" max="13329" width="9.85546875" style="454" customWidth="1"/>
    <col min="13330" max="13330" width="2.5703125" style="454" customWidth="1"/>
    <col min="13331" max="13568" width="9.140625" style="454"/>
    <col min="13569" max="13569" width="51.140625" style="454" customWidth="1"/>
    <col min="13570" max="13583" width="9.85546875" style="454" customWidth="1"/>
    <col min="13584" max="13584" width="12.7109375" style="454" customWidth="1"/>
    <col min="13585" max="13585" width="9.85546875" style="454" customWidth="1"/>
    <col min="13586" max="13586" width="2.5703125" style="454" customWidth="1"/>
    <col min="13587" max="13824" width="9.140625" style="454"/>
    <col min="13825" max="13825" width="51.140625" style="454" customWidth="1"/>
    <col min="13826" max="13839" width="9.85546875" style="454" customWidth="1"/>
    <col min="13840" max="13840" width="12.7109375" style="454" customWidth="1"/>
    <col min="13841" max="13841" width="9.85546875" style="454" customWidth="1"/>
    <col min="13842" max="13842" width="2.5703125" style="454" customWidth="1"/>
    <col min="13843" max="14080" width="9.140625" style="454"/>
    <col min="14081" max="14081" width="51.140625" style="454" customWidth="1"/>
    <col min="14082" max="14095" width="9.85546875" style="454" customWidth="1"/>
    <col min="14096" max="14096" width="12.7109375" style="454" customWidth="1"/>
    <col min="14097" max="14097" width="9.85546875" style="454" customWidth="1"/>
    <col min="14098" max="14098" width="2.5703125" style="454" customWidth="1"/>
    <col min="14099" max="14336" width="9.140625" style="454"/>
    <col min="14337" max="14337" width="51.140625" style="454" customWidth="1"/>
    <col min="14338" max="14351" width="9.85546875" style="454" customWidth="1"/>
    <col min="14352" max="14352" width="12.7109375" style="454" customWidth="1"/>
    <col min="14353" max="14353" width="9.85546875" style="454" customWidth="1"/>
    <col min="14354" max="14354" width="2.5703125" style="454" customWidth="1"/>
    <col min="14355" max="14592" width="9.140625" style="454"/>
    <col min="14593" max="14593" width="51.140625" style="454" customWidth="1"/>
    <col min="14594" max="14607" width="9.85546875" style="454" customWidth="1"/>
    <col min="14608" max="14608" width="12.7109375" style="454" customWidth="1"/>
    <col min="14609" max="14609" width="9.85546875" style="454" customWidth="1"/>
    <col min="14610" max="14610" width="2.5703125" style="454" customWidth="1"/>
    <col min="14611" max="14848" width="9.140625" style="454"/>
    <col min="14849" max="14849" width="51.140625" style="454" customWidth="1"/>
    <col min="14850" max="14863" width="9.85546875" style="454" customWidth="1"/>
    <col min="14864" max="14864" width="12.7109375" style="454" customWidth="1"/>
    <col min="14865" max="14865" width="9.85546875" style="454" customWidth="1"/>
    <col min="14866" max="14866" width="2.5703125" style="454" customWidth="1"/>
    <col min="14867" max="15104" width="9.140625" style="454"/>
    <col min="15105" max="15105" width="51.140625" style="454" customWidth="1"/>
    <col min="15106" max="15119" width="9.85546875" style="454" customWidth="1"/>
    <col min="15120" max="15120" width="12.7109375" style="454" customWidth="1"/>
    <col min="15121" max="15121" width="9.85546875" style="454" customWidth="1"/>
    <col min="15122" max="15122" width="2.5703125" style="454" customWidth="1"/>
    <col min="15123" max="15360" width="9.140625" style="454"/>
    <col min="15361" max="15361" width="51.140625" style="454" customWidth="1"/>
    <col min="15362" max="15375" width="9.85546875" style="454" customWidth="1"/>
    <col min="15376" max="15376" width="12.7109375" style="454" customWidth="1"/>
    <col min="15377" max="15377" width="9.85546875" style="454" customWidth="1"/>
    <col min="15378" max="15378" width="2.5703125" style="454" customWidth="1"/>
    <col min="15379" max="15616" width="9.140625" style="454"/>
    <col min="15617" max="15617" width="51.140625" style="454" customWidth="1"/>
    <col min="15618" max="15631" width="9.85546875" style="454" customWidth="1"/>
    <col min="15632" max="15632" width="12.7109375" style="454" customWidth="1"/>
    <col min="15633" max="15633" width="9.85546875" style="454" customWidth="1"/>
    <col min="15634" max="15634" width="2.5703125" style="454" customWidth="1"/>
    <col min="15635" max="15872" width="9.140625" style="454"/>
    <col min="15873" max="15873" width="51.140625" style="454" customWidth="1"/>
    <col min="15874" max="15887" width="9.85546875" style="454" customWidth="1"/>
    <col min="15888" max="15888" width="12.7109375" style="454" customWidth="1"/>
    <col min="15889" max="15889" width="9.85546875" style="454" customWidth="1"/>
    <col min="15890" max="15890" width="2.5703125" style="454" customWidth="1"/>
    <col min="15891" max="16128" width="9.140625" style="454"/>
    <col min="16129" max="16129" width="51.140625" style="454" customWidth="1"/>
    <col min="16130" max="16143" width="9.85546875" style="454" customWidth="1"/>
    <col min="16144" max="16144" width="12.7109375" style="454" customWidth="1"/>
    <col min="16145" max="16145" width="9.85546875" style="454" customWidth="1"/>
    <col min="16146" max="16146" width="2.5703125" style="454" customWidth="1"/>
    <col min="16147" max="16384" width="9.140625" style="454"/>
  </cols>
  <sheetData>
    <row r="1" spans="1:26" s="1" customFormat="1" ht="3.75" customHeight="1">
      <c r="A1" s="655"/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2"/>
      <c r="M1" s="592"/>
      <c r="N1" s="592"/>
      <c r="O1" s="592"/>
      <c r="P1" s="592"/>
      <c r="Q1" s="592"/>
      <c r="R1" s="184"/>
    </row>
    <row r="2" spans="1:26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  <c r="R2" s="184"/>
    </row>
    <row r="3" spans="1:26" s="1" customFormat="1" ht="20.25" customHeight="1">
      <c r="A3" s="794" t="s">
        <v>180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  <c r="R3" s="18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  <c r="R4" s="184"/>
    </row>
    <row r="5" spans="1:26" s="1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  <c r="R5" s="184"/>
    </row>
    <row r="6" spans="1:26" ht="1.5" customHeight="1">
      <c r="A6" s="604"/>
    </row>
    <row r="7" spans="1:26" ht="5.25" customHeight="1">
      <c r="A7" s="656"/>
      <c r="B7" s="593"/>
      <c r="C7" s="135"/>
      <c r="D7" s="135"/>
      <c r="E7" s="135"/>
      <c r="F7" s="135"/>
      <c r="G7" s="135"/>
      <c r="H7" s="583"/>
      <c r="I7" s="583"/>
      <c r="J7" s="583"/>
      <c r="K7" s="583"/>
      <c r="L7" s="583"/>
      <c r="M7" s="583"/>
      <c r="N7" s="583"/>
      <c r="O7" s="583"/>
      <c r="P7" s="583"/>
      <c r="Q7" s="584"/>
      <c r="R7" s="185"/>
      <c r="S7" s="17"/>
      <c r="T7" s="17"/>
      <c r="U7" s="17"/>
      <c r="V7" s="17"/>
      <c r="W7" s="17"/>
    </row>
    <row r="8" spans="1:26" ht="33.75" customHeight="1">
      <c r="A8" s="660" t="s">
        <v>181</v>
      </c>
      <c r="B8" s="666" t="s">
        <v>46</v>
      </c>
      <c r="C8" s="666" t="s">
        <v>52</v>
      </c>
      <c r="D8" s="666" t="s">
        <v>47</v>
      </c>
      <c r="E8" s="666" t="s">
        <v>51</v>
      </c>
      <c r="F8" s="666" t="s">
        <v>48</v>
      </c>
      <c r="G8" s="666" t="s">
        <v>55</v>
      </c>
      <c r="H8" s="666" t="s">
        <v>53</v>
      </c>
      <c r="I8" s="666" t="s">
        <v>54</v>
      </c>
      <c r="J8" s="666" t="s">
        <v>49</v>
      </c>
      <c r="K8" s="666" t="s">
        <v>50</v>
      </c>
      <c r="L8" s="666" t="s">
        <v>56</v>
      </c>
      <c r="M8" s="666" t="s">
        <v>57</v>
      </c>
      <c r="N8" s="666" t="s">
        <v>610</v>
      </c>
      <c r="O8" s="666" t="s">
        <v>609</v>
      </c>
      <c r="P8" s="667" t="s">
        <v>44</v>
      </c>
      <c r="Q8" s="666" t="s">
        <v>11</v>
      </c>
      <c r="R8" s="181"/>
      <c r="Y8" s="454">
        <v>1</v>
      </c>
      <c r="Z8" s="454">
        <v>1</v>
      </c>
    </row>
    <row r="9" spans="1:26" ht="43.5" customHeight="1">
      <c r="A9" s="658" t="s">
        <v>157</v>
      </c>
      <c r="B9" s="140">
        <v>716378.56859000004</v>
      </c>
      <c r="C9" s="140">
        <v>904844.27855999989</v>
      </c>
      <c r="D9" s="140">
        <v>615754.70217999991</v>
      </c>
      <c r="E9" s="140">
        <v>842934.58962999994</v>
      </c>
      <c r="F9" s="140">
        <v>563650.12297000003</v>
      </c>
      <c r="G9" s="140">
        <v>901707.95747999998</v>
      </c>
      <c r="H9" s="140">
        <v>754158.23820000002</v>
      </c>
      <c r="I9" s="140">
        <v>454789.74677999999</v>
      </c>
      <c r="J9" s="140">
        <v>9057.2531400000007</v>
      </c>
      <c r="K9" s="140">
        <v>22435</v>
      </c>
      <c r="L9" s="140">
        <v>1179822.44044</v>
      </c>
      <c r="M9" s="140">
        <v>321935.18823000003</v>
      </c>
      <c r="N9" s="140">
        <v>1595195.2364400001</v>
      </c>
      <c r="O9" s="140">
        <v>1233138.83718</v>
      </c>
      <c r="P9" s="140">
        <f t="shared" ref="P9:P27" si="0">SUM(B9:O9)</f>
        <v>10115802.15982</v>
      </c>
      <c r="Q9" s="141">
        <f>+P9/$P$27</f>
        <v>9.144279376245254E-2</v>
      </c>
      <c r="R9" s="181"/>
      <c r="S9" s="17"/>
      <c r="T9" s="17"/>
      <c r="U9" s="17"/>
      <c r="V9" s="17"/>
      <c r="W9" s="17"/>
    </row>
    <row r="10" spans="1:26" ht="27" customHeight="1">
      <c r="A10" s="658" t="s">
        <v>158</v>
      </c>
      <c r="B10" s="140">
        <v>106.16667</v>
      </c>
      <c r="C10" s="140">
        <v>8777.2195800000009</v>
      </c>
      <c r="D10" s="140">
        <v>12027.540869999999</v>
      </c>
      <c r="E10" s="140">
        <v>7386.5390499999994</v>
      </c>
      <c r="F10" s="140">
        <v>365.87982</v>
      </c>
      <c r="G10" s="140">
        <v>42714.652020000001</v>
      </c>
      <c r="H10" s="140">
        <v>3559.5290199999999</v>
      </c>
      <c r="I10" s="140">
        <v>3216.6316400000001</v>
      </c>
      <c r="J10" s="140">
        <v>0</v>
      </c>
      <c r="K10" s="140">
        <v>0</v>
      </c>
      <c r="L10" s="140">
        <v>18328.150969999999</v>
      </c>
      <c r="M10" s="140">
        <v>1225.3307</v>
      </c>
      <c r="N10" s="140">
        <v>4238.1929400000008</v>
      </c>
      <c r="O10" s="140">
        <v>24130.704300000001</v>
      </c>
      <c r="P10" s="140">
        <f t="shared" si="0"/>
        <v>126076.53758000002</v>
      </c>
      <c r="Q10" s="141">
        <f t="shared" ref="Q10:Q27" si="1">+P10/$P$27</f>
        <v>1.1396813265095707E-3</v>
      </c>
      <c r="R10" s="181"/>
      <c r="S10" s="17"/>
      <c r="T10" s="17"/>
      <c r="U10" s="17"/>
      <c r="V10" s="17"/>
      <c r="W10" s="17"/>
    </row>
    <row r="11" spans="1:26" ht="27" customHeight="1">
      <c r="A11" s="658" t="s">
        <v>159</v>
      </c>
      <c r="B11" s="140">
        <v>31300.910980000001</v>
      </c>
      <c r="C11" s="140">
        <v>0</v>
      </c>
      <c r="D11" s="140">
        <v>32967.32847</v>
      </c>
      <c r="E11" s="140">
        <v>38316.30096</v>
      </c>
      <c r="F11" s="140">
        <v>4942.6110899999994</v>
      </c>
      <c r="G11" s="140">
        <v>73002.737829999998</v>
      </c>
      <c r="H11" s="140">
        <v>8320.6256599999997</v>
      </c>
      <c r="I11" s="140">
        <v>0</v>
      </c>
      <c r="J11" s="140">
        <v>0</v>
      </c>
      <c r="K11" s="140">
        <v>0</v>
      </c>
      <c r="L11" s="140">
        <v>161.45849999999999</v>
      </c>
      <c r="M11" s="140">
        <v>334.64689000000004</v>
      </c>
      <c r="N11" s="140">
        <v>8175.7269400000005</v>
      </c>
      <c r="O11" s="140">
        <v>0</v>
      </c>
      <c r="P11" s="140">
        <f t="shared" si="0"/>
        <v>197522.34732</v>
      </c>
      <c r="Q11" s="141">
        <f t="shared" si="1"/>
        <v>1.7855227874266448E-3</v>
      </c>
      <c r="R11" s="181"/>
      <c r="S11" s="17"/>
      <c r="T11" s="17"/>
      <c r="U11" s="17"/>
      <c r="V11" s="17"/>
      <c r="W11" s="17"/>
    </row>
    <row r="12" spans="1:26" ht="27" customHeight="1">
      <c r="A12" s="658" t="s">
        <v>160</v>
      </c>
      <c r="B12" s="140">
        <v>42882.98461</v>
      </c>
      <c r="C12" s="140">
        <v>25413.082309999998</v>
      </c>
      <c r="D12" s="140">
        <v>40131.649939999996</v>
      </c>
      <c r="E12" s="140">
        <v>84282.526689999999</v>
      </c>
      <c r="F12" s="140">
        <v>13370.50649</v>
      </c>
      <c r="G12" s="140">
        <v>2261.384</v>
      </c>
      <c r="H12" s="140">
        <v>53243.137999999999</v>
      </c>
      <c r="I12" s="140">
        <v>27794.67093</v>
      </c>
      <c r="J12" s="140">
        <v>0</v>
      </c>
      <c r="K12" s="140">
        <v>0</v>
      </c>
      <c r="L12" s="140">
        <v>44154.417420000005</v>
      </c>
      <c r="M12" s="140">
        <v>7671.2774800000007</v>
      </c>
      <c r="N12" s="140">
        <v>17685.687289999998</v>
      </c>
      <c r="O12" s="140">
        <v>64935.729920000005</v>
      </c>
      <c r="P12" s="140">
        <f t="shared" si="0"/>
        <v>423827.05507999996</v>
      </c>
      <c r="Q12" s="141">
        <f t="shared" si="1"/>
        <v>3.8312265677324861E-3</v>
      </c>
      <c r="R12" s="181"/>
      <c r="S12" s="17"/>
      <c r="T12" s="17"/>
      <c r="U12" s="17"/>
      <c r="V12" s="17"/>
      <c r="W12" s="17"/>
    </row>
    <row r="13" spans="1:26" ht="27" customHeight="1">
      <c r="A13" s="658" t="s">
        <v>161</v>
      </c>
      <c r="B13" s="140">
        <v>2292034.82296</v>
      </c>
      <c r="C13" s="140">
        <v>2123424.0483599999</v>
      </c>
      <c r="D13" s="140">
        <v>1798373.5207199999</v>
      </c>
      <c r="E13" s="140">
        <v>2433838.06739</v>
      </c>
      <c r="F13" s="140">
        <v>2556286.3418200002</v>
      </c>
      <c r="G13" s="140">
        <v>998774.52654999995</v>
      </c>
      <c r="H13" s="140">
        <v>1106653.93823</v>
      </c>
      <c r="I13" s="140">
        <v>1830740.5856700002</v>
      </c>
      <c r="J13" s="140">
        <v>62396.924850000003</v>
      </c>
      <c r="K13" s="140">
        <v>134947.72036000001</v>
      </c>
      <c r="L13" s="140">
        <v>1026951.88786</v>
      </c>
      <c r="M13" s="140">
        <v>235042.88959000001</v>
      </c>
      <c r="N13" s="140">
        <v>1213672.01868</v>
      </c>
      <c r="O13" s="140">
        <v>806717.24736000004</v>
      </c>
      <c r="P13" s="140">
        <f t="shared" si="0"/>
        <v>18619854.540399998</v>
      </c>
      <c r="Q13" s="141">
        <f t="shared" si="1"/>
        <v>0.16831601604345328</v>
      </c>
      <c r="R13" s="181"/>
      <c r="S13" s="17"/>
      <c r="T13" s="17"/>
      <c r="U13" s="17"/>
      <c r="V13" s="17"/>
      <c r="W13" s="17"/>
    </row>
    <row r="14" spans="1:26" ht="27" customHeight="1">
      <c r="A14" s="658" t="s">
        <v>162</v>
      </c>
      <c r="B14" s="140">
        <v>90979.677129999996</v>
      </c>
      <c r="C14" s="140">
        <v>452094.43426999997</v>
      </c>
      <c r="D14" s="140">
        <v>121505.44237</v>
      </c>
      <c r="E14" s="140">
        <v>139680.23037999999</v>
      </c>
      <c r="F14" s="140">
        <v>308000.03235000005</v>
      </c>
      <c r="G14" s="140">
        <v>74213.369860000006</v>
      </c>
      <c r="H14" s="140">
        <v>1110.7546399999999</v>
      </c>
      <c r="I14" s="140">
        <v>4162.2018100000005</v>
      </c>
      <c r="J14" s="140">
        <v>0</v>
      </c>
      <c r="K14" s="140">
        <v>5400</v>
      </c>
      <c r="L14" s="140">
        <v>116.69316999999999</v>
      </c>
      <c r="M14" s="140">
        <v>191.51551999999998</v>
      </c>
      <c r="N14" s="140">
        <v>55735.384509999996</v>
      </c>
      <c r="O14" s="140">
        <v>776.13040999999998</v>
      </c>
      <c r="P14" s="140">
        <f t="shared" si="0"/>
        <v>1253965.8664199999</v>
      </c>
      <c r="Q14" s="141">
        <f t="shared" si="1"/>
        <v>1.1335348427794828E-2</v>
      </c>
      <c r="R14" s="181"/>
      <c r="S14" s="17"/>
      <c r="T14" s="17"/>
      <c r="U14" s="17"/>
      <c r="V14" s="17"/>
      <c r="W14" s="17"/>
    </row>
    <row r="15" spans="1:26" ht="27" customHeight="1">
      <c r="A15" s="658" t="s">
        <v>102</v>
      </c>
      <c r="B15" s="140">
        <v>2378925.33103</v>
      </c>
      <c r="C15" s="140">
        <v>1993161.9064500001</v>
      </c>
      <c r="D15" s="140">
        <v>1105418.7939300002</v>
      </c>
      <c r="E15" s="140">
        <v>1598660.6465799999</v>
      </c>
      <c r="F15" s="140">
        <v>398576.81223000004</v>
      </c>
      <c r="G15" s="140">
        <v>602478.98121</v>
      </c>
      <c r="H15" s="140">
        <v>1308205.30406</v>
      </c>
      <c r="I15" s="140">
        <v>1018742.81888</v>
      </c>
      <c r="J15" s="140">
        <v>25.87846</v>
      </c>
      <c r="K15" s="140">
        <v>514.5</v>
      </c>
      <c r="L15" s="140">
        <v>2289348.7445700001</v>
      </c>
      <c r="M15" s="140">
        <v>361815.89948000002</v>
      </c>
      <c r="N15" s="140">
        <v>1626518.94572</v>
      </c>
      <c r="O15" s="140">
        <v>109871.37020999999</v>
      </c>
      <c r="P15" s="140">
        <f t="shared" si="0"/>
        <v>14792265.932809997</v>
      </c>
      <c r="Q15" s="141">
        <f t="shared" si="1"/>
        <v>0.13371615039546861</v>
      </c>
      <c r="R15" s="181"/>
      <c r="S15" s="17"/>
      <c r="T15" s="17"/>
      <c r="U15" s="17"/>
      <c r="V15" s="17"/>
      <c r="W15" s="17"/>
    </row>
    <row r="16" spans="1:26" ht="27" customHeight="1">
      <c r="A16" s="658" t="s">
        <v>163</v>
      </c>
      <c r="B16" s="140">
        <v>2205730.2022800003</v>
      </c>
      <c r="C16" s="140">
        <v>2865608.5176399997</v>
      </c>
      <c r="D16" s="140">
        <v>2647055.00025</v>
      </c>
      <c r="E16" s="140">
        <v>2327287.0211199997</v>
      </c>
      <c r="F16" s="140">
        <v>1997837.86622</v>
      </c>
      <c r="G16" s="140">
        <v>1817928.8699100001</v>
      </c>
      <c r="H16" s="140">
        <v>1479147.2392899999</v>
      </c>
      <c r="I16" s="140">
        <v>3001171.0467099999</v>
      </c>
      <c r="J16" s="140">
        <v>30591.166149999997</v>
      </c>
      <c r="K16" s="140">
        <v>144856.40899</v>
      </c>
      <c r="L16" s="140">
        <v>1536376.6558699999</v>
      </c>
      <c r="M16" s="140">
        <v>503623.85454999999</v>
      </c>
      <c r="N16" s="140">
        <v>2391662.4822499999</v>
      </c>
      <c r="O16" s="140">
        <v>2538548.2369299997</v>
      </c>
      <c r="P16" s="140">
        <f t="shared" si="0"/>
        <v>25487424.568159997</v>
      </c>
      <c r="Q16" s="141">
        <f t="shared" si="1"/>
        <v>0.23039609429884222</v>
      </c>
      <c r="R16" s="181"/>
      <c r="S16" s="17"/>
      <c r="T16" s="17"/>
      <c r="U16" s="17"/>
      <c r="V16" s="17"/>
      <c r="W16" s="17"/>
    </row>
    <row r="17" spans="1:23" ht="27" customHeight="1">
      <c r="A17" s="658" t="s">
        <v>164</v>
      </c>
      <c r="B17" s="140">
        <v>128858.85999</v>
      </c>
      <c r="C17" s="140">
        <v>66980.528430000006</v>
      </c>
      <c r="D17" s="140">
        <v>200983.95500999998</v>
      </c>
      <c r="E17" s="140">
        <v>293196.84168999997</v>
      </c>
      <c r="F17" s="140">
        <v>102734.36023999999</v>
      </c>
      <c r="G17" s="140">
        <v>40968.689909999994</v>
      </c>
      <c r="H17" s="140">
        <v>83126.432390000002</v>
      </c>
      <c r="I17" s="140">
        <v>286025.69942999998</v>
      </c>
      <c r="J17" s="140">
        <v>0</v>
      </c>
      <c r="K17" s="140">
        <v>0</v>
      </c>
      <c r="L17" s="140">
        <v>172034.97</v>
      </c>
      <c r="M17" s="140">
        <v>54775.582000000002</v>
      </c>
      <c r="N17" s="140">
        <v>127993.0665</v>
      </c>
      <c r="O17" s="140">
        <v>258213.07888999998</v>
      </c>
      <c r="P17" s="140">
        <f t="shared" si="0"/>
        <v>1815892.0644799997</v>
      </c>
      <c r="Q17" s="141">
        <f t="shared" si="1"/>
        <v>1.641493585221258E-2</v>
      </c>
      <c r="R17" s="181"/>
      <c r="S17" s="17"/>
      <c r="T17" s="17"/>
      <c r="U17" s="17"/>
      <c r="V17" s="17"/>
      <c r="W17" s="17"/>
    </row>
    <row r="18" spans="1:23" ht="27" customHeight="1">
      <c r="A18" s="658" t="s">
        <v>165</v>
      </c>
      <c r="B18" s="140">
        <v>261507.56756</v>
      </c>
      <c r="C18" s="140">
        <v>291906.56682000001</v>
      </c>
      <c r="D18" s="140">
        <v>233028.26308999999</v>
      </c>
      <c r="E18" s="140">
        <v>381287.99744999997</v>
      </c>
      <c r="F18" s="140">
        <v>325850.88050000003</v>
      </c>
      <c r="G18" s="140">
        <v>236056.88045</v>
      </c>
      <c r="H18" s="140">
        <v>303630.94166000001</v>
      </c>
      <c r="I18" s="140">
        <v>1126436.0036300002</v>
      </c>
      <c r="J18" s="140">
        <v>182.93333999999999</v>
      </c>
      <c r="K18" s="140">
        <v>0</v>
      </c>
      <c r="L18" s="140">
        <v>1041795.31152</v>
      </c>
      <c r="M18" s="140">
        <v>248863.80491000001</v>
      </c>
      <c r="N18" s="140">
        <v>944181.0416900001</v>
      </c>
      <c r="O18" s="140">
        <v>761193.81290999998</v>
      </c>
      <c r="P18" s="140">
        <f t="shared" si="0"/>
        <v>6155922.0055300007</v>
      </c>
      <c r="Q18" s="141">
        <f t="shared" si="1"/>
        <v>5.5647065598546618E-2</v>
      </c>
      <c r="R18" s="181"/>
      <c r="S18" s="17"/>
      <c r="T18" s="17"/>
      <c r="U18" s="17"/>
      <c r="V18" s="17"/>
      <c r="W18" s="17"/>
    </row>
    <row r="19" spans="1:23" ht="27" customHeight="1">
      <c r="A19" s="658" t="s">
        <v>166</v>
      </c>
      <c r="B19" s="140">
        <v>298290.11786</v>
      </c>
      <c r="C19" s="140">
        <v>149618.85801</v>
      </c>
      <c r="D19" s="140">
        <v>25945.131539999998</v>
      </c>
      <c r="E19" s="140">
        <v>273474.47474999999</v>
      </c>
      <c r="F19" s="140">
        <v>58226.003109999998</v>
      </c>
      <c r="G19" s="140">
        <v>75812.307690000001</v>
      </c>
      <c r="H19" s="140">
        <v>17206.5435</v>
      </c>
      <c r="I19" s="140">
        <v>186.82360999999997</v>
      </c>
      <c r="J19" s="140">
        <v>0</v>
      </c>
      <c r="K19" s="140">
        <v>0</v>
      </c>
      <c r="L19" s="140">
        <v>1039.32744</v>
      </c>
      <c r="M19" s="140">
        <v>22747.925030000002</v>
      </c>
      <c r="N19" s="140">
        <v>11763.334210000001</v>
      </c>
      <c r="O19" s="140">
        <v>536.89308999999992</v>
      </c>
      <c r="P19" s="140">
        <f t="shared" si="0"/>
        <v>934847.73984000017</v>
      </c>
      <c r="Q19" s="141">
        <f t="shared" si="1"/>
        <v>8.450648571700135E-3</v>
      </c>
      <c r="R19" s="181"/>
      <c r="S19" s="17"/>
      <c r="T19" s="17"/>
      <c r="U19" s="17"/>
      <c r="V19" s="17"/>
      <c r="W19" s="17"/>
    </row>
    <row r="20" spans="1:23" ht="27" customHeight="1">
      <c r="A20" s="658" t="s">
        <v>167</v>
      </c>
      <c r="B20" s="140">
        <v>3743770.7150900001</v>
      </c>
      <c r="C20" s="140">
        <v>3404686.6227199999</v>
      </c>
      <c r="D20" s="140">
        <v>9046864.2610800005</v>
      </c>
      <c r="E20" s="140">
        <v>1347679.9094</v>
      </c>
      <c r="F20" s="140">
        <v>3172538.3799000001</v>
      </c>
      <c r="G20" s="140">
        <v>1679162.2002999999</v>
      </c>
      <c r="H20" s="140">
        <v>1267396.4791600001</v>
      </c>
      <c r="I20" s="140">
        <v>692605.63095000002</v>
      </c>
      <c r="J20" s="140">
        <v>389.89352000000002</v>
      </c>
      <c r="K20" s="140">
        <v>0</v>
      </c>
      <c r="L20" s="140">
        <v>1252440.1891600001</v>
      </c>
      <c r="M20" s="140">
        <v>269180.04779000004</v>
      </c>
      <c r="N20" s="140">
        <v>1298501.534</v>
      </c>
      <c r="O20" s="140">
        <v>321230.34331000003</v>
      </c>
      <c r="P20" s="140">
        <f t="shared" si="0"/>
        <v>27496446.206380002</v>
      </c>
      <c r="Q20" s="141">
        <f t="shared" si="1"/>
        <v>0.24855684402739617</v>
      </c>
      <c r="R20" s="181"/>
      <c r="S20" s="17"/>
      <c r="T20" s="17"/>
      <c r="U20" s="17"/>
      <c r="V20" s="17"/>
      <c r="W20" s="17"/>
    </row>
    <row r="21" spans="1:23" ht="27" customHeight="1">
      <c r="A21" s="658" t="s">
        <v>168</v>
      </c>
      <c r="B21" s="140">
        <v>873.83443999999997</v>
      </c>
      <c r="C21" s="140">
        <v>916.61860999999999</v>
      </c>
      <c r="D21" s="140">
        <v>2044.0213600000002</v>
      </c>
      <c r="E21" s="140">
        <v>185.14679000000001</v>
      </c>
      <c r="F21" s="140">
        <v>962.07414000000006</v>
      </c>
      <c r="G21" s="140">
        <v>659.38197000000002</v>
      </c>
      <c r="H21" s="140">
        <v>747.96933999999999</v>
      </c>
      <c r="I21" s="140">
        <v>682.86514</v>
      </c>
      <c r="J21" s="140">
        <v>0</v>
      </c>
      <c r="K21" s="140">
        <v>0</v>
      </c>
      <c r="L21" s="140">
        <v>1670.2015900000001</v>
      </c>
      <c r="M21" s="140">
        <v>1126.77369</v>
      </c>
      <c r="N21" s="140">
        <v>64.061940000000007</v>
      </c>
      <c r="O21" s="140">
        <v>278.20031</v>
      </c>
      <c r="P21" s="140">
        <f t="shared" si="0"/>
        <v>10211.14932</v>
      </c>
      <c r="Q21" s="141">
        <f t="shared" si="1"/>
        <v>9.2304693843773468E-5</v>
      </c>
      <c r="R21" s="181"/>
      <c r="S21" s="17"/>
      <c r="T21" s="17"/>
      <c r="U21" s="17"/>
      <c r="V21" s="17"/>
      <c r="W21" s="17"/>
    </row>
    <row r="22" spans="1:23" ht="27" customHeight="1">
      <c r="A22" s="658" t="s">
        <v>169</v>
      </c>
      <c r="B22" s="140">
        <v>50302.393539999997</v>
      </c>
      <c r="C22" s="140">
        <v>1725.1808700000001</v>
      </c>
      <c r="D22" s="140">
        <v>33943.105020000003</v>
      </c>
      <c r="E22" s="140">
        <v>12358.276189999999</v>
      </c>
      <c r="F22" s="140">
        <v>7581.89822</v>
      </c>
      <c r="G22" s="140">
        <v>66924.843810000006</v>
      </c>
      <c r="H22" s="140">
        <v>20196.412850000001</v>
      </c>
      <c r="I22" s="140">
        <v>14909.786390000001</v>
      </c>
      <c r="J22" s="140">
        <v>22.043880000000001</v>
      </c>
      <c r="K22" s="140">
        <v>0</v>
      </c>
      <c r="L22" s="140">
        <v>22301.01885</v>
      </c>
      <c r="M22" s="140">
        <v>4185.0476600000002</v>
      </c>
      <c r="N22" s="140">
        <v>15866.31127</v>
      </c>
      <c r="O22" s="140">
        <v>6034.9155599999995</v>
      </c>
      <c r="P22" s="140">
        <f t="shared" si="0"/>
        <v>256351.23411000002</v>
      </c>
      <c r="Q22" s="141">
        <f t="shared" si="1"/>
        <v>2.3173123259152429E-3</v>
      </c>
      <c r="R22" s="181"/>
      <c r="S22" s="17"/>
      <c r="T22" s="17"/>
      <c r="U22" s="17"/>
      <c r="V22" s="17"/>
      <c r="W22" s="17"/>
    </row>
    <row r="23" spans="1:23" ht="27" customHeight="1">
      <c r="A23" s="658" t="s">
        <v>170</v>
      </c>
      <c r="B23" s="140">
        <v>577903.44420000003</v>
      </c>
      <c r="C23" s="140">
        <v>46335.06134</v>
      </c>
      <c r="D23" s="140">
        <v>136049.25771000001</v>
      </c>
      <c r="E23" s="140">
        <v>228253.24461000002</v>
      </c>
      <c r="F23" s="140">
        <v>1208816.06479</v>
      </c>
      <c r="G23" s="140">
        <v>97949.038709999993</v>
      </c>
      <c r="H23" s="140">
        <v>61525.469899999996</v>
      </c>
      <c r="I23" s="140">
        <v>243089.51374000002</v>
      </c>
      <c r="J23" s="140">
        <v>2049.5968400000002</v>
      </c>
      <c r="K23" s="140">
        <v>0</v>
      </c>
      <c r="L23" s="140">
        <v>91163.556769999996</v>
      </c>
      <c r="M23" s="140">
        <v>46425.425689999996</v>
      </c>
      <c r="N23" s="140">
        <v>61831.373799999994</v>
      </c>
      <c r="O23" s="140">
        <v>130300.52266</v>
      </c>
      <c r="P23" s="140">
        <f t="shared" si="0"/>
        <v>2931691.5707599996</v>
      </c>
      <c r="Q23" s="141">
        <f t="shared" si="1"/>
        <v>2.6501315807158629E-2</v>
      </c>
      <c r="R23" s="181"/>
      <c r="S23" s="17"/>
      <c r="T23" s="17"/>
      <c r="U23" s="17"/>
      <c r="V23" s="17"/>
      <c r="W23" s="17"/>
    </row>
    <row r="24" spans="1:23" ht="27" customHeight="1">
      <c r="A24" s="658" t="s">
        <v>171</v>
      </c>
      <c r="B24" s="140">
        <v>118.93805</v>
      </c>
      <c r="C24" s="140">
        <v>31.194509999999998</v>
      </c>
      <c r="D24" s="140">
        <v>0</v>
      </c>
      <c r="E24" s="140">
        <v>0</v>
      </c>
      <c r="F24" s="140">
        <v>0</v>
      </c>
      <c r="G24" s="140">
        <v>0</v>
      </c>
      <c r="H24" s="140">
        <v>9.5962499999999995</v>
      </c>
      <c r="I24" s="140">
        <v>2391.2884700000004</v>
      </c>
      <c r="J24" s="140">
        <v>0</v>
      </c>
      <c r="K24" s="140">
        <v>0</v>
      </c>
      <c r="L24" s="140">
        <v>0</v>
      </c>
      <c r="M24" s="140">
        <v>66.125439999999998</v>
      </c>
      <c r="N24" s="140">
        <v>17.403310000000001</v>
      </c>
      <c r="O24" s="140">
        <v>0</v>
      </c>
      <c r="P24" s="140">
        <f t="shared" si="0"/>
        <v>2634.5460300000004</v>
      </c>
      <c r="Q24" s="141">
        <f t="shared" si="1"/>
        <v>2.3815239312990368E-5</v>
      </c>
      <c r="R24" s="181"/>
      <c r="S24" s="17"/>
      <c r="T24" s="17"/>
      <c r="U24" s="17"/>
      <c r="V24" s="17"/>
      <c r="W24" s="17"/>
    </row>
    <row r="25" spans="1:23" ht="27" customHeight="1">
      <c r="A25" s="658" t="s">
        <v>172</v>
      </c>
      <c r="B25" s="140">
        <v>0</v>
      </c>
      <c r="C25" s="140">
        <v>1709.25722</v>
      </c>
      <c r="D25" s="140">
        <v>0</v>
      </c>
      <c r="E25" s="140">
        <v>0</v>
      </c>
      <c r="F25" s="140">
        <v>0</v>
      </c>
      <c r="G25" s="140">
        <v>83.969089999999994</v>
      </c>
      <c r="H25" s="140">
        <v>19.4495</v>
      </c>
      <c r="I25" s="140">
        <v>0</v>
      </c>
      <c r="J25" s="140">
        <v>0</v>
      </c>
      <c r="K25" s="140">
        <v>0</v>
      </c>
      <c r="L25" s="140">
        <v>29.554539999999999</v>
      </c>
      <c r="M25" s="140">
        <v>6.9023900000000005</v>
      </c>
      <c r="N25" s="140">
        <v>35</v>
      </c>
      <c r="O25" s="140">
        <v>0</v>
      </c>
      <c r="P25" s="140">
        <f t="shared" si="0"/>
        <v>1884.13274</v>
      </c>
      <c r="Q25" s="141">
        <f t="shared" si="1"/>
        <v>1.7031804185459706E-5</v>
      </c>
      <c r="R25" s="181"/>
      <c r="S25" s="17"/>
      <c r="T25" s="17"/>
      <c r="U25" s="17"/>
      <c r="V25" s="17"/>
      <c r="W25" s="17"/>
    </row>
    <row r="26" spans="1:23" ht="27" customHeight="1">
      <c r="A26" s="658" t="s">
        <v>173</v>
      </c>
      <c r="B26" s="140">
        <v>0</v>
      </c>
      <c r="C26" s="140">
        <v>20.474979999999999</v>
      </c>
      <c r="D26" s="140">
        <v>2.55172</v>
      </c>
      <c r="E26" s="140">
        <v>0</v>
      </c>
      <c r="F26" s="140">
        <v>919.33451000000002</v>
      </c>
      <c r="G26" s="140">
        <v>103.25735</v>
      </c>
      <c r="H26" s="140">
        <v>172.67728</v>
      </c>
      <c r="I26" s="140">
        <v>0</v>
      </c>
      <c r="J26" s="140">
        <v>0</v>
      </c>
      <c r="K26" s="140">
        <v>0</v>
      </c>
      <c r="L26" s="140">
        <v>0</v>
      </c>
      <c r="M26" s="140">
        <v>481.29331000000002</v>
      </c>
      <c r="N26" s="140">
        <v>58.505459999999999</v>
      </c>
      <c r="O26" s="140">
        <v>0</v>
      </c>
      <c r="P26" s="166">
        <f t="shared" si="0"/>
        <v>1758.0946100000003</v>
      </c>
      <c r="Q26" s="588">
        <f t="shared" si="1"/>
        <v>1.5892470048066865E-5</v>
      </c>
      <c r="R26" s="181"/>
      <c r="S26" s="17"/>
      <c r="T26" s="17"/>
      <c r="U26" s="17"/>
      <c r="V26" s="17"/>
      <c r="W26" s="17"/>
    </row>
    <row r="27" spans="1:23" ht="33" customHeight="1">
      <c r="A27" s="660" t="s">
        <v>40</v>
      </c>
      <c r="B27" s="597">
        <f>SUM(B9:B26)</f>
        <v>12819964.534980001</v>
      </c>
      <c r="C27" s="597">
        <f t="shared" ref="C27:O27" si="2">SUM(C9:C26)</f>
        <v>12337253.850679999</v>
      </c>
      <c r="D27" s="597">
        <f t="shared" si="2"/>
        <v>16052094.525260003</v>
      </c>
      <c r="E27" s="597">
        <f t="shared" si="2"/>
        <v>10008821.812679999</v>
      </c>
      <c r="F27" s="597">
        <f t="shared" si="2"/>
        <v>10720659.168400001</v>
      </c>
      <c r="G27" s="597">
        <f t="shared" si="2"/>
        <v>6710803.0481400006</v>
      </c>
      <c r="H27" s="597">
        <f t="shared" si="2"/>
        <v>6468430.7389300009</v>
      </c>
      <c r="I27" s="597">
        <f t="shared" si="2"/>
        <v>8706945.3137799986</v>
      </c>
      <c r="J27" s="597">
        <f t="shared" si="2"/>
        <v>104715.69018000001</v>
      </c>
      <c r="K27" s="597">
        <f t="shared" si="2"/>
        <v>308153.62935</v>
      </c>
      <c r="L27" s="597">
        <f>SUM(L9:L26)</f>
        <v>8677734.5786700007</v>
      </c>
      <c r="M27" s="597">
        <f>SUM(M9:M26)</f>
        <v>2079699.5303499999</v>
      </c>
      <c r="N27" s="597">
        <f>SUM(N9:N26)</f>
        <v>9373195.306950001</v>
      </c>
      <c r="O27" s="597">
        <f t="shared" si="2"/>
        <v>6255906.0230400003</v>
      </c>
      <c r="P27" s="597">
        <f t="shared" si="0"/>
        <v>110624377.75139001</v>
      </c>
      <c r="Q27" s="380">
        <f t="shared" si="1"/>
        <v>1</v>
      </c>
      <c r="R27" s="181"/>
      <c r="S27" s="17"/>
      <c r="T27" s="17"/>
      <c r="U27" s="17"/>
      <c r="V27" s="17"/>
      <c r="W27" s="17"/>
    </row>
    <row r="28" spans="1:23" ht="33" customHeight="1">
      <c r="A28" s="661" t="s">
        <v>41</v>
      </c>
      <c r="B28" s="141">
        <f t="shared" ref="B28:P28" si="3">+B27/$P$27</f>
        <v>0.11588733691041184</v>
      </c>
      <c r="C28" s="141">
        <f t="shared" si="3"/>
        <v>0.11152382595458242</v>
      </c>
      <c r="D28" s="141">
        <f t="shared" si="3"/>
        <v>0.14510449551485324</v>
      </c>
      <c r="E28" s="141">
        <f t="shared" si="3"/>
        <v>9.0475734337445671E-2</v>
      </c>
      <c r="F28" s="141">
        <f t="shared" si="3"/>
        <v>9.6910458493090088E-2</v>
      </c>
      <c r="G28" s="141">
        <f t="shared" si="3"/>
        <v>6.0662967643726959E-2</v>
      </c>
      <c r="H28" s="141">
        <f t="shared" si="3"/>
        <v>5.8472019191526926E-2</v>
      </c>
      <c r="I28" s="141">
        <f t="shared" si="3"/>
        <v>7.8707293010473856E-2</v>
      </c>
      <c r="J28" s="141">
        <f t="shared" si="3"/>
        <v>9.4658783451267135E-4</v>
      </c>
      <c r="K28" s="141">
        <f t="shared" si="3"/>
        <v>2.7855851993357585E-3</v>
      </c>
      <c r="L28" s="141">
        <f t="shared" si="3"/>
        <v>7.8443239682412264E-2</v>
      </c>
      <c r="M28" s="141">
        <f>+M27/$P$27</f>
        <v>1.8799649522312167E-2</v>
      </c>
      <c r="N28" s="141">
        <f>+N27/$P$27</f>
        <v>8.4729925695172792E-2</v>
      </c>
      <c r="O28" s="141">
        <f t="shared" si="3"/>
        <v>5.65508810101433E-2</v>
      </c>
      <c r="P28" s="141">
        <f t="shared" si="3"/>
        <v>1</v>
      </c>
      <c r="Q28" s="141"/>
      <c r="R28" s="181"/>
      <c r="S28" s="17"/>
      <c r="T28" s="17"/>
      <c r="U28" s="17"/>
      <c r="V28" s="17"/>
      <c r="W28" s="17"/>
    </row>
    <row r="29" spans="1:23" ht="9" customHeight="1" thickBot="1">
      <c r="A29" s="662"/>
      <c r="B29" s="598"/>
      <c r="C29" s="174"/>
      <c r="D29" s="174"/>
      <c r="E29" s="174"/>
      <c r="F29" s="174"/>
      <c r="G29" s="174"/>
      <c r="H29" s="599"/>
      <c r="I29" s="599"/>
      <c r="J29" s="599"/>
      <c r="K29" s="599"/>
      <c r="L29" s="599"/>
      <c r="M29" s="599"/>
      <c r="N29" s="599"/>
      <c r="O29" s="599"/>
      <c r="P29" s="599"/>
      <c r="Q29" s="600"/>
      <c r="R29" s="181"/>
      <c r="S29" s="17"/>
      <c r="T29" s="17"/>
      <c r="U29" s="17"/>
      <c r="V29" s="17"/>
      <c r="W29" s="17"/>
    </row>
    <row r="30" spans="1:23" ht="15" customHeight="1" thickTop="1">
      <c r="A30" s="668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  <c r="R30" s="181"/>
      <c r="S30" s="179"/>
      <c r="T30" s="17"/>
      <c r="U30" s="17"/>
      <c r="V30" s="17"/>
      <c r="W30" s="17"/>
    </row>
    <row r="31" spans="1:23" ht="15" customHeight="1">
      <c r="A31" s="669"/>
      <c r="C31" s="18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590"/>
      <c r="P31" s="590"/>
      <c r="Q31" s="178"/>
      <c r="R31" s="181"/>
      <c r="S31" s="17"/>
      <c r="T31" s="17"/>
      <c r="U31" s="17"/>
      <c r="V31" s="17"/>
      <c r="W31" s="17"/>
    </row>
    <row r="32" spans="1:23" ht="15" customHeight="1">
      <c r="A32" s="665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590"/>
      <c r="P32" s="590"/>
      <c r="Q32" s="178"/>
      <c r="R32" s="181"/>
      <c r="S32" s="17"/>
      <c r="T32" s="17"/>
      <c r="U32" s="17"/>
      <c r="V32" s="17"/>
      <c r="W32" s="17"/>
    </row>
    <row r="33" spans="1:23" ht="9" customHeight="1">
      <c r="A33" s="611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590"/>
      <c r="P33" s="590"/>
      <c r="Q33" s="178"/>
      <c r="R33" s="181"/>
      <c r="S33" s="17"/>
      <c r="T33" s="17"/>
      <c r="U33" s="17"/>
      <c r="V33" s="17"/>
      <c r="W33" s="17"/>
    </row>
    <row r="34" spans="1:23" ht="9" customHeight="1">
      <c r="A34" s="608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590"/>
      <c r="P34" s="590"/>
      <c r="Q34" s="178"/>
      <c r="R34" s="181"/>
      <c r="S34" s="17"/>
      <c r="T34" s="17"/>
      <c r="U34" s="17"/>
      <c r="V34" s="17"/>
      <c r="W34" s="17"/>
    </row>
    <row r="35" spans="1:23" ht="9" customHeight="1">
      <c r="A35" s="608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590"/>
      <c r="P35" s="590"/>
      <c r="Q35" s="178"/>
      <c r="R35" s="181"/>
      <c r="S35" s="17"/>
      <c r="T35" s="17"/>
      <c r="U35" s="17"/>
      <c r="V35" s="17"/>
      <c r="W35" s="17"/>
    </row>
    <row r="36" spans="1:23" ht="9" customHeight="1">
      <c r="A36" s="608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590"/>
      <c r="P36" s="590"/>
      <c r="Q36" s="178"/>
      <c r="R36" s="181"/>
      <c r="S36" s="17"/>
      <c r="T36" s="17"/>
      <c r="U36" s="17"/>
      <c r="V36" s="17"/>
      <c r="W36" s="17"/>
    </row>
    <row r="37" spans="1:23" ht="9" customHeight="1">
      <c r="A37" s="608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590"/>
      <c r="P37" s="590"/>
      <c r="Q37" s="178"/>
      <c r="R37" s="181"/>
      <c r="S37" s="17"/>
      <c r="T37" s="17"/>
      <c r="U37" s="17"/>
      <c r="V37" s="17"/>
      <c r="W37" s="17"/>
    </row>
    <row r="38" spans="1:23" ht="9" customHeight="1">
      <c r="A38" s="608"/>
      <c r="B38" s="602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590"/>
      <c r="P38" s="590"/>
      <c r="Q38" s="178"/>
      <c r="R38" s="181"/>
      <c r="S38" s="17"/>
      <c r="T38" s="17"/>
      <c r="U38" s="17"/>
      <c r="V38" s="17"/>
      <c r="W38" s="17"/>
    </row>
    <row r="39" spans="1:23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590"/>
      <c r="P39" s="590"/>
      <c r="Q39" s="178"/>
      <c r="R39" s="181"/>
      <c r="S39" s="17"/>
      <c r="T39" s="17"/>
      <c r="U39" s="17"/>
      <c r="V39" s="17"/>
      <c r="W39" s="17"/>
    </row>
    <row r="40" spans="1:23" ht="9" customHeight="1">
      <c r="A40" s="608"/>
      <c r="B40" s="60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590"/>
      <c r="P40" s="590"/>
      <c r="Q40" s="178"/>
      <c r="R40" s="181"/>
      <c r="S40" s="17"/>
      <c r="T40" s="17"/>
      <c r="U40" s="17"/>
      <c r="V40" s="17"/>
      <c r="W40" s="17"/>
    </row>
    <row r="41" spans="1:23" ht="9" customHeight="1">
      <c r="A41" s="608"/>
      <c r="B41" s="602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590"/>
      <c r="P41" s="590"/>
      <c r="Q41" s="178"/>
      <c r="R41" s="181"/>
      <c r="S41" s="17"/>
      <c r="T41" s="17"/>
      <c r="U41" s="17"/>
      <c r="V41" s="17"/>
      <c r="W41" s="17"/>
    </row>
    <row r="42" spans="1:23" ht="9" customHeight="1">
      <c r="A42" s="608"/>
      <c r="B42" s="602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590"/>
      <c r="Q42" s="178"/>
      <c r="R42" s="181"/>
      <c r="S42" s="17"/>
      <c r="T42" s="17"/>
      <c r="U42" s="17"/>
      <c r="V42" s="17"/>
      <c r="W42" s="17"/>
    </row>
    <row r="43" spans="1:23" ht="9" customHeight="1">
      <c r="A43" s="608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590"/>
      <c r="Q43" s="178"/>
      <c r="R43" s="181"/>
      <c r="S43" s="17"/>
      <c r="T43" s="17"/>
      <c r="U43" s="17"/>
      <c r="V43" s="17"/>
      <c r="W43" s="17"/>
    </row>
    <row r="44" spans="1:23" ht="9" customHeight="1">
      <c r="A44" s="608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590"/>
      <c r="Q44" s="178"/>
      <c r="R44" s="181"/>
      <c r="S44" s="17"/>
      <c r="T44" s="17"/>
      <c r="U44" s="17"/>
      <c r="V44" s="17"/>
      <c r="W44" s="17"/>
    </row>
    <row r="45" spans="1:23" ht="9" customHeight="1">
      <c r="A45" s="152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590"/>
      <c r="Q45" s="178"/>
      <c r="R45" s="181"/>
      <c r="S45" s="17"/>
      <c r="T45" s="17"/>
      <c r="U45" s="17"/>
      <c r="V45" s="17"/>
      <c r="W45" s="17"/>
    </row>
    <row r="46" spans="1:23" ht="9" customHeight="1">
      <c r="A46" s="608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590"/>
      <c r="Q46" s="178"/>
      <c r="R46" s="181"/>
      <c r="S46" s="17"/>
      <c r="T46" s="17"/>
      <c r="U46" s="17"/>
      <c r="V46" s="17"/>
      <c r="W46" s="17"/>
    </row>
    <row r="47" spans="1:23" ht="9" customHeight="1">
      <c r="A47" s="608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590"/>
      <c r="Q47" s="178"/>
      <c r="R47" s="181"/>
      <c r="S47" s="17"/>
      <c r="T47" s="17"/>
      <c r="U47" s="17"/>
      <c r="V47" s="17"/>
      <c r="W47" s="17"/>
    </row>
    <row r="48" spans="1:23" ht="9" customHeight="1">
      <c r="A48" s="608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590"/>
      <c r="Q48" s="178"/>
      <c r="R48" s="181"/>
      <c r="S48" s="17"/>
      <c r="T48" s="17"/>
      <c r="U48" s="17"/>
      <c r="V48" s="17"/>
      <c r="W48" s="17"/>
    </row>
    <row r="49" spans="1:23" ht="9" customHeight="1">
      <c r="A49" s="608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590"/>
      <c r="Q49" s="178"/>
      <c r="R49" s="181"/>
      <c r="S49" s="17"/>
      <c r="T49" s="17"/>
      <c r="U49" s="17"/>
      <c r="V49" s="17"/>
      <c r="W49" s="17"/>
    </row>
    <row r="50" spans="1:23" ht="9" customHeight="1">
      <c r="A50" s="608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590"/>
      <c r="Q50" s="178"/>
      <c r="R50" s="181"/>
      <c r="S50" s="17"/>
      <c r="T50" s="17"/>
      <c r="U50" s="17"/>
      <c r="V50" s="17"/>
      <c r="W50" s="17"/>
    </row>
    <row r="51" spans="1:23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590"/>
      <c r="Q51" s="178"/>
      <c r="R51" s="181"/>
      <c r="S51" s="17"/>
      <c r="T51" s="17"/>
      <c r="U51" s="17"/>
      <c r="V51" s="17"/>
      <c r="W51" s="17"/>
    </row>
    <row r="52" spans="1:23" ht="9" customHeight="1">
      <c r="A52" s="608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590"/>
      <c r="Q52" s="178"/>
      <c r="R52" s="181"/>
      <c r="S52" s="17"/>
      <c r="T52" s="17"/>
      <c r="U52" s="17"/>
      <c r="V52" s="17"/>
      <c r="W52" s="17"/>
    </row>
    <row r="53" spans="1:23" ht="9" customHeight="1">
      <c r="A53" s="608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590"/>
      <c r="Q53" s="178"/>
      <c r="R53" s="181"/>
      <c r="S53" s="17"/>
      <c r="T53" s="17"/>
      <c r="U53" s="17"/>
      <c r="V53" s="17"/>
      <c r="W53" s="17"/>
    </row>
    <row r="54" spans="1:23" ht="9" customHeight="1">
      <c r="A54" s="608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590"/>
      <c r="Q54" s="178"/>
      <c r="R54" s="181"/>
      <c r="S54" s="17"/>
      <c r="T54" s="17"/>
      <c r="U54" s="17"/>
      <c r="V54" s="17"/>
      <c r="W54" s="17"/>
    </row>
    <row r="55" spans="1:23" ht="9" customHeight="1">
      <c r="A55" s="608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178"/>
      <c r="R55" s="181"/>
      <c r="S55" s="17"/>
      <c r="T55" s="17"/>
      <c r="U55" s="17"/>
      <c r="V55" s="17"/>
      <c r="W55" s="17"/>
    </row>
    <row r="56" spans="1:23" ht="9" customHeight="1">
      <c r="A56" s="152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178"/>
      <c r="R56" s="181"/>
      <c r="S56" s="17"/>
      <c r="T56" s="17"/>
      <c r="U56" s="17"/>
      <c r="V56" s="17"/>
      <c r="W56" s="17"/>
    </row>
    <row r="57" spans="1:23" ht="9" customHeight="1">
      <c r="A57" s="609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178"/>
      <c r="R57" s="181"/>
      <c r="S57" s="17"/>
      <c r="T57" s="17"/>
      <c r="U57" s="17"/>
      <c r="V57" s="17"/>
      <c r="W57" s="17"/>
    </row>
    <row r="58" spans="1:23" ht="9" customHeight="1">
      <c r="A58" s="609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178"/>
      <c r="R58" s="181"/>
      <c r="S58" s="17"/>
      <c r="T58" s="17"/>
      <c r="U58" s="17"/>
      <c r="V58" s="17"/>
      <c r="W58" s="17"/>
    </row>
    <row r="59" spans="1:23" ht="9" customHeight="1">
      <c r="A59" s="609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178"/>
      <c r="R59" s="181"/>
      <c r="S59" s="17"/>
      <c r="T59" s="17"/>
      <c r="U59" s="17"/>
      <c r="V59" s="17"/>
      <c r="W59" s="17"/>
    </row>
    <row r="60" spans="1:23" ht="9" customHeight="1">
      <c r="A60" s="609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178"/>
      <c r="R60" s="181"/>
      <c r="S60" s="17"/>
      <c r="T60" s="17"/>
      <c r="U60" s="17"/>
      <c r="V60" s="17"/>
      <c r="W60" s="17"/>
    </row>
    <row r="61" spans="1:23" ht="9" customHeight="1">
      <c r="A61" s="610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178"/>
      <c r="R61" s="181"/>
      <c r="S61" s="17"/>
      <c r="T61" s="17"/>
      <c r="U61" s="17"/>
      <c r="V61" s="17"/>
      <c r="W61" s="17"/>
    </row>
    <row r="62" spans="1:23" ht="9" customHeight="1">
      <c r="A62" s="610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178"/>
      <c r="R62" s="181"/>
      <c r="S62" s="17"/>
      <c r="T62" s="17"/>
      <c r="U62" s="17"/>
      <c r="V62" s="17"/>
      <c r="W62" s="17"/>
    </row>
    <row r="63" spans="1:23" ht="9" customHeight="1">
      <c r="A63" s="611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178"/>
      <c r="R63" s="181"/>
      <c r="S63" s="17"/>
      <c r="T63" s="17"/>
      <c r="U63" s="17"/>
      <c r="V63" s="17"/>
      <c r="W63" s="17"/>
    </row>
    <row r="64" spans="1:23" ht="9" customHeight="1">
      <c r="A64" s="608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178"/>
      <c r="R64" s="181"/>
      <c r="S64" s="17"/>
      <c r="T64" s="17"/>
      <c r="U64" s="17"/>
      <c r="V64" s="17"/>
      <c r="W64" s="17"/>
    </row>
    <row r="65" spans="1:23" ht="9" customHeight="1">
      <c r="A65" s="608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178"/>
      <c r="R65" s="181"/>
      <c r="S65" s="17"/>
      <c r="T65" s="17"/>
      <c r="U65" s="17"/>
      <c r="V65" s="17"/>
      <c r="W65" s="17"/>
    </row>
    <row r="66" spans="1:23" ht="9" customHeight="1">
      <c r="A66" s="608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178"/>
      <c r="R66" s="181"/>
      <c r="S66" s="17"/>
      <c r="T66" s="17"/>
      <c r="U66" s="17"/>
      <c r="V66" s="17"/>
      <c r="W66" s="17"/>
    </row>
    <row r="67" spans="1:23" ht="9" customHeight="1">
      <c r="A67" s="608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178"/>
      <c r="R67" s="181"/>
      <c r="S67" s="17"/>
      <c r="T67" s="17"/>
      <c r="U67" s="17"/>
      <c r="V67" s="17"/>
      <c r="W67" s="17"/>
    </row>
    <row r="68" spans="1:23" ht="9" customHeight="1">
      <c r="A68" s="609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178"/>
      <c r="R68" s="181"/>
      <c r="S68" s="17"/>
      <c r="T68" s="17"/>
      <c r="U68" s="17"/>
      <c r="V68" s="17"/>
      <c r="W68" s="17"/>
    </row>
    <row r="69" spans="1:23" ht="9" customHeight="1">
      <c r="A69" s="611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178"/>
      <c r="R69" s="181"/>
      <c r="S69" s="17"/>
      <c r="T69" s="17"/>
      <c r="U69" s="17"/>
      <c r="V69" s="17"/>
      <c r="W69" s="17"/>
    </row>
    <row r="70" spans="1:23" ht="9" customHeight="1">
      <c r="A70" s="608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178"/>
      <c r="R70" s="181"/>
      <c r="S70" s="17"/>
      <c r="T70" s="17"/>
      <c r="U70" s="17"/>
      <c r="V70" s="17"/>
      <c r="W70" s="17"/>
    </row>
    <row r="71" spans="1:23" ht="9" customHeight="1">
      <c r="A71" s="608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178"/>
      <c r="R71" s="181"/>
      <c r="S71" s="17"/>
      <c r="T71" s="17"/>
      <c r="U71" s="17"/>
      <c r="V71" s="17"/>
      <c r="W71" s="17"/>
    </row>
    <row r="72" spans="1:23" ht="9" customHeight="1">
      <c r="A72" s="608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178"/>
      <c r="R72" s="181"/>
      <c r="S72" s="17"/>
      <c r="T72" s="17"/>
      <c r="U72" s="17"/>
      <c r="V72" s="17"/>
      <c r="W72" s="17"/>
    </row>
    <row r="73" spans="1:23" ht="9" customHeight="1">
      <c r="A73" s="608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590"/>
      <c r="P73" s="590"/>
      <c r="Q73" s="178"/>
      <c r="R73" s="181"/>
      <c r="S73" s="17"/>
      <c r="T73" s="17"/>
      <c r="U73" s="17"/>
      <c r="V73" s="17"/>
      <c r="W73" s="17"/>
    </row>
    <row r="74" spans="1:23" ht="9" customHeight="1">
      <c r="A74" s="609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590"/>
      <c r="P74" s="590"/>
      <c r="Q74" s="178"/>
      <c r="R74" s="181"/>
      <c r="S74" s="17"/>
      <c r="T74" s="17"/>
      <c r="U74" s="17"/>
      <c r="V74" s="17"/>
      <c r="W74" s="17"/>
    </row>
    <row r="75" spans="1:23" ht="9" customHeight="1">
      <c r="A75" s="611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590"/>
      <c r="P75" s="590"/>
      <c r="Q75" s="178"/>
      <c r="R75" s="181"/>
      <c r="S75" s="17"/>
      <c r="T75" s="17"/>
      <c r="U75" s="17"/>
      <c r="V75" s="17"/>
      <c r="W75" s="17"/>
    </row>
    <row r="76" spans="1:23" ht="9" customHeight="1">
      <c r="A76" s="608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590"/>
      <c r="P76" s="590"/>
      <c r="Q76" s="178"/>
      <c r="R76" s="181"/>
      <c r="S76" s="17"/>
      <c r="T76" s="17"/>
      <c r="U76" s="17"/>
      <c r="V76" s="17"/>
      <c r="W76" s="17"/>
    </row>
    <row r="77" spans="1:23" ht="9" customHeight="1">
      <c r="A77" s="608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590"/>
      <c r="P77" s="590"/>
      <c r="Q77" s="178"/>
      <c r="R77" s="181"/>
      <c r="S77" s="17"/>
      <c r="T77" s="17"/>
      <c r="U77" s="17"/>
      <c r="V77" s="17"/>
      <c r="W77" s="17"/>
    </row>
    <row r="78" spans="1:23" ht="9" customHeight="1">
      <c r="A78" s="608"/>
      <c r="C78" s="591"/>
      <c r="D78" s="591"/>
      <c r="E78" s="591"/>
      <c r="F78" s="591"/>
      <c r="G78" s="591"/>
      <c r="Q78" s="601"/>
      <c r="R78" s="181"/>
    </row>
    <row r="79" spans="1:23" ht="9" customHeight="1">
      <c r="A79" s="608"/>
      <c r="C79" s="591"/>
      <c r="D79" s="591"/>
      <c r="E79" s="591"/>
      <c r="F79" s="591"/>
      <c r="G79" s="591"/>
      <c r="Q79" s="601"/>
      <c r="R79" s="181"/>
    </row>
    <row r="80" spans="1:23" ht="9" customHeight="1">
      <c r="A80" s="608"/>
      <c r="C80" s="591"/>
      <c r="D80" s="591"/>
      <c r="E80" s="591"/>
      <c r="F80" s="591"/>
      <c r="G80" s="591"/>
      <c r="Q80" s="601"/>
      <c r="R80" s="181"/>
    </row>
    <row r="81" spans="1:18" ht="9" customHeight="1">
      <c r="A81" s="608"/>
      <c r="C81" s="591"/>
      <c r="D81" s="591"/>
      <c r="E81" s="591"/>
      <c r="F81" s="591"/>
      <c r="G81" s="591"/>
      <c r="Q81" s="601"/>
      <c r="R81" s="181"/>
    </row>
    <row r="82" spans="1:18" ht="9" customHeight="1">
      <c r="A82" s="608"/>
      <c r="C82" s="591"/>
      <c r="D82" s="591"/>
      <c r="E82" s="591"/>
      <c r="F82" s="591"/>
      <c r="G82" s="591"/>
      <c r="Q82" s="601"/>
      <c r="R82" s="181"/>
    </row>
    <row r="83" spans="1:18" ht="9" customHeight="1">
      <c r="A83" s="608"/>
      <c r="C83" s="591"/>
      <c r="D83" s="591"/>
      <c r="E83" s="591"/>
      <c r="F83" s="591"/>
      <c r="G83" s="591"/>
      <c r="Q83" s="601"/>
      <c r="R83" s="181"/>
    </row>
    <row r="84" spans="1:18" ht="9" customHeight="1">
      <c r="A84" s="609"/>
      <c r="C84" s="591"/>
      <c r="D84" s="591"/>
      <c r="E84" s="591"/>
      <c r="F84" s="591"/>
      <c r="G84" s="591"/>
      <c r="Q84" s="601"/>
      <c r="R84" s="181"/>
    </row>
    <row r="85" spans="1:18" ht="9" customHeight="1">
      <c r="A85" s="611"/>
      <c r="C85" s="591"/>
      <c r="D85" s="591"/>
      <c r="E85" s="591"/>
      <c r="F85" s="591"/>
      <c r="G85" s="591"/>
      <c r="Q85" s="601"/>
      <c r="R85" s="181"/>
    </row>
    <row r="86" spans="1:18" ht="9" customHeight="1">
      <c r="A86" s="608"/>
      <c r="C86" s="591"/>
      <c r="D86" s="591"/>
      <c r="E86" s="591"/>
      <c r="F86" s="591"/>
      <c r="G86" s="591"/>
      <c r="Q86" s="601"/>
      <c r="R86" s="181"/>
    </row>
    <row r="87" spans="1:18" ht="9" customHeight="1">
      <c r="A87" s="608"/>
      <c r="C87" s="591"/>
      <c r="D87" s="591"/>
      <c r="E87" s="591"/>
      <c r="F87" s="591"/>
      <c r="G87" s="591"/>
      <c r="Q87" s="601"/>
      <c r="R87" s="181"/>
    </row>
    <row r="88" spans="1:18" ht="9" customHeight="1">
      <c r="A88" s="608"/>
      <c r="C88" s="591"/>
      <c r="D88" s="591"/>
      <c r="E88" s="591"/>
      <c r="F88" s="591"/>
      <c r="G88" s="591"/>
      <c r="Q88" s="601"/>
      <c r="R88" s="181"/>
    </row>
    <row r="89" spans="1:18" ht="9" customHeight="1">
      <c r="A89" s="608"/>
      <c r="C89" s="591"/>
      <c r="D89" s="591"/>
      <c r="E89" s="591"/>
      <c r="F89" s="591"/>
      <c r="G89" s="591"/>
      <c r="Q89" s="601"/>
      <c r="R89" s="181"/>
    </row>
    <row r="90" spans="1:18" ht="9" customHeight="1">
      <c r="A90" s="608"/>
      <c r="C90" s="591"/>
      <c r="D90" s="591"/>
      <c r="E90" s="591"/>
      <c r="F90" s="591"/>
      <c r="G90" s="591"/>
      <c r="Q90" s="601"/>
      <c r="R90" s="181"/>
    </row>
    <row r="91" spans="1:18" ht="9" customHeight="1">
      <c r="A91" s="608"/>
      <c r="C91" s="591"/>
      <c r="D91" s="591"/>
      <c r="E91" s="591"/>
      <c r="F91" s="591"/>
      <c r="G91" s="591"/>
      <c r="Q91" s="601"/>
      <c r="R91" s="181"/>
    </row>
    <row r="92" spans="1:18" ht="9" customHeight="1">
      <c r="A92" s="608"/>
      <c r="C92" s="591"/>
      <c r="D92" s="591"/>
      <c r="E92" s="591"/>
      <c r="F92" s="591"/>
      <c r="G92" s="591"/>
      <c r="Q92" s="601"/>
      <c r="R92" s="181"/>
    </row>
    <row r="93" spans="1:18" ht="9" customHeight="1">
      <c r="A93" s="608"/>
      <c r="C93" s="591"/>
      <c r="D93" s="591"/>
      <c r="E93" s="591"/>
      <c r="F93" s="591"/>
      <c r="G93" s="591"/>
      <c r="Q93" s="601"/>
      <c r="R93" s="181"/>
    </row>
    <row r="94" spans="1:18" ht="9" customHeight="1">
      <c r="A94" s="608"/>
      <c r="C94" s="591"/>
      <c r="D94" s="591"/>
      <c r="E94" s="591"/>
      <c r="F94" s="591"/>
      <c r="G94" s="591"/>
      <c r="Q94" s="601"/>
      <c r="R94" s="181"/>
    </row>
    <row r="95" spans="1:18" ht="9" customHeight="1">
      <c r="A95" s="611"/>
      <c r="C95" s="591"/>
      <c r="D95" s="591"/>
      <c r="E95" s="591"/>
      <c r="F95" s="591"/>
      <c r="G95" s="591"/>
      <c r="Q95" s="601"/>
      <c r="R95" s="181"/>
    </row>
    <row r="96" spans="1:18" ht="9" customHeight="1">
      <c r="A96" s="608"/>
      <c r="C96" s="591"/>
      <c r="D96" s="591"/>
      <c r="E96" s="591"/>
      <c r="F96" s="591"/>
      <c r="G96" s="591"/>
      <c r="Q96" s="601"/>
      <c r="R96" s="181"/>
    </row>
    <row r="97" spans="1:18" ht="9" customHeight="1">
      <c r="A97" s="608"/>
      <c r="C97" s="591"/>
      <c r="D97" s="591"/>
      <c r="E97" s="591"/>
      <c r="F97" s="591"/>
      <c r="G97" s="591"/>
      <c r="Q97" s="601"/>
      <c r="R97" s="181"/>
    </row>
    <row r="98" spans="1:18" ht="9" customHeight="1">
      <c r="A98" s="608"/>
      <c r="C98" s="591"/>
      <c r="D98" s="591"/>
      <c r="E98" s="591"/>
      <c r="F98" s="591"/>
      <c r="G98" s="591"/>
      <c r="Q98" s="601"/>
      <c r="R98" s="181"/>
    </row>
    <row r="99" spans="1:18">
      <c r="A99" s="612"/>
      <c r="C99" s="591"/>
      <c r="D99" s="591"/>
      <c r="E99" s="591"/>
      <c r="F99" s="591"/>
      <c r="G99" s="591"/>
      <c r="Q99" s="601"/>
      <c r="R99" s="181"/>
    </row>
    <row r="100" spans="1:18">
      <c r="A100" s="612"/>
      <c r="C100" s="591"/>
      <c r="D100" s="591"/>
      <c r="E100" s="591"/>
      <c r="F100" s="591"/>
      <c r="G100" s="591"/>
      <c r="Q100" s="601"/>
      <c r="R100" s="181"/>
    </row>
    <row r="101" spans="1:18">
      <c r="A101" s="612"/>
      <c r="C101" s="591"/>
      <c r="D101" s="591"/>
      <c r="E101" s="591"/>
      <c r="F101" s="591"/>
      <c r="G101" s="591"/>
      <c r="Q101" s="601"/>
      <c r="R101" s="181"/>
    </row>
    <row r="102" spans="1:18">
      <c r="A102" s="612"/>
      <c r="C102" s="591"/>
      <c r="D102" s="591"/>
      <c r="E102" s="591"/>
      <c r="F102" s="591"/>
      <c r="G102" s="591"/>
      <c r="Q102" s="601"/>
    </row>
    <row r="103" spans="1:18">
      <c r="A103" s="612"/>
      <c r="C103" s="591"/>
      <c r="D103" s="591"/>
      <c r="E103" s="591"/>
      <c r="F103" s="591"/>
      <c r="G103" s="591"/>
      <c r="Q103" s="601"/>
    </row>
    <row r="104" spans="1:18">
      <c r="A104" s="612"/>
      <c r="C104" s="591"/>
      <c r="D104" s="591"/>
      <c r="E104" s="591"/>
      <c r="F104" s="591"/>
      <c r="G104" s="591"/>
      <c r="Q104" s="601"/>
    </row>
    <row r="105" spans="1:18">
      <c r="A105" s="612"/>
      <c r="C105" s="591"/>
      <c r="D105" s="591"/>
      <c r="E105" s="591"/>
      <c r="F105" s="591"/>
      <c r="G105" s="591"/>
      <c r="Q105" s="601"/>
    </row>
    <row r="106" spans="1:18" ht="15.75">
      <c r="A106" s="157"/>
      <c r="C106" s="591"/>
      <c r="D106" s="591"/>
      <c r="E106" s="591"/>
      <c r="F106" s="591"/>
      <c r="G106" s="591"/>
      <c r="Q106" s="601"/>
    </row>
    <row r="107" spans="1:18" ht="15.75">
      <c r="A107" s="157"/>
      <c r="C107" s="591"/>
      <c r="D107" s="591"/>
      <c r="E107" s="591"/>
      <c r="F107" s="591"/>
      <c r="G107" s="591"/>
      <c r="Q107" s="601"/>
    </row>
    <row r="108" spans="1:18" ht="15.75">
      <c r="A108" s="157"/>
      <c r="C108" s="591"/>
      <c r="D108" s="591"/>
      <c r="E108" s="591"/>
      <c r="F108" s="591"/>
      <c r="G108" s="591"/>
      <c r="Q108" s="601"/>
    </row>
    <row r="109" spans="1:18" ht="15.75">
      <c r="A109" s="157"/>
      <c r="C109" s="591"/>
      <c r="D109" s="591"/>
      <c r="E109" s="591"/>
      <c r="F109" s="591"/>
      <c r="G109" s="591"/>
      <c r="Q109" s="601"/>
    </row>
    <row r="110" spans="1:18" ht="15.75">
      <c r="A110" s="157"/>
      <c r="C110" s="591"/>
      <c r="D110" s="591"/>
      <c r="E110" s="591"/>
      <c r="F110" s="591"/>
      <c r="G110" s="591"/>
      <c r="Q110" s="601"/>
    </row>
    <row r="111" spans="1:18" ht="15.75">
      <c r="A111" s="157"/>
      <c r="C111" s="591"/>
      <c r="D111" s="591"/>
      <c r="E111" s="591"/>
      <c r="F111" s="591"/>
      <c r="G111" s="591"/>
      <c r="Q111" s="601"/>
    </row>
    <row r="112" spans="1:18" ht="15.75">
      <c r="A112" s="157"/>
      <c r="C112" s="591"/>
      <c r="D112" s="591"/>
      <c r="E112" s="591"/>
      <c r="F112" s="591"/>
      <c r="G112" s="591"/>
      <c r="Q112" s="601"/>
    </row>
    <row r="113" spans="1:17" ht="15.75">
      <c r="A113" s="157"/>
      <c r="C113" s="591"/>
      <c r="D113" s="591"/>
      <c r="E113" s="591"/>
      <c r="F113" s="591"/>
      <c r="G113" s="591"/>
      <c r="Q113" s="601"/>
    </row>
    <row r="114" spans="1:17" ht="15.75">
      <c r="A114" s="157"/>
      <c r="C114" s="591"/>
      <c r="D114" s="591"/>
      <c r="E114" s="591"/>
      <c r="F114" s="591"/>
      <c r="G114" s="591"/>
      <c r="Q114" s="601"/>
    </row>
    <row r="115" spans="1:17" ht="15.75">
      <c r="A115" s="157"/>
      <c r="C115" s="591"/>
      <c r="D115" s="591"/>
      <c r="E115" s="591"/>
      <c r="F115" s="591"/>
      <c r="G115" s="591"/>
      <c r="Q115" s="601"/>
    </row>
    <row r="116" spans="1:17" ht="15.75">
      <c r="A116" s="157"/>
      <c r="C116" s="591"/>
      <c r="D116" s="591"/>
      <c r="E116" s="591"/>
      <c r="F116" s="591"/>
      <c r="G116" s="591"/>
      <c r="Q116" s="601"/>
    </row>
    <row r="117" spans="1:17" ht="15.75">
      <c r="A117" s="157"/>
      <c r="C117" s="591"/>
      <c r="D117" s="591"/>
      <c r="E117" s="591"/>
      <c r="F117" s="591"/>
      <c r="G117" s="591"/>
      <c r="Q117" s="601"/>
    </row>
    <row r="118" spans="1:17" ht="15.75">
      <c r="A118" s="157"/>
      <c r="C118" s="591"/>
      <c r="D118" s="591"/>
      <c r="E118" s="591"/>
      <c r="F118" s="591"/>
      <c r="G118" s="591"/>
      <c r="Q118" s="601"/>
    </row>
    <row r="119" spans="1:17" ht="15.75">
      <c r="A119" s="157"/>
      <c r="C119" s="591"/>
      <c r="D119" s="591"/>
      <c r="E119" s="591"/>
      <c r="F119" s="591"/>
      <c r="G119" s="591"/>
      <c r="Q119" s="601"/>
    </row>
    <row r="120" spans="1:17" ht="15.75">
      <c r="A120" s="157"/>
      <c r="C120" s="591"/>
      <c r="D120" s="591"/>
      <c r="E120" s="591"/>
      <c r="F120" s="591"/>
      <c r="G120" s="591"/>
      <c r="Q120" s="601"/>
    </row>
    <row r="121" spans="1:17" ht="15.75">
      <c r="A121" s="157"/>
      <c r="C121" s="591"/>
      <c r="D121" s="591"/>
      <c r="E121" s="591"/>
      <c r="F121" s="591"/>
      <c r="G121" s="591"/>
      <c r="Q121" s="601"/>
    </row>
    <row r="122" spans="1:17" ht="15.75">
      <c r="A122" s="157"/>
      <c r="C122" s="591"/>
      <c r="D122" s="591"/>
      <c r="E122" s="591"/>
      <c r="F122" s="591"/>
      <c r="G122" s="591"/>
      <c r="Q122" s="601"/>
    </row>
    <row r="123" spans="1:17" ht="15.75">
      <c r="A123" s="157"/>
      <c r="C123" s="591"/>
      <c r="D123" s="591"/>
      <c r="E123" s="591"/>
      <c r="F123" s="591"/>
      <c r="G123" s="591"/>
      <c r="Q123" s="601"/>
    </row>
    <row r="124" spans="1:17" ht="15.75">
      <c r="A124" s="157"/>
      <c r="C124" s="591"/>
      <c r="D124" s="591"/>
      <c r="E124" s="591"/>
      <c r="F124" s="591"/>
      <c r="G124" s="591"/>
      <c r="Q124" s="601"/>
    </row>
    <row r="125" spans="1:17" ht="15.75">
      <c r="A125" s="157"/>
      <c r="C125" s="591"/>
      <c r="D125" s="591"/>
      <c r="E125" s="591"/>
      <c r="F125" s="591"/>
      <c r="G125" s="591"/>
      <c r="Q125" s="601"/>
    </row>
    <row r="126" spans="1:17" ht="15.75">
      <c r="A126" s="157"/>
      <c r="C126" s="591"/>
      <c r="D126" s="591"/>
      <c r="E126" s="591"/>
      <c r="F126" s="591"/>
      <c r="G126" s="591"/>
      <c r="Q126" s="601"/>
    </row>
    <row r="127" spans="1:17" ht="15.75">
      <c r="A127" s="157"/>
      <c r="C127" s="591"/>
      <c r="D127" s="591"/>
      <c r="E127" s="591"/>
      <c r="F127" s="591"/>
      <c r="G127" s="591"/>
      <c r="Q127" s="601"/>
    </row>
    <row r="128" spans="1:17" ht="15.75">
      <c r="A128" s="157"/>
      <c r="C128" s="591"/>
      <c r="D128" s="591"/>
      <c r="E128" s="591"/>
      <c r="F128" s="591"/>
      <c r="G128" s="591"/>
      <c r="Q128" s="601"/>
    </row>
    <row r="129" spans="1:17" ht="15.75">
      <c r="A129" s="157"/>
      <c r="C129" s="591"/>
      <c r="D129" s="591"/>
      <c r="E129" s="591"/>
      <c r="F129" s="591"/>
      <c r="G129" s="591"/>
      <c r="Q129" s="601"/>
    </row>
    <row r="130" spans="1:17" ht="15.75">
      <c r="A130" s="157"/>
      <c r="C130" s="591"/>
      <c r="D130" s="591"/>
      <c r="E130" s="591"/>
      <c r="F130" s="591"/>
      <c r="G130" s="591"/>
      <c r="Q130" s="601"/>
    </row>
    <row r="131" spans="1:17" ht="15.75">
      <c r="A131" s="157"/>
      <c r="C131" s="591"/>
      <c r="D131" s="591"/>
      <c r="E131" s="591"/>
      <c r="F131" s="591"/>
      <c r="G131" s="591"/>
      <c r="Q131" s="601"/>
    </row>
    <row r="132" spans="1:17" ht="15.75">
      <c r="A132" s="157"/>
      <c r="C132" s="591"/>
      <c r="D132" s="591"/>
      <c r="E132" s="591"/>
      <c r="F132" s="591"/>
      <c r="G132" s="591"/>
      <c r="Q132" s="601"/>
    </row>
    <row r="133" spans="1:17" ht="15.75">
      <c r="A133" s="157"/>
      <c r="C133" s="591"/>
      <c r="D133" s="591"/>
      <c r="E133" s="591"/>
      <c r="F133" s="591"/>
      <c r="G133" s="591"/>
      <c r="Q133" s="601"/>
    </row>
    <row r="134" spans="1:17" ht="15.75">
      <c r="A134" s="157"/>
      <c r="C134" s="591"/>
      <c r="D134" s="591"/>
      <c r="E134" s="591"/>
      <c r="F134" s="591"/>
      <c r="G134" s="591"/>
      <c r="Q134" s="601"/>
    </row>
    <row r="135" spans="1:17" ht="15.75">
      <c r="A135" s="157"/>
      <c r="C135" s="591"/>
      <c r="D135" s="591"/>
      <c r="E135" s="591"/>
      <c r="F135" s="591"/>
      <c r="G135" s="591"/>
      <c r="Q135" s="601"/>
    </row>
    <row r="136" spans="1:17" ht="15.75">
      <c r="A136" s="157"/>
      <c r="C136" s="591"/>
      <c r="D136" s="591"/>
      <c r="E136" s="591"/>
      <c r="F136" s="591"/>
      <c r="G136" s="591"/>
      <c r="Q136" s="601"/>
    </row>
    <row r="137" spans="1:17" ht="15.75">
      <c r="A137" s="157"/>
      <c r="C137" s="591"/>
      <c r="D137" s="591"/>
      <c r="E137" s="591"/>
      <c r="F137" s="591"/>
      <c r="G137" s="591"/>
      <c r="Q137" s="601"/>
    </row>
    <row r="138" spans="1:17" ht="15.75">
      <c r="A138" s="157"/>
      <c r="C138" s="591"/>
      <c r="D138" s="591"/>
      <c r="E138" s="591"/>
      <c r="F138" s="591"/>
      <c r="G138" s="591"/>
      <c r="Q138" s="601"/>
    </row>
    <row r="139" spans="1:17" ht="15.75">
      <c r="A139" s="157"/>
      <c r="C139" s="591"/>
      <c r="D139" s="591"/>
      <c r="E139" s="591"/>
      <c r="F139" s="591"/>
      <c r="G139" s="591"/>
      <c r="Q139" s="601"/>
    </row>
    <row r="140" spans="1:17" ht="15.75">
      <c r="A140" s="157"/>
      <c r="C140" s="591"/>
      <c r="D140" s="591"/>
      <c r="E140" s="591"/>
      <c r="F140" s="591"/>
      <c r="G140" s="591"/>
      <c r="Q140" s="601"/>
    </row>
    <row r="141" spans="1:17" ht="15.75">
      <c r="A141" s="157"/>
      <c r="C141" s="591"/>
      <c r="D141" s="591"/>
      <c r="E141" s="591"/>
      <c r="F141" s="591"/>
      <c r="G141" s="591"/>
      <c r="Q141" s="601"/>
    </row>
    <row r="142" spans="1:17" ht="15.75">
      <c r="A142" s="157"/>
      <c r="C142" s="591"/>
      <c r="D142" s="591"/>
      <c r="E142" s="591"/>
      <c r="F142" s="591"/>
      <c r="G142" s="591"/>
      <c r="Q142" s="601"/>
    </row>
    <row r="143" spans="1:17" ht="15.75">
      <c r="A143" s="157"/>
      <c r="C143" s="591"/>
      <c r="D143" s="591"/>
      <c r="E143" s="591"/>
      <c r="F143" s="591"/>
      <c r="G143" s="591"/>
      <c r="Q143" s="601"/>
    </row>
    <row r="144" spans="1:17" ht="15.75">
      <c r="A144" s="157"/>
      <c r="C144" s="591"/>
      <c r="D144" s="591"/>
      <c r="E144" s="591"/>
      <c r="F144" s="591"/>
      <c r="G144" s="591"/>
      <c r="Q144" s="601"/>
    </row>
    <row r="145" spans="1:17" ht="15.75">
      <c r="A145" s="157"/>
      <c r="C145" s="591"/>
      <c r="D145" s="591"/>
      <c r="E145" s="591"/>
      <c r="F145" s="591"/>
      <c r="G145" s="591"/>
      <c r="Q145" s="601"/>
    </row>
    <row r="146" spans="1:17" ht="15.75">
      <c r="A146" s="157"/>
      <c r="C146" s="591"/>
      <c r="D146" s="591"/>
      <c r="E146" s="591"/>
      <c r="F146" s="591"/>
      <c r="G146" s="591"/>
      <c r="Q146" s="601"/>
    </row>
    <row r="147" spans="1:17" ht="15.75">
      <c r="A147" s="157"/>
      <c r="C147" s="591"/>
      <c r="D147" s="591"/>
      <c r="E147" s="591"/>
      <c r="F147" s="591"/>
      <c r="G147" s="591"/>
      <c r="Q147" s="601"/>
    </row>
    <row r="148" spans="1:17" ht="15.75">
      <c r="A148" s="157"/>
      <c r="C148" s="591"/>
      <c r="D148" s="591"/>
      <c r="E148" s="591"/>
      <c r="F148" s="591"/>
      <c r="G148" s="591"/>
      <c r="Q148" s="601"/>
    </row>
    <row r="149" spans="1:17" ht="15.75">
      <c r="A149" s="157"/>
      <c r="C149" s="591"/>
      <c r="D149" s="591"/>
      <c r="E149" s="591"/>
      <c r="F149" s="591"/>
      <c r="G149" s="591"/>
      <c r="Q149" s="601"/>
    </row>
    <row r="150" spans="1:17" ht="15.75">
      <c r="A150" s="157"/>
      <c r="C150" s="591"/>
      <c r="D150" s="591"/>
      <c r="E150" s="591"/>
      <c r="F150" s="591"/>
      <c r="G150" s="591"/>
      <c r="Q150" s="601"/>
    </row>
    <row r="151" spans="1:17" ht="15.75">
      <c r="A151" s="157"/>
      <c r="C151" s="591"/>
      <c r="D151" s="591"/>
      <c r="E151" s="591"/>
      <c r="F151" s="591"/>
      <c r="G151" s="591"/>
      <c r="Q151" s="601"/>
    </row>
    <row r="152" spans="1:17" ht="15.75">
      <c r="A152" s="157"/>
      <c r="C152" s="591"/>
      <c r="D152" s="591"/>
      <c r="E152" s="591"/>
      <c r="F152" s="591"/>
      <c r="G152" s="591"/>
      <c r="Q152" s="601"/>
    </row>
    <row r="153" spans="1:17" ht="15.75">
      <c r="A153" s="157"/>
      <c r="C153" s="591"/>
      <c r="D153" s="591"/>
      <c r="E153" s="591"/>
      <c r="F153" s="591"/>
      <c r="G153" s="591"/>
      <c r="Q153" s="601"/>
    </row>
    <row r="154" spans="1:17" ht="15.75">
      <c r="A154" s="157"/>
      <c r="C154" s="591"/>
      <c r="D154" s="591"/>
      <c r="E154" s="591"/>
      <c r="F154" s="591"/>
      <c r="G154" s="591"/>
      <c r="Q154" s="601"/>
    </row>
    <row r="155" spans="1:17" ht="15.75">
      <c r="A155" s="157"/>
      <c r="C155" s="591"/>
      <c r="D155" s="591"/>
      <c r="E155" s="591"/>
      <c r="F155" s="591"/>
      <c r="G155" s="591"/>
      <c r="Q155" s="601"/>
    </row>
    <row r="156" spans="1:17" ht="15.75">
      <c r="A156" s="157"/>
      <c r="C156" s="591"/>
      <c r="D156" s="591"/>
      <c r="E156" s="591"/>
      <c r="F156" s="591"/>
      <c r="G156" s="591"/>
      <c r="Q156" s="601"/>
    </row>
    <row r="157" spans="1:17" ht="15.75">
      <c r="A157" s="157"/>
      <c r="C157" s="591"/>
      <c r="D157" s="591"/>
      <c r="E157" s="591"/>
      <c r="F157" s="591"/>
      <c r="G157" s="591"/>
      <c r="Q157" s="601"/>
    </row>
    <row r="158" spans="1:17" ht="15.75">
      <c r="A158" s="157"/>
      <c r="C158" s="591"/>
      <c r="D158" s="591"/>
      <c r="E158" s="591"/>
      <c r="F158" s="591"/>
      <c r="G158" s="591"/>
      <c r="Q158" s="601"/>
    </row>
    <row r="159" spans="1:17" ht="15.75">
      <c r="A159" s="157"/>
      <c r="C159" s="591"/>
      <c r="D159" s="591"/>
      <c r="E159" s="591"/>
      <c r="F159" s="591"/>
      <c r="G159" s="591"/>
      <c r="Q159" s="601"/>
    </row>
    <row r="160" spans="1:17" ht="15.75">
      <c r="A160" s="157"/>
      <c r="C160" s="591"/>
      <c r="D160" s="591"/>
      <c r="E160" s="591"/>
      <c r="F160" s="591"/>
      <c r="G160" s="591"/>
      <c r="Q160" s="601"/>
    </row>
    <row r="161" spans="1:17" ht="15.75">
      <c r="A161" s="157"/>
      <c r="C161" s="591"/>
      <c r="D161" s="591"/>
      <c r="E161" s="591"/>
      <c r="F161" s="591"/>
      <c r="G161" s="591"/>
      <c r="Q161" s="601"/>
    </row>
    <row r="162" spans="1:17" ht="15.75">
      <c r="A162" s="157"/>
      <c r="C162" s="591"/>
      <c r="D162" s="591"/>
      <c r="E162" s="591"/>
      <c r="F162" s="591"/>
      <c r="G162" s="591"/>
      <c r="Q162" s="601"/>
    </row>
    <row r="163" spans="1:17" ht="15.75">
      <c r="A163" s="157"/>
      <c r="C163" s="591"/>
      <c r="D163" s="591"/>
      <c r="E163" s="591"/>
      <c r="F163" s="591"/>
      <c r="G163" s="591"/>
      <c r="Q163" s="601"/>
    </row>
    <row r="164" spans="1:17" ht="15.75">
      <c r="A164" s="157"/>
      <c r="C164" s="591"/>
      <c r="D164" s="591"/>
      <c r="E164" s="591"/>
      <c r="F164" s="591"/>
      <c r="G164" s="591"/>
      <c r="Q164" s="601"/>
    </row>
    <row r="165" spans="1:17" ht="15.75">
      <c r="A165" s="157"/>
      <c r="C165" s="591"/>
      <c r="D165" s="591"/>
      <c r="E165" s="591"/>
      <c r="F165" s="591"/>
      <c r="G165" s="591"/>
      <c r="Q165" s="601"/>
    </row>
    <row r="166" spans="1:17" ht="15.75">
      <c r="A166" s="157"/>
      <c r="C166" s="591"/>
      <c r="D166" s="591"/>
      <c r="E166" s="591"/>
      <c r="F166" s="591"/>
      <c r="G166" s="591"/>
      <c r="Q166" s="601"/>
    </row>
    <row r="167" spans="1:17" ht="15.75">
      <c r="A167" s="157"/>
      <c r="C167" s="591"/>
      <c r="D167" s="591"/>
      <c r="E167" s="591"/>
      <c r="F167" s="591"/>
      <c r="G167" s="591"/>
      <c r="Q167" s="601"/>
    </row>
    <row r="168" spans="1:17" ht="15.75">
      <c r="A168" s="157"/>
      <c r="C168" s="591"/>
      <c r="D168" s="591"/>
      <c r="E168" s="591"/>
      <c r="F168" s="591"/>
      <c r="G168" s="591"/>
      <c r="Q168" s="601"/>
    </row>
    <row r="169" spans="1:17" ht="15.75">
      <c r="A169" s="157"/>
      <c r="C169" s="591"/>
      <c r="D169" s="591"/>
      <c r="E169" s="591"/>
      <c r="F169" s="591"/>
      <c r="G169" s="591"/>
      <c r="Q169" s="601"/>
    </row>
    <row r="170" spans="1:17" ht="15.75">
      <c r="A170" s="157"/>
      <c r="C170" s="591"/>
      <c r="D170" s="591"/>
      <c r="E170" s="591"/>
      <c r="F170" s="591"/>
      <c r="G170" s="591"/>
      <c r="Q170" s="601"/>
    </row>
    <row r="171" spans="1:17" ht="15.75">
      <c r="A171" s="157"/>
      <c r="C171" s="591"/>
      <c r="D171" s="591"/>
      <c r="E171" s="591"/>
      <c r="F171" s="591"/>
      <c r="G171" s="591"/>
      <c r="Q171" s="601"/>
    </row>
    <row r="172" spans="1:17" ht="15.75">
      <c r="A172" s="157"/>
      <c r="C172" s="591"/>
      <c r="D172" s="591"/>
      <c r="E172" s="591"/>
      <c r="F172" s="591"/>
      <c r="G172" s="591"/>
      <c r="Q172" s="601"/>
    </row>
    <row r="173" spans="1:17" ht="15.75">
      <c r="A173" s="157"/>
      <c r="C173" s="591"/>
      <c r="D173" s="591"/>
      <c r="E173" s="591"/>
      <c r="F173" s="591"/>
      <c r="G173" s="591"/>
      <c r="Q173" s="601"/>
    </row>
    <row r="174" spans="1:17" ht="15.75">
      <c r="A174" s="157"/>
      <c r="C174" s="591"/>
      <c r="D174" s="591"/>
      <c r="E174" s="591"/>
      <c r="F174" s="591"/>
      <c r="G174" s="591"/>
      <c r="Q174" s="601"/>
    </row>
    <row r="175" spans="1:17" ht="15.75">
      <c r="A175" s="157"/>
      <c r="C175" s="591"/>
      <c r="D175" s="591"/>
      <c r="E175" s="591"/>
      <c r="F175" s="591"/>
      <c r="G175" s="591"/>
      <c r="Q175" s="601"/>
    </row>
    <row r="176" spans="1:17" ht="15.75">
      <c r="A176" s="157"/>
      <c r="C176" s="591"/>
      <c r="D176" s="591"/>
      <c r="E176" s="591"/>
      <c r="F176" s="591"/>
      <c r="G176" s="591"/>
      <c r="Q176" s="601"/>
    </row>
    <row r="177" spans="1:17" ht="15.75">
      <c r="A177" s="157"/>
      <c r="C177" s="591"/>
      <c r="D177" s="591"/>
      <c r="E177" s="591"/>
      <c r="F177" s="591"/>
      <c r="G177" s="591"/>
      <c r="Q177" s="601"/>
    </row>
    <row r="178" spans="1:17" ht="15.75">
      <c r="A178" s="157"/>
      <c r="C178" s="591"/>
      <c r="D178" s="591"/>
      <c r="E178" s="591"/>
      <c r="F178" s="591"/>
      <c r="G178" s="591"/>
      <c r="Q178" s="601"/>
    </row>
    <row r="179" spans="1:17" ht="15.75">
      <c r="A179" s="157"/>
      <c r="C179" s="591"/>
      <c r="D179" s="591"/>
      <c r="E179" s="591"/>
      <c r="F179" s="591"/>
      <c r="G179" s="591"/>
      <c r="Q179" s="601"/>
    </row>
    <row r="180" spans="1:17" ht="15.75">
      <c r="A180" s="157"/>
      <c r="C180" s="591"/>
      <c r="D180" s="591"/>
      <c r="E180" s="591"/>
      <c r="F180" s="591"/>
      <c r="G180" s="591"/>
      <c r="Q180" s="601"/>
    </row>
    <row r="181" spans="1:17" ht="15.75">
      <c r="A181" s="157"/>
      <c r="C181" s="591"/>
      <c r="D181" s="591"/>
      <c r="E181" s="591"/>
      <c r="F181" s="591"/>
      <c r="G181" s="591"/>
      <c r="Q181" s="601"/>
    </row>
    <row r="182" spans="1:17" ht="15.75">
      <c r="A182" s="157"/>
      <c r="C182" s="591"/>
      <c r="D182" s="591"/>
      <c r="E182" s="591"/>
      <c r="F182" s="591"/>
      <c r="G182" s="591"/>
      <c r="Q182" s="601"/>
    </row>
    <row r="183" spans="1:17" ht="15.75">
      <c r="A183" s="157"/>
      <c r="C183" s="591"/>
      <c r="D183" s="591"/>
      <c r="E183" s="591"/>
      <c r="F183" s="591"/>
      <c r="G183" s="591"/>
      <c r="Q183" s="601"/>
    </row>
    <row r="184" spans="1:17" ht="15.75">
      <c r="A184" s="157"/>
      <c r="C184" s="591"/>
      <c r="D184" s="591"/>
      <c r="E184" s="591"/>
      <c r="F184" s="591"/>
      <c r="G184" s="591"/>
      <c r="Q184" s="601"/>
    </row>
    <row r="185" spans="1:17" ht="15.75">
      <c r="A185" s="157"/>
      <c r="C185" s="591"/>
      <c r="D185" s="591"/>
      <c r="E185" s="591"/>
      <c r="F185" s="591"/>
      <c r="G185" s="591"/>
      <c r="Q185" s="601"/>
    </row>
    <row r="186" spans="1:17" ht="15.75">
      <c r="A186" s="157"/>
      <c r="C186" s="591"/>
      <c r="D186" s="591"/>
      <c r="E186" s="591"/>
      <c r="F186" s="591"/>
      <c r="G186" s="591"/>
      <c r="Q186" s="601"/>
    </row>
    <row r="187" spans="1:17" ht="15.75">
      <c r="A187" s="157"/>
      <c r="C187" s="591"/>
      <c r="D187" s="591"/>
      <c r="E187" s="591"/>
      <c r="F187" s="591"/>
      <c r="G187" s="591"/>
      <c r="Q187" s="601"/>
    </row>
    <row r="188" spans="1:17" ht="15.75">
      <c r="A188" s="157"/>
      <c r="C188" s="591"/>
      <c r="D188" s="591"/>
      <c r="E188" s="591"/>
      <c r="F188" s="591"/>
      <c r="G188" s="591"/>
      <c r="Q188" s="601"/>
    </row>
    <row r="189" spans="1:17" ht="15.75">
      <c r="A189" s="157"/>
      <c r="C189" s="591"/>
      <c r="D189" s="591"/>
      <c r="E189" s="591"/>
      <c r="F189" s="591"/>
      <c r="G189" s="591"/>
      <c r="Q189" s="601"/>
    </row>
    <row r="190" spans="1:17" ht="15.75">
      <c r="A190" s="157"/>
      <c r="C190" s="591"/>
      <c r="D190" s="591"/>
      <c r="E190" s="591"/>
      <c r="F190" s="591"/>
      <c r="G190" s="591"/>
      <c r="Q190" s="601"/>
    </row>
    <row r="191" spans="1:17" ht="15.75">
      <c r="A191" s="157"/>
      <c r="C191" s="591"/>
      <c r="D191" s="591"/>
      <c r="E191" s="591"/>
      <c r="F191" s="591"/>
      <c r="G191" s="591"/>
      <c r="Q191" s="601"/>
    </row>
    <row r="192" spans="1:17" ht="15.75">
      <c r="A192" s="157"/>
      <c r="C192" s="591"/>
      <c r="D192" s="591"/>
      <c r="E192" s="591"/>
      <c r="F192" s="591"/>
      <c r="G192" s="591"/>
      <c r="Q192" s="601"/>
    </row>
    <row r="193" spans="1:17" ht="15.75">
      <c r="A193" s="157"/>
      <c r="C193" s="591"/>
      <c r="D193" s="591"/>
      <c r="E193" s="591"/>
      <c r="F193" s="591"/>
      <c r="G193" s="591"/>
      <c r="Q193" s="601"/>
    </row>
    <row r="194" spans="1:17" ht="15.75">
      <c r="A194" s="157"/>
      <c r="C194" s="591"/>
      <c r="D194" s="591"/>
      <c r="E194" s="591"/>
      <c r="F194" s="591"/>
      <c r="G194" s="591"/>
      <c r="Q194" s="601"/>
    </row>
    <row r="195" spans="1:17" ht="15.75">
      <c r="A195" s="157"/>
      <c r="C195" s="591"/>
      <c r="D195" s="591"/>
      <c r="E195" s="591"/>
      <c r="F195" s="591"/>
      <c r="G195" s="591"/>
      <c r="Q195" s="601"/>
    </row>
    <row r="196" spans="1:17" ht="15.75">
      <c r="A196" s="157"/>
      <c r="C196" s="591"/>
      <c r="D196" s="591"/>
      <c r="E196" s="591"/>
      <c r="F196" s="591"/>
      <c r="G196" s="591"/>
      <c r="Q196" s="601"/>
    </row>
    <row r="197" spans="1:17" ht="15.75">
      <c r="A197" s="19"/>
      <c r="C197" s="591"/>
      <c r="D197" s="591"/>
      <c r="E197" s="591"/>
      <c r="F197" s="591"/>
      <c r="G197" s="591"/>
      <c r="Q197" s="601"/>
    </row>
    <row r="198" spans="1:17" ht="15.75">
      <c r="A198" s="19"/>
      <c r="C198" s="591"/>
      <c r="D198" s="591"/>
      <c r="E198" s="591"/>
      <c r="F198" s="591"/>
      <c r="G198" s="591"/>
      <c r="Q198" s="601"/>
    </row>
    <row r="199" spans="1:17" ht="15.75">
      <c r="A199" s="19"/>
      <c r="C199" s="591"/>
      <c r="D199" s="591"/>
      <c r="E199" s="591"/>
      <c r="F199" s="591"/>
      <c r="G199" s="591"/>
      <c r="Q199" s="601"/>
    </row>
    <row r="200" spans="1:17" ht="15.75">
      <c r="A200" s="19"/>
      <c r="C200" s="591"/>
      <c r="D200" s="591"/>
      <c r="E200" s="591"/>
      <c r="F200" s="591"/>
      <c r="G200" s="591"/>
    </row>
    <row r="201" spans="1:17" ht="15.75">
      <c r="A201" s="19"/>
      <c r="C201" s="591"/>
      <c r="D201" s="591"/>
      <c r="E201" s="591"/>
      <c r="F201" s="591"/>
      <c r="G201" s="591"/>
    </row>
    <row r="202" spans="1:17" ht="15.75">
      <c r="A202" s="19"/>
      <c r="C202" s="591"/>
      <c r="D202" s="591"/>
      <c r="E202" s="591"/>
      <c r="F202" s="591"/>
      <c r="G202" s="591"/>
    </row>
    <row r="203" spans="1:17" ht="15.75">
      <c r="A203" s="19"/>
      <c r="C203" s="591"/>
      <c r="D203" s="591"/>
      <c r="E203" s="591"/>
      <c r="F203" s="591"/>
      <c r="G203" s="591"/>
    </row>
    <row r="204" spans="1:17" ht="15.75">
      <c r="A204" s="19"/>
      <c r="C204" s="591"/>
      <c r="D204" s="591"/>
      <c r="E204" s="591"/>
      <c r="F204" s="591"/>
      <c r="G204" s="591"/>
    </row>
    <row r="205" spans="1:17" ht="15.75">
      <c r="A205" s="19"/>
      <c r="C205" s="591"/>
      <c r="D205" s="591"/>
      <c r="E205" s="591"/>
      <c r="F205" s="591"/>
      <c r="G205" s="591"/>
    </row>
    <row r="206" spans="1:17" ht="15.75">
      <c r="A206" s="19"/>
      <c r="C206" s="591"/>
      <c r="D206" s="591"/>
      <c r="E206" s="591"/>
      <c r="F206" s="591"/>
      <c r="G206" s="591"/>
    </row>
    <row r="207" spans="1:17" ht="15.75">
      <c r="A207" s="19"/>
      <c r="C207" s="591"/>
      <c r="D207" s="591"/>
      <c r="E207" s="591"/>
      <c r="F207" s="591"/>
      <c r="G207" s="591"/>
    </row>
    <row r="208" spans="1:17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U22" sqref="U22"/>
    </sheetView>
  </sheetViews>
  <sheetFormatPr defaultColWidth="9.140625" defaultRowHeight="15"/>
  <cols>
    <col min="1" max="1" width="51.140625" style="613" customWidth="1"/>
    <col min="2" max="15" width="9.85546875" style="582" customWidth="1"/>
    <col min="16" max="16" width="12.7109375" style="582" customWidth="1"/>
    <col min="17" max="17" width="9.85546875" style="582" customWidth="1"/>
    <col min="18" max="256" width="9.140625" style="454"/>
    <col min="257" max="257" width="51.140625" style="454" customWidth="1"/>
    <col min="258" max="271" width="9.85546875" style="454" customWidth="1"/>
    <col min="272" max="272" width="12.7109375" style="454" customWidth="1"/>
    <col min="273" max="273" width="9.85546875" style="454" customWidth="1"/>
    <col min="274" max="512" width="9.140625" style="454"/>
    <col min="513" max="513" width="51.140625" style="454" customWidth="1"/>
    <col min="514" max="527" width="9.85546875" style="454" customWidth="1"/>
    <col min="528" max="528" width="12.7109375" style="454" customWidth="1"/>
    <col min="529" max="529" width="9.85546875" style="454" customWidth="1"/>
    <col min="530" max="768" width="9.140625" style="454"/>
    <col min="769" max="769" width="51.140625" style="454" customWidth="1"/>
    <col min="770" max="783" width="9.85546875" style="454" customWidth="1"/>
    <col min="784" max="784" width="12.7109375" style="454" customWidth="1"/>
    <col min="785" max="785" width="9.85546875" style="454" customWidth="1"/>
    <col min="786" max="1024" width="9.140625" style="454"/>
    <col min="1025" max="1025" width="51.140625" style="454" customWidth="1"/>
    <col min="1026" max="1039" width="9.85546875" style="454" customWidth="1"/>
    <col min="1040" max="1040" width="12.7109375" style="454" customWidth="1"/>
    <col min="1041" max="1041" width="9.85546875" style="454" customWidth="1"/>
    <col min="1042" max="1280" width="9.140625" style="454"/>
    <col min="1281" max="1281" width="51.140625" style="454" customWidth="1"/>
    <col min="1282" max="1295" width="9.85546875" style="454" customWidth="1"/>
    <col min="1296" max="1296" width="12.7109375" style="454" customWidth="1"/>
    <col min="1297" max="1297" width="9.85546875" style="454" customWidth="1"/>
    <col min="1298" max="1536" width="9.140625" style="454"/>
    <col min="1537" max="1537" width="51.140625" style="454" customWidth="1"/>
    <col min="1538" max="1551" width="9.85546875" style="454" customWidth="1"/>
    <col min="1552" max="1552" width="12.7109375" style="454" customWidth="1"/>
    <col min="1553" max="1553" width="9.85546875" style="454" customWidth="1"/>
    <col min="1554" max="1792" width="9.140625" style="454"/>
    <col min="1793" max="1793" width="51.140625" style="454" customWidth="1"/>
    <col min="1794" max="1807" width="9.85546875" style="454" customWidth="1"/>
    <col min="1808" max="1808" width="12.7109375" style="454" customWidth="1"/>
    <col min="1809" max="1809" width="9.85546875" style="454" customWidth="1"/>
    <col min="1810" max="2048" width="9.140625" style="454"/>
    <col min="2049" max="2049" width="51.140625" style="454" customWidth="1"/>
    <col min="2050" max="2063" width="9.85546875" style="454" customWidth="1"/>
    <col min="2064" max="2064" width="12.7109375" style="454" customWidth="1"/>
    <col min="2065" max="2065" width="9.85546875" style="454" customWidth="1"/>
    <col min="2066" max="2304" width="9.140625" style="454"/>
    <col min="2305" max="2305" width="51.140625" style="454" customWidth="1"/>
    <col min="2306" max="2319" width="9.85546875" style="454" customWidth="1"/>
    <col min="2320" max="2320" width="12.7109375" style="454" customWidth="1"/>
    <col min="2321" max="2321" width="9.85546875" style="454" customWidth="1"/>
    <col min="2322" max="2560" width="9.140625" style="454"/>
    <col min="2561" max="2561" width="51.140625" style="454" customWidth="1"/>
    <col min="2562" max="2575" width="9.85546875" style="454" customWidth="1"/>
    <col min="2576" max="2576" width="12.7109375" style="454" customWidth="1"/>
    <col min="2577" max="2577" width="9.85546875" style="454" customWidth="1"/>
    <col min="2578" max="2816" width="9.140625" style="454"/>
    <col min="2817" max="2817" width="51.140625" style="454" customWidth="1"/>
    <col min="2818" max="2831" width="9.85546875" style="454" customWidth="1"/>
    <col min="2832" max="2832" width="12.7109375" style="454" customWidth="1"/>
    <col min="2833" max="2833" width="9.85546875" style="454" customWidth="1"/>
    <col min="2834" max="3072" width="9.140625" style="454"/>
    <col min="3073" max="3073" width="51.140625" style="454" customWidth="1"/>
    <col min="3074" max="3087" width="9.85546875" style="454" customWidth="1"/>
    <col min="3088" max="3088" width="12.7109375" style="454" customWidth="1"/>
    <col min="3089" max="3089" width="9.85546875" style="454" customWidth="1"/>
    <col min="3090" max="3328" width="9.140625" style="454"/>
    <col min="3329" max="3329" width="51.140625" style="454" customWidth="1"/>
    <col min="3330" max="3343" width="9.85546875" style="454" customWidth="1"/>
    <col min="3344" max="3344" width="12.7109375" style="454" customWidth="1"/>
    <col min="3345" max="3345" width="9.85546875" style="454" customWidth="1"/>
    <col min="3346" max="3584" width="9.140625" style="454"/>
    <col min="3585" max="3585" width="51.140625" style="454" customWidth="1"/>
    <col min="3586" max="3599" width="9.85546875" style="454" customWidth="1"/>
    <col min="3600" max="3600" width="12.7109375" style="454" customWidth="1"/>
    <col min="3601" max="3601" width="9.85546875" style="454" customWidth="1"/>
    <col min="3602" max="3840" width="9.140625" style="454"/>
    <col min="3841" max="3841" width="51.140625" style="454" customWidth="1"/>
    <col min="3842" max="3855" width="9.85546875" style="454" customWidth="1"/>
    <col min="3856" max="3856" width="12.7109375" style="454" customWidth="1"/>
    <col min="3857" max="3857" width="9.85546875" style="454" customWidth="1"/>
    <col min="3858" max="4096" width="9.140625" style="454"/>
    <col min="4097" max="4097" width="51.140625" style="454" customWidth="1"/>
    <col min="4098" max="4111" width="9.85546875" style="454" customWidth="1"/>
    <col min="4112" max="4112" width="12.7109375" style="454" customWidth="1"/>
    <col min="4113" max="4113" width="9.85546875" style="454" customWidth="1"/>
    <col min="4114" max="4352" width="9.140625" style="454"/>
    <col min="4353" max="4353" width="51.140625" style="454" customWidth="1"/>
    <col min="4354" max="4367" width="9.85546875" style="454" customWidth="1"/>
    <col min="4368" max="4368" width="12.7109375" style="454" customWidth="1"/>
    <col min="4369" max="4369" width="9.85546875" style="454" customWidth="1"/>
    <col min="4370" max="4608" width="9.140625" style="454"/>
    <col min="4609" max="4609" width="51.140625" style="454" customWidth="1"/>
    <col min="4610" max="4623" width="9.85546875" style="454" customWidth="1"/>
    <col min="4624" max="4624" width="12.7109375" style="454" customWidth="1"/>
    <col min="4625" max="4625" width="9.85546875" style="454" customWidth="1"/>
    <col min="4626" max="4864" width="9.140625" style="454"/>
    <col min="4865" max="4865" width="51.140625" style="454" customWidth="1"/>
    <col min="4866" max="4879" width="9.85546875" style="454" customWidth="1"/>
    <col min="4880" max="4880" width="12.7109375" style="454" customWidth="1"/>
    <col min="4881" max="4881" width="9.85546875" style="454" customWidth="1"/>
    <col min="4882" max="5120" width="9.140625" style="454"/>
    <col min="5121" max="5121" width="51.140625" style="454" customWidth="1"/>
    <col min="5122" max="5135" width="9.85546875" style="454" customWidth="1"/>
    <col min="5136" max="5136" width="12.7109375" style="454" customWidth="1"/>
    <col min="5137" max="5137" width="9.85546875" style="454" customWidth="1"/>
    <col min="5138" max="5376" width="9.140625" style="454"/>
    <col min="5377" max="5377" width="51.140625" style="454" customWidth="1"/>
    <col min="5378" max="5391" width="9.85546875" style="454" customWidth="1"/>
    <col min="5392" max="5392" width="12.7109375" style="454" customWidth="1"/>
    <col min="5393" max="5393" width="9.85546875" style="454" customWidth="1"/>
    <col min="5394" max="5632" width="9.140625" style="454"/>
    <col min="5633" max="5633" width="51.140625" style="454" customWidth="1"/>
    <col min="5634" max="5647" width="9.85546875" style="454" customWidth="1"/>
    <col min="5648" max="5648" width="12.7109375" style="454" customWidth="1"/>
    <col min="5649" max="5649" width="9.85546875" style="454" customWidth="1"/>
    <col min="5650" max="5888" width="9.140625" style="454"/>
    <col min="5889" max="5889" width="51.140625" style="454" customWidth="1"/>
    <col min="5890" max="5903" width="9.85546875" style="454" customWidth="1"/>
    <col min="5904" max="5904" width="12.7109375" style="454" customWidth="1"/>
    <col min="5905" max="5905" width="9.85546875" style="454" customWidth="1"/>
    <col min="5906" max="6144" width="9.140625" style="454"/>
    <col min="6145" max="6145" width="51.140625" style="454" customWidth="1"/>
    <col min="6146" max="6159" width="9.85546875" style="454" customWidth="1"/>
    <col min="6160" max="6160" width="12.7109375" style="454" customWidth="1"/>
    <col min="6161" max="6161" width="9.85546875" style="454" customWidth="1"/>
    <col min="6162" max="6400" width="9.140625" style="454"/>
    <col min="6401" max="6401" width="51.140625" style="454" customWidth="1"/>
    <col min="6402" max="6415" width="9.85546875" style="454" customWidth="1"/>
    <col min="6416" max="6416" width="12.7109375" style="454" customWidth="1"/>
    <col min="6417" max="6417" width="9.85546875" style="454" customWidth="1"/>
    <col min="6418" max="6656" width="9.140625" style="454"/>
    <col min="6657" max="6657" width="51.140625" style="454" customWidth="1"/>
    <col min="6658" max="6671" width="9.85546875" style="454" customWidth="1"/>
    <col min="6672" max="6672" width="12.7109375" style="454" customWidth="1"/>
    <col min="6673" max="6673" width="9.85546875" style="454" customWidth="1"/>
    <col min="6674" max="6912" width="9.140625" style="454"/>
    <col min="6913" max="6913" width="51.140625" style="454" customWidth="1"/>
    <col min="6914" max="6927" width="9.85546875" style="454" customWidth="1"/>
    <col min="6928" max="6928" width="12.7109375" style="454" customWidth="1"/>
    <col min="6929" max="6929" width="9.85546875" style="454" customWidth="1"/>
    <col min="6930" max="7168" width="9.140625" style="454"/>
    <col min="7169" max="7169" width="51.140625" style="454" customWidth="1"/>
    <col min="7170" max="7183" width="9.85546875" style="454" customWidth="1"/>
    <col min="7184" max="7184" width="12.7109375" style="454" customWidth="1"/>
    <col min="7185" max="7185" width="9.85546875" style="454" customWidth="1"/>
    <col min="7186" max="7424" width="9.140625" style="454"/>
    <col min="7425" max="7425" width="51.140625" style="454" customWidth="1"/>
    <col min="7426" max="7439" width="9.85546875" style="454" customWidth="1"/>
    <col min="7440" max="7440" width="12.7109375" style="454" customWidth="1"/>
    <col min="7441" max="7441" width="9.85546875" style="454" customWidth="1"/>
    <col min="7442" max="7680" width="9.140625" style="454"/>
    <col min="7681" max="7681" width="51.140625" style="454" customWidth="1"/>
    <col min="7682" max="7695" width="9.85546875" style="454" customWidth="1"/>
    <col min="7696" max="7696" width="12.7109375" style="454" customWidth="1"/>
    <col min="7697" max="7697" width="9.85546875" style="454" customWidth="1"/>
    <col min="7698" max="7936" width="9.140625" style="454"/>
    <col min="7937" max="7937" width="51.140625" style="454" customWidth="1"/>
    <col min="7938" max="7951" width="9.85546875" style="454" customWidth="1"/>
    <col min="7952" max="7952" width="12.7109375" style="454" customWidth="1"/>
    <col min="7953" max="7953" width="9.85546875" style="454" customWidth="1"/>
    <col min="7954" max="8192" width="9.140625" style="454"/>
    <col min="8193" max="8193" width="51.140625" style="454" customWidth="1"/>
    <col min="8194" max="8207" width="9.85546875" style="454" customWidth="1"/>
    <col min="8208" max="8208" width="12.7109375" style="454" customWidth="1"/>
    <col min="8209" max="8209" width="9.85546875" style="454" customWidth="1"/>
    <col min="8210" max="8448" width="9.140625" style="454"/>
    <col min="8449" max="8449" width="51.140625" style="454" customWidth="1"/>
    <col min="8450" max="8463" width="9.85546875" style="454" customWidth="1"/>
    <col min="8464" max="8464" width="12.7109375" style="454" customWidth="1"/>
    <col min="8465" max="8465" width="9.85546875" style="454" customWidth="1"/>
    <col min="8466" max="8704" width="9.140625" style="454"/>
    <col min="8705" max="8705" width="51.140625" style="454" customWidth="1"/>
    <col min="8706" max="8719" width="9.85546875" style="454" customWidth="1"/>
    <col min="8720" max="8720" width="12.7109375" style="454" customWidth="1"/>
    <col min="8721" max="8721" width="9.85546875" style="454" customWidth="1"/>
    <col min="8722" max="8960" width="9.140625" style="454"/>
    <col min="8961" max="8961" width="51.140625" style="454" customWidth="1"/>
    <col min="8962" max="8975" width="9.85546875" style="454" customWidth="1"/>
    <col min="8976" max="8976" width="12.7109375" style="454" customWidth="1"/>
    <col min="8977" max="8977" width="9.85546875" style="454" customWidth="1"/>
    <col min="8978" max="9216" width="9.140625" style="454"/>
    <col min="9217" max="9217" width="51.140625" style="454" customWidth="1"/>
    <col min="9218" max="9231" width="9.85546875" style="454" customWidth="1"/>
    <col min="9232" max="9232" width="12.7109375" style="454" customWidth="1"/>
    <col min="9233" max="9233" width="9.85546875" style="454" customWidth="1"/>
    <col min="9234" max="9472" width="9.140625" style="454"/>
    <col min="9473" max="9473" width="51.140625" style="454" customWidth="1"/>
    <col min="9474" max="9487" width="9.85546875" style="454" customWidth="1"/>
    <col min="9488" max="9488" width="12.7109375" style="454" customWidth="1"/>
    <col min="9489" max="9489" width="9.85546875" style="454" customWidth="1"/>
    <col min="9490" max="9728" width="9.140625" style="454"/>
    <col min="9729" max="9729" width="51.140625" style="454" customWidth="1"/>
    <col min="9730" max="9743" width="9.85546875" style="454" customWidth="1"/>
    <col min="9744" max="9744" width="12.7109375" style="454" customWidth="1"/>
    <col min="9745" max="9745" width="9.85546875" style="454" customWidth="1"/>
    <col min="9746" max="9984" width="9.140625" style="454"/>
    <col min="9985" max="9985" width="51.140625" style="454" customWidth="1"/>
    <col min="9986" max="9999" width="9.85546875" style="454" customWidth="1"/>
    <col min="10000" max="10000" width="12.7109375" style="454" customWidth="1"/>
    <col min="10001" max="10001" width="9.85546875" style="454" customWidth="1"/>
    <col min="10002" max="10240" width="9.140625" style="454"/>
    <col min="10241" max="10241" width="51.140625" style="454" customWidth="1"/>
    <col min="10242" max="10255" width="9.85546875" style="454" customWidth="1"/>
    <col min="10256" max="10256" width="12.7109375" style="454" customWidth="1"/>
    <col min="10257" max="10257" width="9.85546875" style="454" customWidth="1"/>
    <col min="10258" max="10496" width="9.140625" style="454"/>
    <col min="10497" max="10497" width="51.140625" style="454" customWidth="1"/>
    <col min="10498" max="10511" width="9.85546875" style="454" customWidth="1"/>
    <col min="10512" max="10512" width="12.7109375" style="454" customWidth="1"/>
    <col min="10513" max="10513" width="9.85546875" style="454" customWidth="1"/>
    <col min="10514" max="10752" width="9.140625" style="454"/>
    <col min="10753" max="10753" width="51.140625" style="454" customWidth="1"/>
    <col min="10754" max="10767" width="9.85546875" style="454" customWidth="1"/>
    <col min="10768" max="10768" width="12.7109375" style="454" customWidth="1"/>
    <col min="10769" max="10769" width="9.85546875" style="454" customWidth="1"/>
    <col min="10770" max="11008" width="9.140625" style="454"/>
    <col min="11009" max="11009" width="51.140625" style="454" customWidth="1"/>
    <col min="11010" max="11023" width="9.85546875" style="454" customWidth="1"/>
    <col min="11024" max="11024" width="12.7109375" style="454" customWidth="1"/>
    <col min="11025" max="11025" width="9.85546875" style="454" customWidth="1"/>
    <col min="11026" max="11264" width="9.140625" style="454"/>
    <col min="11265" max="11265" width="51.140625" style="454" customWidth="1"/>
    <col min="11266" max="11279" width="9.85546875" style="454" customWidth="1"/>
    <col min="11280" max="11280" width="12.7109375" style="454" customWidth="1"/>
    <col min="11281" max="11281" width="9.85546875" style="454" customWidth="1"/>
    <col min="11282" max="11520" width="9.140625" style="454"/>
    <col min="11521" max="11521" width="51.140625" style="454" customWidth="1"/>
    <col min="11522" max="11535" width="9.85546875" style="454" customWidth="1"/>
    <col min="11536" max="11536" width="12.7109375" style="454" customWidth="1"/>
    <col min="11537" max="11537" width="9.85546875" style="454" customWidth="1"/>
    <col min="11538" max="11776" width="9.140625" style="454"/>
    <col min="11777" max="11777" width="51.140625" style="454" customWidth="1"/>
    <col min="11778" max="11791" width="9.85546875" style="454" customWidth="1"/>
    <col min="11792" max="11792" width="12.7109375" style="454" customWidth="1"/>
    <col min="11793" max="11793" width="9.85546875" style="454" customWidth="1"/>
    <col min="11794" max="12032" width="9.140625" style="454"/>
    <col min="12033" max="12033" width="51.140625" style="454" customWidth="1"/>
    <col min="12034" max="12047" width="9.85546875" style="454" customWidth="1"/>
    <col min="12048" max="12048" width="12.7109375" style="454" customWidth="1"/>
    <col min="12049" max="12049" width="9.85546875" style="454" customWidth="1"/>
    <col min="12050" max="12288" width="9.140625" style="454"/>
    <col min="12289" max="12289" width="51.140625" style="454" customWidth="1"/>
    <col min="12290" max="12303" width="9.85546875" style="454" customWidth="1"/>
    <col min="12304" max="12304" width="12.7109375" style="454" customWidth="1"/>
    <col min="12305" max="12305" width="9.85546875" style="454" customWidth="1"/>
    <col min="12306" max="12544" width="9.140625" style="454"/>
    <col min="12545" max="12545" width="51.140625" style="454" customWidth="1"/>
    <col min="12546" max="12559" width="9.85546875" style="454" customWidth="1"/>
    <col min="12560" max="12560" width="12.7109375" style="454" customWidth="1"/>
    <col min="12561" max="12561" width="9.85546875" style="454" customWidth="1"/>
    <col min="12562" max="12800" width="9.140625" style="454"/>
    <col min="12801" max="12801" width="51.140625" style="454" customWidth="1"/>
    <col min="12802" max="12815" width="9.85546875" style="454" customWidth="1"/>
    <col min="12816" max="12816" width="12.7109375" style="454" customWidth="1"/>
    <col min="12817" max="12817" width="9.85546875" style="454" customWidth="1"/>
    <col min="12818" max="13056" width="9.140625" style="454"/>
    <col min="13057" max="13057" width="51.140625" style="454" customWidth="1"/>
    <col min="13058" max="13071" width="9.85546875" style="454" customWidth="1"/>
    <col min="13072" max="13072" width="12.7109375" style="454" customWidth="1"/>
    <col min="13073" max="13073" width="9.85546875" style="454" customWidth="1"/>
    <col min="13074" max="13312" width="9.140625" style="454"/>
    <col min="13313" max="13313" width="51.140625" style="454" customWidth="1"/>
    <col min="13314" max="13327" width="9.85546875" style="454" customWidth="1"/>
    <col min="13328" max="13328" width="12.7109375" style="454" customWidth="1"/>
    <col min="13329" max="13329" width="9.85546875" style="454" customWidth="1"/>
    <col min="13330" max="13568" width="9.140625" style="454"/>
    <col min="13569" max="13569" width="51.140625" style="454" customWidth="1"/>
    <col min="13570" max="13583" width="9.85546875" style="454" customWidth="1"/>
    <col min="13584" max="13584" width="12.7109375" style="454" customWidth="1"/>
    <col min="13585" max="13585" width="9.85546875" style="454" customWidth="1"/>
    <col min="13586" max="13824" width="9.140625" style="454"/>
    <col min="13825" max="13825" width="51.140625" style="454" customWidth="1"/>
    <col min="13826" max="13839" width="9.85546875" style="454" customWidth="1"/>
    <col min="13840" max="13840" width="12.7109375" style="454" customWidth="1"/>
    <col min="13841" max="13841" width="9.85546875" style="454" customWidth="1"/>
    <col min="13842" max="14080" width="9.140625" style="454"/>
    <col min="14081" max="14081" width="51.140625" style="454" customWidth="1"/>
    <col min="14082" max="14095" width="9.85546875" style="454" customWidth="1"/>
    <col min="14096" max="14096" width="12.7109375" style="454" customWidth="1"/>
    <col min="14097" max="14097" width="9.85546875" style="454" customWidth="1"/>
    <col min="14098" max="14336" width="9.140625" style="454"/>
    <col min="14337" max="14337" width="51.140625" style="454" customWidth="1"/>
    <col min="14338" max="14351" width="9.85546875" style="454" customWidth="1"/>
    <col min="14352" max="14352" width="12.7109375" style="454" customWidth="1"/>
    <col min="14353" max="14353" width="9.85546875" style="454" customWidth="1"/>
    <col min="14354" max="14592" width="9.140625" style="454"/>
    <col min="14593" max="14593" width="51.140625" style="454" customWidth="1"/>
    <col min="14594" max="14607" width="9.85546875" style="454" customWidth="1"/>
    <col min="14608" max="14608" width="12.7109375" style="454" customWidth="1"/>
    <col min="14609" max="14609" width="9.85546875" style="454" customWidth="1"/>
    <col min="14610" max="14848" width="9.140625" style="454"/>
    <col min="14849" max="14849" width="51.140625" style="454" customWidth="1"/>
    <col min="14850" max="14863" width="9.85546875" style="454" customWidth="1"/>
    <col min="14864" max="14864" width="12.7109375" style="454" customWidth="1"/>
    <col min="14865" max="14865" width="9.85546875" style="454" customWidth="1"/>
    <col min="14866" max="15104" width="9.140625" style="454"/>
    <col min="15105" max="15105" width="51.140625" style="454" customWidth="1"/>
    <col min="15106" max="15119" width="9.85546875" style="454" customWidth="1"/>
    <col min="15120" max="15120" width="12.7109375" style="454" customWidth="1"/>
    <col min="15121" max="15121" width="9.85546875" style="454" customWidth="1"/>
    <col min="15122" max="15360" width="9.140625" style="454"/>
    <col min="15361" max="15361" width="51.140625" style="454" customWidth="1"/>
    <col min="15362" max="15375" width="9.85546875" style="454" customWidth="1"/>
    <col min="15376" max="15376" width="12.7109375" style="454" customWidth="1"/>
    <col min="15377" max="15377" width="9.85546875" style="454" customWidth="1"/>
    <col min="15378" max="15616" width="9.140625" style="454"/>
    <col min="15617" max="15617" width="51.140625" style="454" customWidth="1"/>
    <col min="15618" max="15631" width="9.85546875" style="454" customWidth="1"/>
    <col min="15632" max="15632" width="12.7109375" style="454" customWidth="1"/>
    <col min="15633" max="15633" width="9.85546875" style="454" customWidth="1"/>
    <col min="15634" max="15872" width="9.140625" style="454"/>
    <col min="15873" max="15873" width="51.140625" style="454" customWidth="1"/>
    <col min="15874" max="15887" width="9.85546875" style="454" customWidth="1"/>
    <col min="15888" max="15888" width="12.7109375" style="454" customWidth="1"/>
    <col min="15889" max="15889" width="9.85546875" style="454" customWidth="1"/>
    <col min="15890" max="16128" width="9.140625" style="454"/>
    <col min="16129" max="16129" width="51.140625" style="454" customWidth="1"/>
    <col min="16130" max="16143" width="9.85546875" style="454" customWidth="1"/>
    <col min="16144" max="16144" width="12.7109375" style="454" customWidth="1"/>
    <col min="16145" max="16145" width="9.85546875" style="454" customWidth="1"/>
    <col min="16146" max="16384" width="9.140625" style="454"/>
  </cols>
  <sheetData>
    <row r="1" spans="1:26" s="1" customFormat="1" ht="3.75" customHeight="1">
      <c r="A1" s="655"/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2"/>
      <c r="M1" s="592"/>
      <c r="N1" s="592"/>
      <c r="O1" s="592"/>
      <c r="P1" s="592"/>
      <c r="Q1" s="592"/>
    </row>
    <row r="2" spans="1:26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26" s="1" customFormat="1" ht="20.25" customHeight="1">
      <c r="A3" s="794" t="s">
        <v>182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26" s="33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6" ht="7.5" customHeight="1">
      <c r="A6" s="604"/>
    </row>
    <row r="7" spans="1:26" ht="6" customHeight="1">
      <c r="A7" s="656"/>
      <c r="B7" s="593"/>
      <c r="C7" s="135"/>
      <c r="D7" s="135"/>
      <c r="E7" s="135"/>
      <c r="F7" s="135"/>
      <c r="G7" s="135"/>
      <c r="H7" s="583"/>
      <c r="I7" s="583"/>
      <c r="J7" s="583"/>
      <c r="K7" s="583"/>
      <c r="L7" s="583"/>
      <c r="M7" s="583"/>
      <c r="N7" s="583"/>
      <c r="O7" s="583"/>
      <c r="P7" s="583"/>
      <c r="Q7" s="584"/>
    </row>
    <row r="8" spans="1:26" ht="37.5" customHeight="1">
      <c r="A8" s="657" t="s">
        <v>156</v>
      </c>
      <c r="B8" s="594" t="s">
        <v>46</v>
      </c>
      <c r="C8" s="594" t="s">
        <v>52</v>
      </c>
      <c r="D8" s="594" t="s">
        <v>176</v>
      </c>
      <c r="E8" s="594" t="s">
        <v>177</v>
      </c>
      <c r="F8" s="594" t="s">
        <v>178</v>
      </c>
      <c r="G8" s="594" t="s">
        <v>55</v>
      </c>
      <c r="H8" s="594" t="s">
        <v>53</v>
      </c>
      <c r="I8" s="594" t="s">
        <v>54</v>
      </c>
      <c r="J8" s="594" t="s">
        <v>49</v>
      </c>
      <c r="K8" s="594" t="s">
        <v>50</v>
      </c>
      <c r="L8" s="594" t="s">
        <v>56</v>
      </c>
      <c r="M8" s="594" t="s">
        <v>57</v>
      </c>
      <c r="N8" s="594" t="s">
        <v>754</v>
      </c>
      <c r="O8" s="594" t="s">
        <v>609</v>
      </c>
      <c r="P8" s="595" t="s">
        <v>44</v>
      </c>
      <c r="Q8" s="596" t="s">
        <v>11</v>
      </c>
      <c r="Y8" s="454">
        <v>1</v>
      </c>
      <c r="Z8" s="454">
        <v>1</v>
      </c>
    </row>
    <row r="9" spans="1:26" ht="27" customHeight="1">
      <c r="A9" s="658" t="s">
        <v>157</v>
      </c>
      <c r="B9" s="140">
        <v>5586.1030000000001</v>
      </c>
      <c r="C9" s="140">
        <v>789.88364999999999</v>
      </c>
      <c r="D9" s="140">
        <v>1132.79315</v>
      </c>
      <c r="E9" s="140">
        <v>224.91829999999999</v>
      </c>
      <c r="F9" s="140">
        <v>296.70542</v>
      </c>
      <c r="G9" s="140">
        <v>1556.3064199999999</v>
      </c>
      <c r="H9" s="140">
        <v>2092.5901800000001</v>
      </c>
      <c r="I9" s="140">
        <v>10.843</v>
      </c>
      <c r="J9" s="140">
        <v>0</v>
      </c>
      <c r="K9" s="140">
        <v>0</v>
      </c>
      <c r="L9" s="140">
        <v>0</v>
      </c>
      <c r="M9" s="140">
        <v>50.630710000000001</v>
      </c>
      <c r="N9" s="140">
        <v>775.76558</v>
      </c>
      <c r="O9" s="140">
        <v>1023.12108</v>
      </c>
      <c r="P9" s="140">
        <f t="shared" ref="P9:P27" si="0">SUM(B9:O9)</f>
        <v>13539.66049</v>
      </c>
      <c r="Q9" s="141">
        <f>+P9/$P$27</f>
        <v>6.5435455722886462E-4</v>
      </c>
    </row>
    <row r="10" spans="1:26" ht="27" customHeight="1">
      <c r="A10" s="658" t="s">
        <v>158</v>
      </c>
      <c r="B10" s="140">
        <v>0</v>
      </c>
      <c r="C10" s="140">
        <v>29.881250000000001</v>
      </c>
      <c r="D10" s="140">
        <v>49.960800000000006</v>
      </c>
      <c r="E10" s="140">
        <v>0</v>
      </c>
      <c r="F10" s="140">
        <v>0</v>
      </c>
      <c r="G10" s="140">
        <v>129.62912</v>
      </c>
      <c r="H10" s="140">
        <v>79.944320000000005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</v>
      </c>
      <c r="O10" s="140">
        <v>91.958529999999996</v>
      </c>
      <c r="P10" s="140">
        <f t="shared" si="0"/>
        <v>381.37401999999997</v>
      </c>
      <c r="Q10" s="141">
        <f t="shared" ref="Q10:Q27" si="1">+P10/$P$27</f>
        <v>1.8431320946341701E-5</v>
      </c>
    </row>
    <row r="11" spans="1:26" ht="27" customHeight="1">
      <c r="A11" s="658" t="s">
        <v>159</v>
      </c>
      <c r="B11" s="140">
        <v>19112.91085</v>
      </c>
      <c r="C11" s="140">
        <v>69028.655729999999</v>
      </c>
      <c r="D11" s="140">
        <v>128987.12059999999</v>
      </c>
      <c r="E11" s="140">
        <v>74758.727230000004</v>
      </c>
      <c r="F11" s="140">
        <v>296212.87304999999</v>
      </c>
      <c r="G11" s="140">
        <v>26995.33179</v>
      </c>
      <c r="H11" s="140">
        <v>33.673250000000003</v>
      </c>
      <c r="I11" s="140">
        <v>0</v>
      </c>
      <c r="J11" s="140">
        <v>0</v>
      </c>
      <c r="K11" s="140">
        <v>0</v>
      </c>
      <c r="L11" s="140">
        <v>20.58</v>
      </c>
      <c r="M11" s="140">
        <v>507.64070000000004</v>
      </c>
      <c r="N11" s="140">
        <v>451.54194000000001</v>
      </c>
      <c r="O11" s="140">
        <v>0</v>
      </c>
      <c r="P11" s="140">
        <f t="shared" si="0"/>
        <v>616109.05513999995</v>
      </c>
      <c r="Q11" s="141">
        <f t="shared" si="1"/>
        <v>2.9775766407037049E-2</v>
      </c>
    </row>
    <row r="12" spans="1:26" ht="27" customHeight="1">
      <c r="A12" s="658" t="s">
        <v>160</v>
      </c>
      <c r="B12" s="140">
        <v>24277.459489999997</v>
      </c>
      <c r="C12" s="140">
        <v>4784.9488799999999</v>
      </c>
      <c r="D12" s="140">
        <v>3033.1217099999999</v>
      </c>
      <c r="E12" s="140">
        <v>132162.40023</v>
      </c>
      <c r="F12" s="140">
        <v>357182.82017999998</v>
      </c>
      <c r="G12" s="140">
        <v>5.5</v>
      </c>
      <c r="H12" s="140">
        <v>0.10626000000000001</v>
      </c>
      <c r="I12" s="140">
        <v>0</v>
      </c>
      <c r="J12" s="140">
        <v>0</v>
      </c>
      <c r="K12" s="140">
        <v>0</v>
      </c>
      <c r="L12" s="140">
        <v>0</v>
      </c>
      <c r="M12" s="140">
        <v>127.04759</v>
      </c>
      <c r="N12" s="140">
        <v>0</v>
      </c>
      <c r="O12" s="140">
        <v>224.96329</v>
      </c>
      <c r="P12" s="140">
        <f t="shared" si="0"/>
        <v>521798.36762999994</v>
      </c>
      <c r="Q12" s="141">
        <f t="shared" si="1"/>
        <v>2.5217850925099004E-2</v>
      </c>
    </row>
    <row r="13" spans="1:26" ht="27" customHeight="1">
      <c r="A13" s="658" t="s">
        <v>161</v>
      </c>
      <c r="B13" s="140">
        <v>334089.85024</v>
      </c>
      <c r="C13" s="140">
        <v>20404.76929</v>
      </c>
      <c r="D13" s="140">
        <v>83961.865390000006</v>
      </c>
      <c r="E13" s="140">
        <v>340698.48245000001</v>
      </c>
      <c r="F13" s="140">
        <v>91400.891610000006</v>
      </c>
      <c r="G13" s="140">
        <v>21401.026089999999</v>
      </c>
      <c r="H13" s="140">
        <v>2675.1222000000002</v>
      </c>
      <c r="I13" s="140">
        <v>11.847799999999999</v>
      </c>
      <c r="J13" s="140">
        <v>946.17668999999989</v>
      </c>
      <c r="K13" s="140">
        <v>68130.908510000008</v>
      </c>
      <c r="L13" s="140">
        <v>1237.5320200000001</v>
      </c>
      <c r="M13" s="140">
        <v>4286.8410100000001</v>
      </c>
      <c r="N13" s="140">
        <v>17524.66921</v>
      </c>
      <c r="O13" s="140">
        <v>12435.98689</v>
      </c>
      <c r="P13" s="140">
        <f t="shared" si="0"/>
        <v>999205.96940000006</v>
      </c>
      <c r="Q13" s="141">
        <f t="shared" si="1"/>
        <v>4.8290352639940935E-2</v>
      </c>
    </row>
    <row r="14" spans="1:26" ht="27" customHeight="1">
      <c r="A14" s="658" t="s">
        <v>162</v>
      </c>
      <c r="B14" s="140">
        <v>179739.24358000001</v>
      </c>
      <c r="C14" s="140">
        <v>118907.37862999999</v>
      </c>
      <c r="D14" s="140">
        <v>35755.853179999998</v>
      </c>
      <c r="E14" s="140">
        <v>12267.518099999999</v>
      </c>
      <c r="F14" s="140">
        <v>111826.56798000001</v>
      </c>
      <c r="G14" s="140">
        <v>11553.59014</v>
      </c>
      <c r="H14" s="140">
        <v>1576.51277</v>
      </c>
      <c r="I14" s="140">
        <v>0</v>
      </c>
      <c r="J14" s="140">
        <v>2.0249999999999999</v>
      </c>
      <c r="K14" s="140">
        <v>8769.3407200000001</v>
      </c>
      <c r="L14" s="140">
        <v>333.52530999999999</v>
      </c>
      <c r="M14" s="140">
        <v>28.907109999999999</v>
      </c>
      <c r="N14" s="140">
        <v>6831.7826500000001</v>
      </c>
      <c r="O14" s="140">
        <v>0</v>
      </c>
      <c r="P14" s="140">
        <f t="shared" si="0"/>
        <v>487592.24516999989</v>
      </c>
      <c r="Q14" s="141">
        <f t="shared" si="1"/>
        <v>2.3564712566617931E-2</v>
      </c>
    </row>
    <row r="15" spans="1:26" ht="27" customHeight="1">
      <c r="A15" s="658" t="s">
        <v>102</v>
      </c>
      <c r="B15" s="140">
        <v>1663992.69353</v>
      </c>
      <c r="C15" s="140">
        <v>868152.78022000007</v>
      </c>
      <c r="D15" s="140">
        <v>149831.96728000001</v>
      </c>
      <c r="E15" s="140">
        <v>2197855.0540399998</v>
      </c>
      <c r="F15" s="140">
        <v>211725.80101</v>
      </c>
      <c r="G15" s="140">
        <v>224661.05088999998</v>
      </c>
      <c r="H15" s="140">
        <v>129492.11965000001</v>
      </c>
      <c r="I15" s="140">
        <v>352.34108000000003</v>
      </c>
      <c r="J15" s="140">
        <v>523.89553999999998</v>
      </c>
      <c r="K15" s="140">
        <v>188027.72249000001</v>
      </c>
      <c r="L15" s="140">
        <v>21126.076969999998</v>
      </c>
      <c r="M15" s="140">
        <v>271699.77857999998</v>
      </c>
      <c r="N15" s="140">
        <v>89696.624790000002</v>
      </c>
      <c r="O15" s="140">
        <v>9230.6049800000001</v>
      </c>
      <c r="P15" s="140">
        <f t="shared" si="0"/>
        <v>6026368.5110499971</v>
      </c>
      <c r="Q15" s="141">
        <f t="shared" si="1"/>
        <v>0.29124671934414903</v>
      </c>
    </row>
    <row r="16" spans="1:26" ht="27" customHeight="1">
      <c r="A16" s="658" t="s">
        <v>163</v>
      </c>
      <c r="B16" s="140">
        <v>131884.70452999999</v>
      </c>
      <c r="C16" s="140">
        <v>70773.198409999997</v>
      </c>
      <c r="D16" s="140">
        <v>327638.89036999998</v>
      </c>
      <c r="E16" s="140">
        <v>553454.90657000011</v>
      </c>
      <c r="F16" s="140">
        <v>132952.27767000001</v>
      </c>
      <c r="G16" s="140">
        <v>152900.68981000001</v>
      </c>
      <c r="H16" s="140">
        <v>112506.74104000001</v>
      </c>
      <c r="I16" s="140">
        <v>100.66383999999999</v>
      </c>
      <c r="J16" s="140">
        <v>2024.88705</v>
      </c>
      <c r="K16" s="140">
        <v>529.59199999999998</v>
      </c>
      <c r="L16" s="140">
        <v>8341.9879899999996</v>
      </c>
      <c r="M16" s="140">
        <v>9981.3889899999995</v>
      </c>
      <c r="N16" s="140">
        <v>115151.80574</v>
      </c>
      <c r="O16" s="140">
        <v>89467.35673</v>
      </c>
      <c r="P16" s="140">
        <f t="shared" si="0"/>
        <v>1707709.0907400004</v>
      </c>
      <c r="Q16" s="141">
        <f t="shared" si="1"/>
        <v>8.2531406660617077E-2</v>
      </c>
    </row>
    <row r="17" spans="1:23" ht="27" customHeight="1">
      <c r="A17" s="658" t="s">
        <v>164</v>
      </c>
      <c r="B17" s="140">
        <v>6051.6244500000003</v>
      </c>
      <c r="C17" s="140">
        <v>12.577260000000001</v>
      </c>
      <c r="D17" s="140">
        <v>1333.3</v>
      </c>
      <c r="E17" s="140">
        <v>2205.1512900000002</v>
      </c>
      <c r="F17" s="140">
        <v>2042.6093000000001</v>
      </c>
      <c r="G17" s="140">
        <v>1683.6080900000002</v>
      </c>
      <c r="H17" s="140">
        <v>1375.3149799999999</v>
      </c>
      <c r="I17" s="140">
        <v>0.71</v>
      </c>
      <c r="J17" s="140">
        <v>3.44007</v>
      </c>
      <c r="K17" s="140">
        <v>0</v>
      </c>
      <c r="L17" s="140">
        <v>180.91300000000001</v>
      </c>
      <c r="M17" s="140">
        <v>650.25532999999996</v>
      </c>
      <c r="N17" s="140">
        <v>1163.21433</v>
      </c>
      <c r="O17" s="140">
        <v>9890.476630000001</v>
      </c>
      <c r="P17" s="140">
        <f t="shared" si="0"/>
        <v>26593.194729999999</v>
      </c>
      <c r="Q17" s="141">
        <f t="shared" si="1"/>
        <v>1.2852152515716534E-3</v>
      </c>
    </row>
    <row r="18" spans="1:23" ht="27" customHeight="1">
      <c r="A18" s="658" t="s">
        <v>165</v>
      </c>
      <c r="B18" s="140">
        <v>32401.299930000001</v>
      </c>
      <c r="C18" s="140">
        <v>27486.18504</v>
      </c>
      <c r="D18" s="140">
        <v>9718.3813499999997</v>
      </c>
      <c r="E18" s="140">
        <v>138983.90425999998</v>
      </c>
      <c r="F18" s="140">
        <v>33332.337659999997</v>
      </c>
      <c r="G18" s="140">
        <v>1896.29423</v>
      </c>
      <c r="H18" s="140">
        <v>4444.9882699999998</v>
      </c>
      <c r="I18" s="140">
        <v>323.25200000000001</v>
      </c>
      <c r="J18" s="140">
        <v>255.24609000000001</v>
      </c>
      <c r="K18" s="140">
        <v>216.06255999999999</v>
      </c>
      <c r="L18" s="140">
        <v>482.77350000000001</v>
      </c>
      <c r="M18" s="140">
        <v>1934.93578</v>
      </c>
      <c r="N18" s="140">
        <v>6267.6810400000004</v>
      </c>
      <c r="O18" s="140">
        <v>6561.74521</v>
      </c>
      <c r="P18" s="140">
        <f t="shared" si="0"/>
        <v>264305.08691999997</v>
      </c>
      <c r="Q18" s="141">
        <f t="shared" si="1"/>
        <v>1.277352842433593E-2</v>
      </c>
    </row>
    <row r="19" spans="1:23" ht="27" customHeight="1">
      <c r="A19" s="658" t="s">
        <v>166</v>
      </c>
      <c r="B19" s="140">
        <v>1295448.47215</v>
      </c>
      <c r="C19" s="140">
        <v>202735.44796000002</v>
      </c>
      <c r="D19" s="140">
        <v>3314423.7947600004</v>
      </c>
      <c r="E19" s="140">
        <v>142480.40127</v>
      </c>
      <c r="F19" s="140">
        <v>234026.92805000002</v>
      </c>
      <c r="G19" s="140">
        <v>14413.556500000001</v>
      </c>
      <c r="H19" s="140">
        <v>7931.7484999999997</v>
      </c>
      <c r="I19" s="140">
        <v>5895.4438799999998</v>
      </c>
      <c r="J19" s="140">
        <v>96543.820189999999</v>
      </c>
      <c r="K19" s="140">
        <v>2106.9274399999999</v>
      </c>
      <c r="L19" s="140">
        <v>9500</v>
      </c>
      <c r="M19" s="140">
        <v>5531.2062500000002</v>
      </c>
      <c r="N19" s="140">
        <v>0</v>
      </c>
      <c r="O19" s="140">
        <v>334.52</v>
      </c>
      <c r="P19" s="140">
        <f t="shared" si="0"/>
        <v>5331372.2669500001</v>
      </c>
      <c r="Q19" s="141">
        <f t="shared" si="1"/>
        <v>0.25765843550795825</v>
      </c>
    </row>
    <row r="20" spans="1:23" ht="27" customHeight="1">
      <c r="A20" s="658" t="s">
        <v>167</v>
      </c>
      <c r="B20" s="140">
        <v>82870.582810000007</v>
      </c>
      <c r="C20" s="140">
        <v>11380.375039999999</v>
      </c>
      <c r="D20" s="140">
        <v>36846.904280000002</v>
      </c>
      <c r="E20" s="140">
        <v>2812675.4554699999</v>
      </c>
      <c r="F20" s="140">
        <v>1378786.2914400001</v>
      </c>
      <c r="G20" s="140">
        <v>41034.073810000002</v>
      </c>
      <c r="H20" s="140">
        <v>31066.786100000001</v>
      </c>
      <c r="I20" s="140">
        <v>4.9486499999999998</v>
      </c>
      <c r="J20" s="140">
        <v>2282.0395199999998</v>
      </c>
      <c r="K20" s="140">
        <v>4170.6000000000004</v>
      </c>
      <c r="L20" s="140">
        <v>5161.51908</v>
      </c>
      <c r="M20" s="140">
        <v>6711.7791100000004</v>
      </c>
      <c r="N20" s="140">
        <v>33537.580379999999</v>
      </c>
      <c r="O20" s="140">
        <v>2439.95631</v>
      </c>
      <c r="P20" s="140">
        <f t="shared" si="0"/>
        <v>4448968.8919999991</v>
      </c>
      <c r="Q20" s="141">
        <f t="shared" si="1"/>
        <v>0.21501300358305009</v>
      </c>
    </row>
    <row r="21" spans="1:23" ht="27" customHeight="1">
      <c r="A21" s="658" t="s">
        <v>168</v>
      </c>
      <c r="B21" s="140">
        <v>224.07017000000002</v>
      </c>
      <c r="C21" s="140">
        <v>1209.52215</v>
      </c>
      <c r="D21" s="140">
        <v>262.27800000000002</v>
      </c>
      <c r="E21" s="140">
        <v>914.02916000000005</v>
      </c>
      <c r="F21" s="140">
        <v>753.45137999999997</v>
      </c>
      <c r="G21" s="140">
        <v>357.23665999999997</v>
      </c>
      <c r="H21" s="140">
        <v>418.96208000000001</v>
      </c>
      <c r="I21" s="140">
        <v>0</v>
      </c>
      <c r="J21" s="140">
        <v>0</v>
      </c>
      <c r="K21" s="140">
        <v>0</v>
      </c>
      <c r="L21" s="140">
        <v>231</v>
      </c>
      <c r="M21" s="140">
        <v>132.49852999999999</v>
      </c>
      <c r="N21" s="140">
        <v>218.13249999999999</v>
      </c>
      <c r="O21" s="140">
        <v>14.104049999999999</v>
      </c>
      <c r="P21" s="140">
        <f t="shared" si="0"/>
        <v>4735.2846799999998</v>
      </c>
      <c r="Q21" s="141">
        <f t="shared" si="1"/>
        <v>2.2885028117378042E-4</v>
      </c>
    </row>
    <row r="22" spans="1:23" ht="27" customHeight="1">
      <c r="A22" s="658" t="s">
        <v>169</v>
      </c>
      <c r="B22" s="140">
        <v>653.05618000000004</v>
      </c>
      <c r="C22" s="140">
        <v>0</v>
      </c>
      <c r="D22" s="140">
        <v>39.682499999999997</v>
      </c>
      <c r="E22" s="140">
        <v>656.79386999999997</v>
      </c>
      <c r="F22" s="140">
        <v>299.1361</v>
      </c>
      <c r="G22" s="140">
        <v>112.34423</v>
      </c>
      <c r="H22" s="140">
        <v>245.50912</v>
      </c>
      <c r="I22" s="140">
        <v>0</v>
      </c>
      <c r="J22" s="140">
        <v>0</v>
      </c>
      <c r="K22" s="140">
        <v>0</v>
      </c>
      <c r="L22" s="140">
        <v>0</v>
      </c>
      <c r="M22" s="140">
        <v>86.972570000000005</v>
      </c>
      <c r="N22" s="140">
        <v>0</v>
      </c>
      <c r="O22" s="140">
        <v>30.190450000000002</v>
      </c>
      <c r="P22" s="140">
        <f t="shared" si="0"/>
        <v>2123.6850199999999</v>
      </c>
      <c r="Q22" s="141">
        <f t="shared" si="1"/>
        <v>1.0263499383769795E-4</v>
      </c>
    </row>
    <row r="23" spans="1:23" ht="27" customHeight="1">
      <c r="A23" s="658" t="s">
        <v>170</v>
      </c>
      <c r="B23" s="140">
        <v>23586.546739999998</v>
      </c>
      <c r="C23" s="140">
        <v>3889.2898399999999</v>
      </c>
      <c r="D23" s="140">
        <v>6147.4832100000003</v>
      </c>
      <c r="E23" s="140">
        <v>20350.307129999997</v>
      </c>
      <c r="F23" s="140">
        <v>159835.80768999999</v>
      </c>
      <c r="G23" s="140">
        <v>6356.4995099999996</v>
      </c>
      <c r="H23" s="140">
        <v>2405.9279700000002</v>
      </c>
      <c r="I23" s="140">
        <v>14</v>
      </c>
      <c r="J23" s="140">
        <v>35.697000000000003</v>
      </c>
      <c r="K23" s="140">
        <v>0</v>
      </c>
      <c r="L23" s="140">
        <v>44.918999999999997</v>
      </c>
      <c r="M23" s="140">
        <v>5804.3299200000001</v>
      </c>
      <c r="N23" s="140">
        <v>43.912999999999997</v>
      </c>
      <c r="O23" s="140">
        <v>3388.4329400000001</v>
      </c>
      <c r="P23" s="140">
        <f t="shared" si="0"/>
        <v>231903.15394999995</v>
      </c>
      <c r="Q23" s="141">
        <f t="shared" si="1"/>
        <v>1.1207584247404525E-2</v>
      </c>
    </row>
    <row r="24" spans="1:23" ht="27" customHeight="1">
      <c r="A24" s="658" t="s">
        <v>171</v>
      </c>
      <c r="B24" s="140">
        <v>13.72</v>
      </c>
      <c r="C24" s="140">
        <v>0</v>
      </c>
      <c r="D24" s="140">
        <v>0</v>
      </c>
      <c r="E24" s="140">
        <v>1387.4</v>
      </c>
      <c r="F24" s="140">
        <v>0</v>
      </c>
      <c r="G24" s="140">
        <v>0</v>
      </c>
      <c r="H24" s="140">
        <v>4.1237500000000002</v>
      </c>
      <c r="I24" s="140">
        <v>0</v>
      </c>
      <c r="J24" s="140">
        <v>0</v>
      </c>
      <c r="K24" s="140">
        <v>0</v>
      </c>
      <c r="L24" s="140">
        <v>0</v>
      </c>
      <c r="M24" s="140">
        <v>44.339739999999999</v>
      </c>
      <c r="N24" s="140">
        <v>0</v>
      </c>
      <c r="O24" s="140">
        <v>0</v>
      </c>
      <c r="P24" s="140">
        <f t="shared" si="0"/>
        <v>1449.58349</v>
      </c>
      <c r="Q24" s="141">
        <f t="shared" si="1"/>
        <v>7.0056524937666463E-5</v>
      </c>
    </row>
    <row r="25" spans="1:23" ht="27" customHeight="1">
      <c r="A25" s="658" t="s">
        <v>172</v>
      </c>
      <c r="B25" s="140">
        <v>0</v>
      </c>
      <c r="C25" s="140">
        <v>0</v>
      </c>
      <c r="D25" s="140">
        <v>1087.9960000000001</v>
      </c>
      <c r="E25" s="140">
        <v>16.3</v>
      </c>
      <c r="F25" s="140">
        <v>0</v>
      </c>
      <c r="G25" s="140">
        <v>266.03090999999995</v>
      </c>
      <c r="H25" s="140">
        <v>15.000500000000001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f t="shared" si="0"/>
        <v>1385.3274100000001</v>
      </c>
      <c r="Q25" s="141">
        <f t="shared" si="1"/>
        <v>6.6951110381022549E-5</v>
      </c>
    </row>
    <row r="26" spans="1:23" s="167" customFormat="1" ht="39" customHeight="1">
      <c r="A26" s="659" t="s">
        <v>173</v>
      </c>
      <c r="B26" s="166">
        <v>16.611999999999998</v>
      </c>
      <c r="C26" s="166">
        <v>6.86</v>
      </c>
      <c r="D26" s="166">
        <v>0</v>
      </c>
      <c r="E26" s="166">
        <v>145.89610999999999</v>
      </c>
      <c r="F26" s="166">
        <v>5534.4614199999996</v>
      </c>
      <c r="G26" s="166">
        <v>3.133</v>
      </c>
      <c r="H26" s="166">
        <v>254.61372</v>
      </c>
      <c r="I26" s="166">
        <v>0</v>
      </c>
      <c r="J26" s="166">
        <v>0</v>
      </c>
      <c r="K26" s="166">
        <v>0</v>
      </c>
      <c r="L26" s="166">
        <v>0</v>
      </c>
      <c r="M26" s="166">
        <v>124.77592999999999</v>
      </c>
      <c r="N26" s="166">
        <v>0</v>
      </c>
      <c r="O26" s="166">
        <v>0</v>
      </c>
      <c r="P26" s="166">
        <f t="shared" si="0"/>
        <v>6086.3521799999999</v>
      </c>
      <c r="Q26" s="588">
        <f t="shared" si="1"/>
        <v>2.9414565371297833E-4</v>
      </c>
    </row>
    <row r="27" spans="1:23" ht="24" customHeight="1">
      <c r="A27" s="660" t="s">
        <v>179</v>
      </c>
      <c r="B27" s="597">
        <f>SUM(B9:B26)</f>
        <v>3799948.9496500008</v>
      </c>
      <c r="C27" s="597">
        <f t="shared" ref="C27:O27" si="2">SUM(C9:C26)</f>
        <v>1399591.7533500001</v>
      </c>
      <c r="D27" s="597">
        <f t="shared" si="2"/>
        <v>4100251.3925800007</v>
      </c>
      <c r="E27" s="597">
        <f t="shared" si="2"/>
        <v>6431237.6454800004</v>
      </c>
      <c r="F27" s="597">
        <f t="shared" si="2"/>
        <v>3016208.9599599997</v>
      </c>
      <c r="G27" s="597">
        <f t="shared" si="2"/>
        <v>505325.90119999991</v>
      </c>
      <c r="H27" s="597">
        <f t="shared" si="2"/>
        <v>296619.78466000012</v>
      </c>
      <c r="I27" s="597">
        <f t="shared" si="2"/>
        <v>6714.0502500000002</v>
      </c>
      <c r="J27" s="597">
        <f t="shared" si="2"/>
        <v>102617.22715000001</v>
      </c>
      <c r="K27" s="597">
        <f t="shared" si="2"/>
        <v>271951.15372</v>
      </c>
      <c r="L27" s="597">
        <f>SUM(L9:L26)</f>
        <v>46660.826869999997</v>
      </c>
      <c r="M27" s="597">
        <f>SUM(M9:M26)</f>
        <v>307703.32785</v>
      </c>
      <c r="N27" s="597">
        <f>SUM(N9:N26)</f>
        <v>271662.71116000001</v>
      </c>
      <c r="O27" s="597">
        <f t="shared" si="2"/>
        <v>135133.41709</v>
      </c>
      <c r="P27" s="597">
        <f t="shared" si="0"/>
        <v>20691627.10097</v>
      </c>
      <c r="Q27" s="380">
        <f t="shared" si="1"/>
        <v>1</v>
      </c>
    </row>
    <row r="28" spans="1:23" ht="36" customHeight="1">
      <c r="A28" s="661" t="s">
        <v>41</v>
      </c>
      <c r="B28" s="141">
        <f t="shared" ref="B28:P28" si="3">+B27/$P$27</f>
        <v>0.18364669588849605</v>
      </c>
      <c r="C28" s="141">
        <f t="shared" si="3"/>
        <v>6.7640487938446792E-2</v>
      </c>
      <c r="D28" s="141">
        <f t="shared" si="3"/>
        <v>0.19815993070877377</v>
      </c>
      <c r="E28" s="141">
        <f t="shared" si="3"/>
        <v>0.31081352926462275</v>
      </c>
      <c r="F28" s="141">
        <f t="shared" si="3"/>
        <v>0.14576953978735693</v>
      </c>
      <c r="G28" s="141">
        <f t="shared" si="3"/>
        <v>2.4421757589876091E-2</v>
      </c>
      <c r="H28" s="141">
        <f t="shared" si="3"/>
        <v>1.4335256633640712E-2</v>
      </c>
      <c r="I28" s="141">
        <f t="shared" si="3"/>
        <v>3.2448150245686832E-4</v>
      </c>
      <c r="J28" s="141">
        <f t="shared" si="3"/>
        <v>4.9593599695786821E-3</v>
      </c>
      <c r="K28" s="141">
        <f t="shared" si="3"/>
        <v>1.3143053100316661E-2</v>
      </c>
      <c r="L28" s="141">
        <f t="shared" si="3"/>
        <v>2.2550583693735997E-3</v>
      </c>
      <c r="M28" s="141">
        <f>+M27/$P$27</f>
        <v>1.4870910168083167E-2</v>
      </c>
      <c r="N28" s="141">
        <f>+N27/$P$27</f>
        <v>1.3129113038542278E-2</v>
      </c>
      <c r="O28" s="141">
        <f t="shared" si="3"/>
        <v>6.5308260404357034E-3</v>
      </c>
      <c r="P28" s="141">
        <f t="shared" si="3"/>
        <v>1</v>
      </c>
      <c r="Q28" s="141"/>
    </row>
    <row r="29" spans="1:23" ht="14.25" customHeight="1" thickBot="1">
      <c r="A29" s="662"/>
      <c r="B29" s="598"/>
      <c r="C29" s="174"/>
      <c r="D29" s="174"/>
      <c r="E29" s="174"/>
      <c r="F29" s="174"/>
      <c r="G29" s="174"/>
      <c r="H29" s="599"/>
      <c r="I29" s="599"/>
      <c r="J29" s="599"/>
      <c r="K29" s="599"/>
      <c r="L29" s="599"/>
      <c r="M29" s="599"/>
      <c r="N29" s="599"/>
      <c r="O29" s="599"/>
      <c r="P29" s="599"/>
      <c r="Q29" s="600"/>
    </row>
    <row r="30" spans="1:23" ht="15" customHeight="1" thickTop="1">
      <c r="A30" s="663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</row>
    <row r="31" spans="1:23">
      <c r="A31" s="712" t="s">
        <v>875</v>
      </c>
      <c r="B31" s="712"/>
      <c r="C31" s="712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590"/>
      <c r="P31" s="590"/>
      <c r="Q31" s="178"/>
    </row>
    <row r="32" spans="1:23" ht="15" customHeight="1">
      <c r="A32" s="670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590"/>
      <c r="P32" s="590"/>
      <c r="Q32" s="178"/>
      <c r="R32" s="181"/>
      <c r="S32" s="17"/>
      <c r="T32" s="17"/>
      <c r="U32" s="17"/>
      <c r="V32" s="17"/>
      <c r="W32" s="17"/>
    </row>
    <row r="33" spans="1:17" ht="9" customHeight="1">
      <c r="A33" s="611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590"/>
      <c r="P33" s="590"/>
      <c r="Q33" s="178"/>
    </row>
    <row r="34" spans="1:17" ht="9" customHeight="1">
      <c r="A34" s="608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590"/>
      <c r="P34" s="590"/>
      <c r="Q34" s="178"/>
    </row>
    <row r="35" spans="1:17" ht="9" customHeight="1">
      <c r="A35" s="608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590"/>
      <c r="P35" s="590"/>
      <c r="Q35" s="178"/>
    </row>
    <row r="36" spans="1:17" ht="9" customHeight="1">
      <c r="A36" s="608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590"/>
      <c r="P36" s="590"/>
      <c r="Q36" s="178"/>
    </row>
    <row r="37" spans="1:17" ht="9" customHeight="1">
      <c r="A37" s="608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590"/>
      <c r="P37" s="590"/>
      <c r="Q37" s="178"/>
    </row>
    <row r="38" spans="1:17" ht="9" customHeight="1">
      <c r="A38" s="608"/>
      <c r="B38" s="602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590"/>
      <c r="P38" s="590"/>
      <c r="Q38" s="178"/>
    </row>
    <row r="39" spans="1:17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590"/>
      <c r="P39" s="590"/>
      <c r="Q39" s="178"/>
    </row>
    <row r="40" spans="1:17" ht="9" customHeight="1">
      <c r="A40" s="608"/>
      <c r="B40" s="60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590"/>
      <c r="P40" s="590"/>
      <c r="Q40" s="178"/>
    </row>
    <row r="41" spans="1:17" ht="9" customHeight="1">
      <c r="A41" s="608"/>
      <c r="B41" s="602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590"/>
      <c r="P41" s="590"/>
      <c r="Q41" s="178"/>
    </row>
    <row r="42" spans="1:17" ht="9" customHeight="1">
      <c r="A42" s="608"/>
      <c r="B42" s="602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590"/>
      <c r="Q42" s="178"/>
    </row>
    <row r="43" spans="1:17" ht="9" customHeight="1">
      <c r="A43" s="608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590"/>
      <c r="Q43" s="178"/>
    </row>
    <row r="44" spans="1:17" ht="9" customHeight="1">
      <c r="A44" s="608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590"/>
      <c r="Q44" s="178"/>
    </row>
    <row r="45" spans="1:17" ht="9" customHeight="1">
      <c r="A45" s="152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590"/>
      <c r="Q45" s="178"/>
    </row>
    <row r="46" spans="1:17" ht="9" customHeight="1">
      <c r="A46" s="608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590"/>
      <c r="Q46" s="178"/>
    </row>
    <row r="47" spans="1:17" ht="9" customHeight="1">
      <c r="A47" s="608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590"/>
      <c r="Q47" s="178"/>
    </row>
    <row r="48" spans="1:17" ht="9" customHeight="1">
      <c r="A48" s="608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590"/>
      <c r="Q48" s="178"/>
    </row>
    <row r="49" spans="1:17" ht="9" customHeight="1">
      <c r="A49" s="608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590"/>
      <c r="Q49" s="178"/>
    </row>
    <row r="50" spans="1:17" ht="9" customHeight="1">
      <c r="A50" s="608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590"/>
      <c r="Q50" s="178"/>
    </row>
    <row r="51" spans="1:17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590"/>
      <c r="Q51" s="178"/>
    </row>
    <row r="52" spans="1:17" ht="9" customHeight="1">
      <c r="A52" s="608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590"/>
      <c r="Q52" s="178"/>
    </row>
    <row r="53" spans="1:17" ht="9" customHeight="1">
      <c r="A53" s="608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590"/>
      <c r="Q53" s="178"/>
    </row>
    <row r="54" spans="1:17" ht="9" customHeight="1">
      <c r="A54" s="608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590"/>
      <c r="Q54" s="178"/>
    </row>
    <row r="55" spans="1:17" ht="9" customHeight="1">
      <c r="A55" s="608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178"/>
    </row>
    <row r="56" spans="1:17" ht="9" customHeight="1">
      <c r="A56" s="152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178"/>
    </row>
    <row r="57" spans="1:17" ht="9" customHeight="1">
      <c r="A57" s="609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178"/>
    </row>
    <row r="58" spans="1:17" ht="9" customHeight="1">
      <c r="A58" s="609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178"/>
    </row>
    <row r="59" spans="1:17" ht="9" customHeight="1">
      <c r="A59" s="609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178"/>
    </row>
    <row r="60" spans="1:17" ht="9" customHeight="1">
      <c r="A60" s="609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178"/>
    </row>
    <row r="61" spans="1:17" ht="9" customHeight="1">
      <c r="A61" s="610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178"/>
    </row>
    <row r="62" spans="1:17" ht="9" customHeight="1">
      <c r="A62" s="610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178"/>
    </row>
    <row r="63" spans="1:17" ht="9" customHeight="1">
      <c r="A63" s="611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178"/>
    </row>
    <row r="64" spans="1:17" ht="9" customHeight="1">
      <c r="A64" s="608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178"/>
    </row>
    <row r="65" spans="1:17" ht="9" customHeight="1">
      <c r="A65" s="608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178"/>
    </row>
    <row r="66" spans="1:17" ht="9" customHeight="1">
      <c r="A66" s="608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178"/>
    </row>
    <row r="67" spans="1:17" ht="9" customHeight="1">
      <c r="A67" s="608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178"/>
    </row>
    <row r="68" spans="1:17" ht="9" customHeight="1">
      <c r="A68" s="609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178"/>
    </row>
    <row r="69" spans="1:17" ht="9" customHeight="1">
      <c r="A69" s="611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178"/>
    </row>
    <row r="70" spans="1:17" ht="9" customHeight="1">
      <c r="A70" s="608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178"/>
    </row>
    <row r="71" spans="1:17" ht="9" customHeight="1">
      <c r="A71" s="608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178"/>
    </row>
    <row r="72" spans="1:17" ht="9" customHeight="1">
      <c r="A72" s="608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178"/>
    </row>
    <row r="73" spans="1:17" ht="9" customHeight="1">
      <c r="A73" s="608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590"/>
      <c r="P73" s="590"/>
      <c r="Q73" s="178"/>
    </row>
    <row r="74" spans="1:17" ht="9" customHeight="1">
      <c r="A74" s="609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590"/>
      <c r="P74" s="590"/>
      <c r="Q74" s="178"/>
    </row>
    <row r="75" spans="1:17" ht="9" customHeight="1">
      <c r="A75" s="611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590"/>
      <c r="P75" s="590"/>
      <c r="Q75" s="178"/>
    </row>
    <row r="76" spans="1:17" ht="9" customHeight="1">
      <c r="A76" s="608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590"/>
      <c r="P76" s="590"/>
      <c r="Q76" s="178"/>
    </row>
    <row r="77" spans="1:17" ht="9" customHeight="1">
      <c r="A77" s="608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590"/>
      <c r="P77" s="590"/>
      <c r="Q77" s="178"/>
    </row>
    <row r="78" spans="1:17" ht="9" customHeight="1">
      <c r="A78" s="608"/>
      <c r="C78" s="591"/>
      <c r="D78" s="591"/>
      <c r="E78" s="591"/>
      <c r="F78" s="591"/>
      <c r="G78" s="591"/>
      <c r="Q78" s="601"/>
    </row>
    <row r="79" spans="1:17" ht="9" customHeight="1">
      <c r="A79" s="608"/>
      <c r="C79" s="591"/>
      <c r="D79" s="591"/>
      <c r="E79" s="591"/>
      <c r="F79" s="591"/>
      <c r="G79" s="591"/>
      <c r="Q79" s="601"/>
    </row>
    <row r="80" spans="1:17" ht="9" customHeight="1">
      <c r="A80" s="608"/>
      <c r="C80" s="591"/>
      <c r="D80" s="591"/>
      <c r="E80" s="591"/>
      <c r="F80" s="591"/>
      <c r="G80" s="591"/>
      <c r="Q80" s="601"/>
    </row>
    <row r="81" spans="1:17" ht="9" customHeight="1">
      <c r="A81" s="608"/>
      <c r="C81" s="591"/>
      <c r="D81" s="591"/>
      <c r="E81" s="591"/>
      <c r="F81" s="591"/>
      <c r="G81" s="591"/>
      <c r="Q81" s="601"/>
    </row>
    <row r="82" spans="1:17" ht="9" customHeight="1">
      <c r="A82" s="608"/>
      <c r="C82" s="591"/>
      <c r="D82" s="591"/>
      <c r="E82" s="591"/>
      <c r="F82" s="591"/>
      <c r="G82" s="591"/>
      <c r="Q82" s="601"/>
    </row>
    <row r="83" spans="1:17" ht="9" customHeight="1">
      <c r="A83" s="608"/>
      <c r="C83" s="591"/>
      <c r="D83" s="591"/>
      <c r="E83" s="591"/>
      <c r="F83" s="591"/>
      <c r="G83" s="591"/>
      <c r="Q83" s="601"/>
    </row>
    <row r="84" spans="1:17" ht="9" customHeight="1">
      <c r="A84" s="609"/>
      <c r="C84" s="591"/>
      <c r="D84" s="591"/>
      <c r="E84" s="591"/>
      <c r="F84" s="591"/>
      <c r="G84" s="591"/>
      <c r="Q84" s="601"/>
    </row>
    <row r="85" spans="1:17" ht="9" customHeight="1">
      <c r="A85" s="611"/>
      <c r="C85" s="591"/>
      <c r="D85" s="591"/>
      <c r="E85" s="591"/>
      <c r="F85" s="591"/>
      <c r="G85" s="591"/>
      <c r="Q85" s="601"/>
    </row>
    <row r="86" spans="1:17" ht="9" customHeight="1">
      <c r="A86" s="608"/>
      <c r="C86" s="591"/>
      <c r="D86" s="591"/>
      <c r="E86" s="591"/>
      <c r="F86" s="591"/>
      <c r="G86" s="591"/>
      <c r="Q86" s="601"/>
    </row>
    <row r="87" spans="1:17" ht="9" customHeight="1">
      <c r="A87" s="608"/>
      <c r="C87" s="591"/>
      <c r="D87" s="591"/>
      <c r="E87" s="591"/>
      <c r="F87" s="591"/>
      <c r="G87" s="591"/>
      <c r="Q87" s="601"/>
    </row>
    <row r="88" spans="1:17" ht="9" customHeight="1">
      <c r="A88" s="608"/>
      <c r="C88" s="591"/>
      <c r="D88" s="591"/>
      <c r="E88" s="591"/>
      <c r="F88" s="591"/>
      <c r="G88" s="591"/>
      <c r="Q88" s="601"/>
    </row>
    <row r="89" spans="1:17" ht="9" customHeight="1">
      <c r="A89" s="608"/>
      <c r="C89" s="591"/>
      <c r="D89" s="591"/>
      <c r="E89" s="591"/>
      <c r="F89" s="591"/>
      <c r="G89" s="591"/>
      <c r="Q89" s="601"/>
    </row>
    <row r="90" spans="1:17" ht="9" customHeight="1">
      <c r="A90" s="608"/>
      <c r="C90" s="591"/>
      <c r="D90" s="591"/>
      <c r="E90" s="591"/>
      <c r="F90" s="591"/>
      <c r="G90" s="591"/>
      <c r="Q90" s="601"/>
    </row>
    <row r="91" spans="1:17" ht="9" customHeight="1">
      <c r="A91" s="608"/>
      <c r="C91" s="591"/>
      <c r="D91" s="591"/>
      <c r="E91" s="591"/>
      <c r="F91" s="591"/>
      <c r="G91" s="591"/>
      <c r="Q91" s="601"/>
    </row>
    <row r="92" spans="1:17" ht="9" customHeight="1">
      <c r="A92" s="608"/>
      <c r="C92" s="591"/>
      <c r="D92" s="591"/>
      <c r="E92" s="591"/>
      <c r="F92" s="591"/>
      <c r="G92" s="591"/>
      <c r="Q92" s="601"/>
    </row>
    <row r="93" spans="1:17" ht="9" customHeight="1">
      <c r="A93" s="608"/>
      <c r="C93" s="591"/>
      <c r="D93" s="591"/>
      <c r="E93" s="591"/>
      <c r="F93" s="591"/>
      <c r="G93" s="591"/>
      <c r="Q93" s="601"/>
    </row>
    <row r="94" spans="1:17" ht="9" customHeight="1">
      <c r="A94" s="608"/>
      <c r="C94" s="591"/>
      <c r="D94" s="591"/>
      <c r="E94" s="591"/>
      <c r="F94" s="591"/>
      <c r="G94" s="591"/>
      <c r="Q94" s="601"/>
    </row>
    <row r="95" spans="1:17" ht="9" customHeight="1">
      <c r="A95" s="611"/>
      <c r="C95" s="591"/>
      <c r="D95" s="591"/>
      <c r="E95" s="591"/>
      <c r="F95" s="591"/>
      <c r="G95" s="591"/>
      <c r="Q95" s="601"/>
    </row>
    <row r="96" spans="1:17" ht="9" customHeight="1">
      <c r="A96" s="608"/>
      <c r="C96" s="591"/>
      <c r="D96" s="591"/>
      <c r="E96" s="591"/>
      <c r="F96" s="591"/>
      <c r="G96" s="591"/>
      <c r="Q96" s="601"/>
    </row>
    <row r="97" spans="1:17" ht="9" customHeight="1">
      <c r="A97" s="608"/>
      <c r="C97" s="591"/>
      <c r="D97" s="591"/>
      <c r="E97" s="591"/>
      <c r="F97" s="591"/>
      <c r="G97" s="591"/>
      <c r="Q97" s="601"/>
    </row>
    <row r="98" spans="1:17" ht="9" customHeight="1">
      <c r="A98" s="608"/>
      <c r="C98" s="591"/>
      <c r="D98" s="591"/>
      <c r="E98" s="591"/>
      <c r="F98" s="591"/>
      <c r="G98" s="591"/>
      <c r="Q98" s="601"/>
    </row>
    <row r="99" spans="1:17">
      <c r="A99" s="612"/>
      <c r="C99" s="591"/>
      <c r="D99" s="591"/>
      <c r="E99" s="591"/>
      <c r="F99" s="591"/>
      <c r="G99" s="591"/>
      <c r="Q99" s="601"/>
    </row>
    <row r="100" spans="1:17">
      <c r="A100" s="612"/>
      <c r="C100" s="591"/>
      <c r="D100" s="591"/>
      <c r="E100" s="591"/>
      <c r="F100" s="591"/>
      <c r="G100" s="591"/>
      <c r="Q100" s="601"/>
    </row>
    <row r="101" spans="1:17">
      <c r="A101" s="612"/>
      <c r="C101" s="591"/>
      <c r="D101" s="591"/>
      <c r="E101" s="591"/>
      <c r="F101" s="591"/>
      <c r="G101" s="591"/>
      <c r="Q101" s="601"/>
    </row>
    <row r="102" spans="1:17">
      <c r="A102" s="612"/>
      <c r="C102" s="591"/>
      <c r="D102" s="591"/>
      <c r="E102" s="591"/>
      <c r="F102" s="591"/>
      <c r="G102" s="591"/>
      <c r="Q102" s="601"/>
    </row>
    <row r="103" spans="1:17">
      <c r="A103" s="612"/>
      <c r="C103" s="591"/>
      <c r="D103" s="591"/>
      <c r="E103" s="591"/>
      <c r="F103" s="591"/>
      <c r="G103" s="591"/>
      <c r="Q103" s="601"/>
    </row>
    <row r="104" spans="1:17">
      <c r="A104" s="612"/>
      <c r="C104" s="591"/>
      <c r="D104" s="591"/>
      <c r="E104" s="591"/>
      <c r="F104" s="591"/>
      <c r="G104" s="591"/>
      <c r="Q104" s="601"/>
    </row>
    <row r="105" spans="1:17">
      <c r="A105" s="612"/>
      <c r="C105" s="591"/>
      <c r="D105" s="591"/>
      <c r="E105" s="591"/>
      <c r="F105" s="591"/>
      <c r="G105" s="591"/>
      <c r="Q105" s="601"/>
    </row>
    <row r="106" spans="1:17" ht="15.75">
      <c r="A106" s="157"/>
      <c r="C106" s="591"/>
      <c r="D106" s="591"/>
      <c r="E106" s="591"/>
      <c r="F106" s="591"/>
      <c r="G106" s="591"/>
      <c r="Q106" s="601"/>
    </row>
    <row r="107" spans="1:17" ht="15.75">
      <c r="A107" s="157"/>
      <c r="C107" s="591"/>
      <c r="D107" s="591"/>
      <c r="E107" s="591"/>
      <c r="F107" s="591"/>
      <c r="G107" s="591"/>
      <c r="Q107" s="601"/>
    </row>
    <row r="108" spans="1:17" ht="15.75">
      <c r="A108" s="157"/>
      <c r="C108" s="591"/>
      <c r="D108" s="591"/>
      <c r="E108" s="591"/>
      <c r="F108" s="591"/>
      <c r="G108" s="591"/>
      <c r="Q108" s="601"/>
    </row>
    <row r="109" spans="1:17" ht="15.75">
      <c r="A109" s="157"/>
      <c r="C109" s="591"/>
      <c r="D109" s="591"/>
      <c r="E109" s="591"/>
      <c r="F109" s="591"/>
      <c r="G109" s="591"/>
      <c r="Q109" s="601"/>
    </row>
    <row r="110" spans="1:17" ht="15.75">
      <c r="A110" s="157"/>
      <c r="C110" s="591"/>
      <c r="D110" s="591"/>
      <c r="E110" s="591"/>
      <c r="F110" s="591"/>
      <c r="G110" s="591"/>
      <c r="Q110" s="601"/>
    </row>
    <row r="111" spans="1:17" ht="15.75">
      <c r="A111" s="157"/>
      <c r="C111" s="591"/>
      <c r="D111" s="591"/>
      <c r="E111" s="591"/>
      <c r="F111" s="591"/>
      <c r="G111" s="591"/>
      <c r="Q111" s="601"/>
    </row>
    <row r="112" spans="1:17" ht="15.75">
      <c r="A112" s="157"/>
      <c r="C112" s="591"/>
      <c r="D112" s="591"/>
      <c r="E112" s="591"/>
      <c r="F112" s="591"/>
      <c r="G112" s="591"/>
      <c r="Q112" s="601"/>
    </row>
    <row r="113" spans="1:17" ht="15.75">
      <c r="A113" s="157"/>
      <c r="C113" s="591"/>
      <c r="D113" s="591"/>
      <c r="E113" s="591"/>
      <c r="F113" s="591"/>
      <c r="G113" s="591"/>
      <c r="Q113" s="601"/>
    </row>
    <row r="114" spans="1:17" ht="15.75">
      <c r="A114" s="157"/>
      <c r="C114" s="591"/>
      <c r="D114" s="591"/>
      <c r="E114" s="591"/>
      <c r="F114" s="591"/>
      <c r="G114" s="591"/>
      <c r="Q114" s="601"/>
    </row>
    <row r="115" spans="1:17" ht="15.75">
      <c r="A115" s="157"/>
      <c r="C115" s="591"/>
      <c r="D115" s="591"/>
      <c r="E115" s="591"/>
      <c r="F115" s="591"/>
      <c r="G115" s="591"/>
      <c r="Q115" s="601"/>
    </row>
    <row r="116" spans="1:17" ht="15.75">
      <c r="A116" s="157"/>
      <c r="C116" s="591"/>
      <c r="D116" s="591"/>
      <c r="E116" s="591"/>
      <c r="F116" s="591"/>
      <c r="G116" s="591"/>
      <c r="Q116" s="601"/>
    </row>
    <row r="117" spans="1:17" ht="15.75">
      <c r="A117" s="157"/>
      <c r="C117" s="591"/>
      <c r="D117" s="591"/>
      <c r="E117" s="591"/>
      <c r="F117" s="591"/>
      <c r="G117" s="591"/>
      <c r="Q117" s="601"/>
    </row>
    <row r="118" spans="1:17" ht="15.75">
      <c r="A118" s="157"/>
      <c r="C118" s="591"/>
      <c r="D118" s="591"/>
      <c r="E118" s="591"/>
      <c r="F118" s="591"/>
      <c r="G118" s="591"/>
      <c r="Q118" s="601"/>
    </row>
    <row r="119" spans="1:17" ht="15.75">
      <c r="A119" s="157"/>
      <c r="C119" s="591"/>
      <c r="D119" s="591"/>
      <c r="E119" s="591"/>
      <c r="F119" s="591"/>
      <c r="G119" s="591"/>
      <c r="Q119" s="601"/>
    </row>
    <row r="120" spans="1:17" ht="15.75">
      <c r="A120" s="157"/>
      <c r="C120" s="591"/>
      <c r="D120" s="591"/>
      <c r="E120" s="591"/>
      <c r="F120" s="591"/>
      <c r="G120" s="591"/>
      <c r="Q120" s="601"/>
    </row>
    <row r="121" spans="1:17" ht="15.75">
      <c r="A121" s="157"/>
      <c r="C121" s="591"/>
      <c r="D121" s="591"/>
      <c r="E121" s="591"/>
      <c r="F121" s="591"/>
      <c r="G121" s="591"/>
      <c r="Q121" s="601"/>
    </row>
    <row r="122" spans="1:17" ht="15.75">
      <c r="A122" s="157"/>
      <c r="C122" s="591"/>
      <c r="D122" s="591"/>
      <c r="E122" s="591"/>
      <c r="F122" s="591"/>
      <c r="G122" s="591"/>
      <c r="Q122" s="601"/>
    </row>
    <row r="123" spans="1:17" ht="15.75">
      <c r="A123" s="157"/>
      <c r="C123" s="591"/>
      <c r="D123" s="591"/>
      <c r="E123" s="591"/>
      <c r="F123" s="591"/>
      <c r="G123" s="591"/>
      <c r="Q123" s="601"/>
    </row>
    <row r="124" spans="1:17" ht="15.75">
      <c r="A124" s="157"/>
      <c r="C124" s="591"/>
      <c r="D124" s="591"/>
      <c r="E124" s="591"/>
      <c r="F124" s="591"/>
      <c r="G124" s="591"/>
      <c r="Q124" s="601"/>
    </row>
    <row r="125" spans="1:17" ht="15.75">
      <c r="A125" s="157"/>
      <c r="C125" s="591"/>
      <c r="D125" s="591"/>
      <c r="E125" s="591"/>
      <c r="F125" s="591"/>
      <c r="G125" s="591"/>
      <c r="Q125" s="601"/>
    </row>
    <row r="126" spans="1:17" ht="15.75">
      <c r="A126" s="157"/>
      <c r="C126" s="591"/>
      <c r="D126" s="591"/>
      <c r="E126" s="591"/>
      <c r="F126" s="591"/>
      <c r="G126" s="591"/>
      <c r="Q126" s="601"/>
    </row>
    <row r="127" spans="1:17" ht="15.75">
      <c r="A127" s="157"/>
      <c r="C127" s="591"/>
      <c r="D127" s="591"/>
      <c r="E127" s="591"/>
      <c r="F127" s="591"/>
      <c r="G127" s="591"/>
      <c r="Q127" s="601"/>
    </row>
    <row r="128" spans="1:17" ht="15.75">
      <c r="A128" s="157"/>
      <c r="C128" s="591"/>
      <c r="D128" s="591"/>
      <c r="E128" s="591"/>
      <c r="F128" s="591"/>
      <c r="G128" s="591"/>
      <c r="Q128" s="601"/>
    </row>
    <row r="129" spans="1:17" ht="15.75">
      <c r="A129" s="157"/>
      <c r="C129" s="591"/>
      <c r="D129" s="591"/>
      <c r="E129" s="591"/>
      <c r="F129" s="591"/>
      <c r="G129" s="591"/>
      <c r="Q129" s="601"/>
    </row>
    <row r="130" spans="1:17" ht="15.75">
      <c r="A130" s="157"/>
      <c r="C130" s="591"/>
      <c r="D130" s="591"/>
      <c r="E130" s="591"/>
      <c r="F130" s="591"/>
      <c r="G130" s="591"/>
      <c r="Q130" s="601"/>
    </row>
    <row r="131" spans="1:17" ht="15.75">
      <c r="A131" s="157"/>
      <c r="C131" s="591"/>
      <c r="D131" s="591"/>
      <c r="E131" s="591"/>
      <c r="F131" s="591"/>
      <c r="G131" s="591"/>
      <c r="Q131" s="601"/>
    </row>
    <row r="132" spans="1:17" ht="15.75">
      <c r="A132" s="157"/>
      <c r="C132" s="591"/>
      <c r="D132" s="591"/>
      <c r="E132" s="591"/>
      <c r="F132" s="591"/>
      <c r="G132" s="591"/>
      <c r="Q132" s="601"/>
    </row>
    <row r="133" spans="1:17" ht="15.75">
      <c r="A133" s="157"/>
      <c r="C133" s="591"/>
      <c r="D133" s="591"/>
      <c r="E133" s="591"/>
      <c r="F133" s="591"/>
      <c r="G133" s="591"/>
      <c r="Q133" s="601"/>
    </row>
    <row r="134" spans="1:17" ht="15.75">
      <c r="A134" s="157"/>
      <c r="C134" s="591"/>
      <c r="D134" s="591"/>
      <c r="E134" s="591"/>
      <c r="F134" s="591"/>
      <c r="G134" s="591"/>
      <c r="Q134" s="601"/>
    </row>
    <row r="135" spans="1:17" ht="15.75">
      <c r="A135" s="157"/>
      <c r="C135" s="591"/>
      <c r="D135" s="591"/>
      <c r="E135" s="591"/>
      <c r="F135" s="591"/>
      <c r="G135" s="591"/>
      <c r="Q135" s="601"/>
    </row>
    <row r="136" spans="1:17" ht="15.75">
      <c r="A136" s="157"/>
      <c r="C136" s="591"/>
      <c r="D136" s="591"/>
      <c r="E136" s="591"/>
      <c r="F136" s="591"/>
      <c r="G136" s="591"/>
      <c r="Q136" s="601"/>
    </row>
    <row r="137" spans="1:17" ht="15.75">
      <c r="A137" s="157"/>
      <c r="C137" s="591"/>
      <c r="D137" s="591"/>
      <c r="E137" s="591"/>
      <c r="F137" s="591"/>
      <c r="G137" s="591"/>
      <c r="Q137" s="601"/>
    </row>
    <row r="138" spans="1:17" ht="15.75">
      <c r="A138" s="157"/>
      <c r="C138" s="591"/>
      <c r="D138" s="591"/>
      <c r="E138" s="591"/>
      <c r="F138" s="591"/>
      <c r="G138" s="591"/>
      <c r="Q138" s="601"/>
    </row>
    <row r="139" spans="1:17" ht="15.75">
      <c r="A139" s="157"/>
      <c r="C139" s="591"/>
      <c r="D139" s="591"/>
      <c r="E139" s="591"/>
      <c r="F139" s="591"/>
      <c r="G139" s="591"/>
      <c r="Q139" s="601"/>
    </row>
    <row r="140" spans="1:17" ht="15.75">
      <c r="A140" s="157"/>
      <c r="C140" s="591"/>
      <c r="D140" s="591"/>
      <c r="E140" s="591"/>
      <c r="F140" s="591"/>
      <c r="G140" s="591"/>
      <c r="Q140" s="601"/>
    </row>
    <row r="141" spans="1:17" ht="15.75">
      <c r="A141" s="157"/>
      <c r="C141" s="591"/>
      <c r="D141" s="591"/>
      <c r="E141" s="591"/>
      <c r="F141" s="591"/>
      <c r="G141" s="591"/>
      <c r="Q141" s="601"/>
    </row>
    <row r="142" spans="1:17" ht="15.75">
      <c r="A142" s="157"/>
      <c r="C142" s="591"/>
      <c r="D142" s="591"/>
      <c r="E142" s="591"/>
      <c r="F142" s="591"/>
      <c r="G142" s="591"/>
      <c r="Q142" s="601"/>
    </row>
    <row r="143" spans="1:17" ht="15.75">
      <c r="A143" s="157"/>
      <c r="C143" s="591"/>
      <c r="D143" s="591"/>
      <c r="E143" s="591"/>
      <c r="F143" s="591"/>
      <c r="G143" s="591"/>
      <c r="Q143" s="601"/>
    </row>
    <row r="144" spans="1:17" ht="15.75">
      <c r="A144" s="157"/>
      <c r="C144" s="591"/>
      <c r="D144" s="591"/>
      <c r="E144" s="591"/>
      <c r="F144" s="591"/>
      <c r="G144" s="591"/>
      <c r="Q144" s="601"/>
    </row>
    <row r="145" spans="1:17" ht="15.75">
      <c r="A145" s="157"/>
      <c r="C145" s="591"/>
      <c r="D145" s="591"/>
      <c r="E145" s="591"/>
      <c r="F145" s="591"/>
      <c r="G145" s="591"/>
      <c r="Q145" s="601"/>
    </row>
    <row r="146" spans="1:17" ht="15.75">
      <c r="A146" s="157"/>
      <c r="C146" s="591"/>
      <c r="D146" s="591"/>
      <c r="E146" s="591"/>
      <c r="F146" s="591"/>
      <c r="G146" s="591"/>
      <c r="Q146" s="601"/>
    </row>
    <row r="147" spans="1:17" ht="15.75">
      <c r="A147" s="157"/>
      <c r="C147" s="591"/>
      <c r="D147" s="591"/>
      <c r="E147" s="591"/>
      <c r="F147" s="591"/>
      <c r="G147" s="591"/>
      <c r="Q147" s="601"/>
    </row>
    <row r="148" spans="1:17" ht="15.75">
      <c r="A148" s="157"/>
      <c r="C148" s="591"/>
      <c r="D148" s="591"/>
      <c r="E148" s="591"/>
      <c r="F148" s="591"/>
      <c r="G148" s="591"/>
      <c r="Q148" s="601"/>
    </row>
    <row r="149" spans="1:17" ht="15.75">
      <c r="A149" s="157"/>
      <c r="C149" s="591"/>
      <c r="D149" s="591"/>
      <c r="E149" s="591"/>
      <c r="F149" s="591"/>
      <c r="G149" s="591"/>
      <c r="Q149" s="601"/>
    </row>
    <row r="150" spans="1:17" ht="15.75">
      <c r="A150" s="157"/>
      <c r="C150" s="591"/>
      <c r="D150" s="591"/>
      <c r="E150" s="591"/>
      <c r="F150" s="591"/>
      <c r="G150" s="591"/>
      <c r="Q150" s="601"/>
    </row>
    <row r="151" spans="1:17" ht="15.75">
      <c r="A151" s="157"/>
      <c r="C151" s="591"/>
      <c r="D151" s="591"/>
      <c r="E151" s="591"/>
      <c r="F151" s="591"/>
      <c r="G151" s="591"/>
      <c r="Q151" s="601"/>
    </row>
    <row r="152" spans="1:17" ht="15.75">
      <c r="A152" s="157"/>
      <c r="C152" s="591"/>
      <c r="D152" s="591"/>
      <c r="E152" s="591"/>
      <c r="F152" s="591"/>
      <c r="G152" s="591"/>
      <c r="Q152" s="601"/>
    </row>
    <row r="153" spans="1:17" ht="15.75">
      <c r="A153" s="157"/>
      <c r="C153" s="591"/>
      <c r="D153" s="591"/>
      <c r="E153" s="591"/>
      <c r="F153" s="591"/>
      <c r="G153" s="591"/>
      <c r="Q153" s="601"/>
    </row>
    <row r="154" spans="1:17" ht="15.75">
      <c r="A154" s="157"/>
      <c r="C154" s="591"/>
      <c r="D154" s="591"/>
      <c r="E154" s="591"/>
      <c r="F154" s="591"/>
      <c r="G154" s="591"/>
      <c r="Q154" s="601"/>
    </row>
    <row r="155" spans="1:17" ht="15.75">
      <c r="A155" s="157"/>
      <c r="C155" s="591"/>
      <c r="D155" s="591"/>
      <c r="E155" s="591"/>
      <c r="F155" s="591"/>
      <c r="G155" s="591"/>
      <c r="Q155" s="601"/>
    </row>
    <row r="156" spans="1:17" ht="15.75">
      <c r="A156" s="157"/>
      <c r="C156" s="591"/>
      <c r="D156" s="591"/>
      <c r="E156" s="591"/>
      <c r="F156" s="591"/>
      <c r="G156" s="591"/>
      <c r="Q156" s="601"/>
    </row>
    <row r="157" spans="1:17" ht="15.75">
      <c r="A157" s="157"/>
      <c r="C157" s="591"/>
      <c r="D157" s="591"/>
      <c r="E157" s="591"/>
      <c r="F157" s="591"/>
      <c r="G157" s="591"/>
      <c r="Q157" s="601"/>
    </row>
    <row r="158" spans="1:17" ht="15.75">
      <c r="A158" s="157"/>
      <c r="C158" s="591"/>
      <c r="D158" s="591"/>
      <c r="E158" s="591"/>
      <c r="F158" s="591"/>
      <c r="G158" s="591"/>
      <c r="Q158" s="601"/>
    </row>
    <row r="159" spans="1:17" ht="15.75">
      <c r="A159" s="157"/>
      <c r="C159" s="591"/>
      <c r="D159" s="591"/>
      <c r="E159" s="591"/>
      <c r="F159" s="591"/>
      <c r="G159" s="591"/>
      <c r="Q159" s="601"/>
    </row>
    <row r="160" spans="1:17" ht="15.75">
      <c r="A160" s="157"/>
      <c r="C160" s="591"/>
      <c r="D160" s="591"/>
      <c r="E160" s="591"/>
      <c r="F160" s="591"/>
      <c r="G160" s="591"/>
      <c r="Q160" s="601"/>
    </row>
    <row r="161" spans="1:17" ht="15.75">
      <c r="A161" s="157"/>
      <c r="C161" s="591"/>
      <c r="D161" s="591"/>
      <c r="E161" s="591"/>
      <c r="F161" s="591"/>
      <c r="G161" s="591"/>
      <c r="Q161" s="601"/>
    </row>
    <row r="162" spans="1:17" ht="15.75">
      <c r="A162" s="157"/>
      <c r="C162" s="591"/>
      <c r="D162" s="591"/>
      <c r="E162" s="591"/>
      <c r="F162" s="591"/>
      <c r="G162" s="591"/>
      <c r="Q162" s="601"/>
    </row>
    <row r="163" spans="1:17" ht="15.75">
      <c r="A163" s="157"/>
      <c r="C163" s="591"/>
      <c r="D163" s="591"/>
      <c r="E163" s="591"/>
      <c r="F163" s="591"/>
      <c r="G163" s="591"/>
      <c r="Q163" s="601"/>
    </row>
    <row r="164" spans="1:17" ht="15.75">
      <c r="A164" s="157"/>
      <c r="C164" s="591"/>
      <c r="D164" s="591"/>
      <c r="E164" s="591"/>
      <c r="F164" s="591"/>
      <c r="G164" s="591"/>
      <c r="Q164" s="601"/>
    </row>
    <row r="165" spans="1:17" ht="15.75">
      <c r="A165" s="157"/>
      <c r="C165" s="591"/>
      <c r="D165" s="591"/>
      <c r="E165" s="591"/>
      <c r="F165" s="591"/>
      <c r="G165" s="591"/>
      <c r="Q165" s="601"/>
    </row>
    <row r="166" spans="1:17" ht="15.75">
      <c r="A166" s="157"/>
      <c r="C166" s="591"/>
      <c r="D166" s="591"/>
      <c r="E166" s="591"/>
      <c r="F166" s="591"/>
      <c r="G166" s="591"/>
      <c r="Q166" s="601"/>
    </row>
    <row r="167" spans="1:17" ht="15.75">
      <c r="A167" s="157"/>
      <c r="C167" s="591"/>
      <c r="D167" s="591"/>
      <c r="E167" s="591"/>
      <c r="F167" s="591"/>
      <c r="G167" s="591"/>
      <c r="Q167" s="601"/>
    </row>
    <row r="168" spans="1:17" ht="15.75">
      <c r="A168" s="157"/>
      <c r="C168" s="591"/>
      <c r="D168" s="591"/>
      <c r="E168" s="591"/>
      <c r="F168" s="591"/>
      <c r="G168" s="591"/>
      <c r="Q168" s="601"/>
    </row>
    <row r="169" spans="1:17" ht="15.75">
      <c r="A169" s="157"/>
      <c r="C169" s="591"/>
      <c r="D169" s="591"/>
      <c r="E169" s="591"/>
      <c r="F169" s="591"/>
      <c r="G169" s="591"/>
      <c r="Q169" s="601"/>
    </row>
    <row r="170" spans="1:17" ht="15.75">
      <c r="A170" s="157"/>
      <c r="C170" s="591"/>
      <c r="D170" s="591"/>
      <c r="E170" s="591"/>
      <c r="F170" s="591"/>
      <c r="G170" s="591"/>
      <c r="Q170" s="601"/>
    </row>
    <row r="171" spans="1:17" ht="15.75">
      <c r="A171" s="157"/>
      <c r="C171" s="591"/>
      <c r="D171" s="591"/>
      <c r="E171" s="591"/>
      <c r="F171" s="591"/>
      <c r="G171" s="591"/>
      <c r="Q171" s="601"/>
    </row>
    <row r="172" spans="1:17" ht="15.75">
      <c r="A172" s="157"/>
      <c r="C172" s="591"/>
      <c r="D172" s="591"/>
      <c r="E172" s="591"/>
      <c r="F172" s="591"/>
      <c r="G172" s="591"/>
      <c r="Q172" s="601"/>
    </row>
    <row r="173" spans="1:17" ht="15.75">
      <c r="A173" s="157"/>
      <c r="C173" s="591"/>
      <c r="D173" s="591"/>
      <c r="E173" s="591"/>
      <c r="F173" s="591"/>
      <c r="G173" s="591"/>
      <c r="Q173" s="601"/>
    </row>
    <row r="174" spans="1:17" ht="15.75">
      <c r="A174" s="157"/>
      <c r="C174" s="591"/>
      <c r="D174" s="591"/>
      <c r="E174" s="591"/>
      <c r="F174" s="591"/>
      <c r="G174" s="591"/>
      <c r="Q174" s="601"/>
    </row>
    <row r="175" spans="1:17" ht="15.75">
      <c r="A175" s="157"/>
      <c r="C175" s="591"/>
      <c r="D175" s="591"/>
      <c r="E175" s="591"/>
      <c r="F175" s="591"/>
      <c r="G175" s="591"/>
      <c r="Q175" s="601"/>
    </row>
    <row r="176" spans="1:17" ht="15.75">
      <c r="A176" s="157"/>
      <c r="C176" s="591"/>
      <c r="D176" s="591"/>
      <c r="E176" s="591"/>
      <c r="F176" s="591"/>
      <c r="G176" s="591"/>
      <c r="Q176" s="601"/>
    </row>
    <row r="177" spans="1:17" ht="15.75">
      <c r="A177" s="157"/>
      <c r="C177" s="591"/>
      <c r="D177" s="591"/>
      <c r="E177" s="591"/>
      <c r="F177" s="591"/>
      <c r="G177" s="591"/>
      <c r="Q177" s="601"/>
    </row>
    <row r="178" spans="1:17" ht="15.75">
      <c r="A178" s="157"/>
      <c r="C178" s="591"/>
      <c r="D178" s="591"/>
      <c r="E178" s="591"/>
      <c r="F178" s="591"/>
      <c r="G178" s="591"/>
      <c r="Q178" s="601"/>
    </row>
    <row r="179" spans="1:17" ht="15.75">
      <c r="A179" s="157"/>
      <c r="C179" s="591"/>
      <c r="D179" s="591"/>
      <c r="E179" s="591"/>
      <c r="F179" s="591"/>
      <c r="G179" s="591"/>
      <c r="Q179" s="601"/>
    </row>
    <row r="180" spans="1:17" ht="15.75">
      <c r="A180" s="157"/>
      <c r="C180" s="591"/>
      <c r="D180" s="591"/>
      <c r="E180" s="591"/>
      <c r="F180" s="591"/>
      <c r="G180" s="591"/>
      <c r="Q180" s="601"/>
    </row>
    <row r="181" spans="1:17" ht="15.75">
      <c r="A181" s="157"/>
      <c r="C181" s="591"/>
      <c r="D181" s="591"/>
      <c r="E181" s="591"/>
      <c r="F181" s="591"/>
      <c r="G181" s="591"/>
      <c r="Q181" s="601"/>
    </row>
    <row r="182" spans="1:17" ht="15.75">
      <c r="A182" s="157"/>
      <c r="C182" s="591"/>
      <c r="D182" s="591"/>
      <c r="E182" s="591"/>
      <c r="F182" s="591"/>
      <c r="G182" s="591"/>
      <c r="Q182" s="601"/>
    </row>
    <row r="183" spans="1:17" ht="15.75">
      <c r="A183" s="157"/>
      <c r="C183" s="591"/>
      <c r="D183" s="591"/>
      <c r="E183" s="591"/>
      <c r="F183" s="591"/>
      <c r="G183" s="591"/>
      <c r="Q183" s="601"/>
    </row>
    <row r="184" spans="1:17" ht="15.75">
      <c r="A184" s="157"/>
      <c r="C184" s="591"/>
      <c r="D184" s="591"/>
      <c r="E184" s="591"/>
      <c r="F184" s="591"/>
      <c r="G184" s="591"/>
      <c r="Q184" s="601"/>
    </row>
    <row r="185" spans="1:17" ht="15.75">
      <c r="A185" s="157"/>
      <c r="C185" s="591"/>
      <c r="D185" s="591"/>
      <c r="E185" s="591"/>
      <c r="F185" s="591"/>
      <c r="G185" s="591"/>
      <c r="Q185" s="601"/>
    </row>
    <row r="186" spans="1:17" ht="15.75">
      <c r="A186" s="157"/>
      <c r="C186" s="591"/>
      <c r="D186" s="591"/>
      <c r="E186" s="591"/>
      <c r="F186" s="591"/>
      <c r="G186" s="591"/>
      <c r="Q186" s="601"/>
    </row>
    <row r="187" spans="1:17" ht="15.75">
      <c r="A187" s="157"/>
      <c r="C187" s="591"/>
      <c r="D187" s="591"/>
      <c r="E187" s="591"/>
      <c r="F187" s="591"/>
      <c r="G187" s="591"/>
      <c r="Q187" s="601"/>
    </row>
    <row r="188" spans="1:17" ht="15.75">
      <c r="A188" s="157"/>
      <c r="C188" s="591"/>
      <c r="D188" s="591"/>
      <c r="E188" s="591"/>
      <c r="F188" s="591"/>
      <c r="G188" s="591"/>
      <c r="Q188" s="601"/>
    </row>
    <row r="189" spans="1:17" ht="15.75">
      <c r="A189" s="157"/>
      <c r="C189" s="591"/>
      <c r="D189" s="591"/>
      <c r="E189" s="591"/>
      <c r="F189" s="591"/>
      <c r="G189" s="591"/>
      <c r="Q189" s="601"/>
    </row>
    <row r="190" spans="1:17" ht="15.75">
      <c r="A190" s="157"/>
      <c r="C190" s="591"/>
      <c r="D190" s="591"/>
      <c r="E190" s="591"/>
      <c r="F190" s="591"/>
      <c r="G190" s="591"/>
      <c r="Q190" s="601"/>
    </row>
    <row r="191" spans="1:17" ht="15.75">
      <c r="A191" s="157"/>
      <c r="C191" s="591"/>
      <c r="D191" s="591"/>
      <c r="E191" s="591"/>
      <c r="F191" s="591"/>
      <c r="G191" s="591"/>
      <c r="Q191" s="601"/>
    </row>
    <row r="192" spans="1:17" ht="15.75">
      <c r="A192" s="157"/>
      <c r="C192" s="591"/>
      <c r="D192" s="591"/>
      <c r="E192" s="591"/>
      <c r="F192" s="591"/>
      <c r="G192" s="591"/>
      <c r="Q192" s="601"/>
    </row>
    <row r="193" spans="1:17" ht="15.75">
      <c r="A193" s="157"/>
      <c r="C193" s="591"/>
      <c r="D193" s="591"/>
      <c r="E193" s="591"/>
      <c r="F193" s="591"/>
      <c r="G193" s="591"/>
      <c r="Q193" s="601"/>
    </row>
    <row r="194" spans="1:17" ht="15.75">
      <c r="A194" s="157"/>
      <c r="C194" s="591"/>
      <c r="D194" s="591"/>
      <c r="E194" s="591"/>
      <c r="F194" s="591"/>
      <c r="G194" s="591"/>
      <c r="Q194" s="601"/>
    </row>
    <row r="195" spans="1:17" ht="15.75">
      <c r="A195" s="157"/>
      <c r="C195" s="591"/>
      <c r="D195" s="591"/>
      <c r="E195" s="591"/>
      <c r="F195" s="591"/>
      <c r="G195" s="591"/>
      <c r="Q195" s="601"/>
    </row>
    <row r="196" spans="1:17" ht="15.75">
      <c r="A196" s="157"/>
      <c r="C196" s="591"/>
      <c r="D196" s="591"/>
      <c r="E196" s="591"/>
      <c r="F196" s="591"/>
      <c r="G196" s="591"/>
      <c r="Q196" s="601"/>
    </row>
    <row r="197" spans="1:17" ht="15.75">
      <c r="A197" s="19"/>
      <c r="C197" s="591"/>
      <c r="D197" s="591"/>
      <c r="E197" s="591"/>
      <c r="F197" s="591"/>
      <c r="G197" s="591"/>
      <c r="Q197" s="601"/>
    </row>
    <row r="198" spans="1:17" ht="15.75">
      <c r="A198" s="19"/>
      <c r="C198" s="591"/>
      <c r="D198" s="591"/>
      <c r="E198" s="591"/>
      <c r="F198" s="591"/>
      <c r="G198" s="591"/>
      <c r="Q198" s="601"/>
    </row>
    <row r="199" spans="1:17" ht="15.75">
      <c r="A199" s="19"/>
      <c r="C199" s="591"/>
      <c r="D199" s="591"/>
      <c r="E199" s="591"/>
      <c r="F199" s="591"/>
      <c r="G199" s="591"/>
      <c r="Q199" s="601"/>
    </row>
    <row r="200" spans="1:17" ht="15.75">
      <c r="A200" s="19"/>
      <c r="C200" s="591"/>
      <c r="D200" s="591"/>
      <c r="E200" s="591"/>
      <c r="F200" s="591"/>
      <c r="G200" s="591"/>
    </row>
    <row r="201" spans="1:17" ht="15.75">
      <c r="A201" s="19"/>
      <c r="C201" s="591"/>
      <c r="D201" s="591"/>
      <c r="E201" s="591"/>
      <c r="F201" s="591"/>
      <c r="G201" s="591"/>
    </row>
    <row r="202" spans="1:17" ht="15.75">
      <c r="A202" s="19"/>
      <c r="C202" s="591"/>
      <c r="D202" s="591"/>
      <c r="E202" s="591"/>
      <c r="F202" s="591"/>
      <c r="G202" s="591"/>
    </row>
    <row r="203" spans="1:17" ht="15.75">
      <c r="A203" s="19"/>
      <c r="C203" s="591"/>
      <c r="D203" s="591"/>
      <c r="E203" s="591"/>
      <c r="F203" s="591"/>
      <c r="G203" s="591"/>
    </row>
    <row r="204" spans="1:17" ht="15.75">
      <c r="A204" s="19"/>
      <c r="C204" s="591"/>
      <c r="D204" s="591"/>
      <c r="E204" s="591"/>
      <c r="F204" s="591"/>
      <c r="G204" s="591"/>
    </row>
    <row r="205" spans="1:17" ht="15.75">
      <c r="A205" s="19"/>
      <c r="C205" s="591"/>
      <c r="D205" s="591"/>
      <c r="E205" s="591"/>
      <c r="F205" s="591"/>
      <c r="G205" s="591"/>
    </row>
    <row r="206" spans="1:17" ht="15.75">
      <c r="A206" s="19"/>
      <c r="C206" s="591"/>
      <c r="D206" s="591"/>
      <c r="E206" s="591"/>
      <c r="F206" s="591"/>
      <c r="G206" s="591"/>
    </row>
    <row r="207" spans="1:17" ht="15.75">
      <c r="A207" s="19"/>
      <c r="C207" s="591"/>
      <c r="D207" s="591"/>
      <c r="E207" s="591"/>
      <c r="F207" s="591"/>
      <c r="G207" s="591"/>
    </row>
    <row r="208" spans="1:17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A2" sqref="A2:M2"/>
    </sheetView>
  </sheetViews>
  <sheetFormatPr defaultColWidth="9.140625" defaultRowHeight="15"/>
  <cols>
    <col min="1" max="1" width="134.140625" style="20" bestFit="1" customWidth="1"/>
    <col min="2" max="2" width="33.42578125" style="454" bestFit="1" customWidth="1"/>
    <col min="3" max="3" width="23.7109375" style="454" customWidth="1"/>
    <col min="4" max="4" width="22.28515625" style="454" customWidth="1"/>
    <col min="5" max="5" width="25.5703125" style="454" bestFit="1" customWidth="1"/>
    <col min="6" max="6" width="33.42578125" style="454" bestFit="1" customWidth="1"/>
    <col min="7" max="7" width="23.5703125" style="454" customWidth="1"/>
    <col min="8" max="8" width="22.42578125" style="454" customWidth="1"/>
    <col min="9" max="9" width="25.5703125" style="454" bestFit="1" customWidth="1"/>
    <col min="10" max="10" width="33.42578125" style="454" bestFit="1" customWidth="1"/>
    <col min="11" max="11" width="23.7109375" style="454" customWidth="1"/>
    <col min="12" max="12" width="33" style="454" bestFit="1" customWidth="1"/>
    <col min="13" max="13" width="25.5703125" style="454" bestFit="1" customWidth="1"/>
    <col min="14" max="14" width="4.5703125" style="158" customWidth="1"/>
    <col min="15" max="256" width="9.140625" style="454"/>
    <col min="257" max="257" width="118.42578125" style="454" customWidth="1"/>
    <col min="258" max="258" width="20.140625" style="454" customWidth="1"/>
    <col min="259" max="259" width="23.7109375" style="454" customWidth="1"/>
    <col min="260" max="260" width="22.28515625" style="454" customWidth="1"/>
    <col min="261" max="261" width="22" style="454" customWidth="1"/>
    <col min="262" max="262" width="20.140625" style="454" customWidth="1"/>
    <col min="263" max="263" width="23.5703125" style="454" customWidth="1"/>
    <col min="264" max="264" width="22.42578125" style="454" customWidth="1"/>
    <col min="265" max="265" width="21.7109375" style="454" customWidth="1"/>
    <col min="266" max="266" width="20.140625" style="454" customWidth="1"/>
    <col min="267" max="267" width="23.7109375" style="454" customWidth="1"/>
    <col min="268" max="268" width="22.28515625" style="454" customWidth="1"/>
    <col min="269" max="269" width="21.7109375" style="454" customWidth="1"/>
    <col min="270" max="270" width="4.5703125" style="454" customWidth="1"/>
    <col min="271" max="512" width="9.140625" style="454"/>
    <col min="513" max="513" width="118.42578125" style="454" customWidth="1"/>
    <col min="514" max="514" width="20.140625" style="454" customWidth="1"/>
    <col min="515" max="515" width="23.7109375" style="454" customWidth="1"/>
    <col min="516" max="516" width="22.28515625" style="454" customWidth="1"/>
    <col min="517" max="517" width="22" style="454" customWidth="1"/>
    <col min="518" max="518" width="20.140625" style="454" customWidth="1"/>
    <col min="519" max="519" width="23.5703125" style="454" customWidth="1"/>
    <col min="520" max="520" width="22.42578125" style="454" customWidth="1"/>
    <col min="521" max="521" width="21.7109375" style="454" customWidth="1"/>
    <col min="522" max="522" width="20.140625" style="454" customWidth="1"/>
    <col min="523" max="523" width="23.7109375" style="454" customWidth="1"/>
    <col min="524" max="524" width="22.28515625" style="454" customWidth="1"/>
    <col min="525" max="525" width="21.7109375" style="454" customWidth="1"/>
    <col min="526" max="526" width="4.5703125" style="454" customWidth="1"/>
    <col min="527" max="768" width="9.140625" style="454"/>
    <col min="769" max="769" width="118.42578125" style="454" customWidth="1"/>
    <col min="770" max="770" width="20.140625" style="454" customWidth="1"/>
    <col min="771" max="771" width="23.7109375" style="454" customWidth="1"/>
    <col min="772" max="772" width="22.28515625" style="454" customWidth="1"/>
    <col min="773" max="773" width="22" style="454" customWidth="1"/>
    <col min="774" max="774" width="20.140625" style="454" customWidth="1"/>
    <col min="775" max="775" width="23.5703125" style="454" customWidth="1"/>
    <col min="776" max="776" width="22.42578125" style="454" customWidth="1"/>
    <col min="777" max="777" width="21.7109375" style="454" customWidth="1"/>
    <col min="778" max="778" width="20.140625" style="454" customWidth="1"/>
    <col min="779" max="779" width="23.7109375" style="454" customWidth="1"/>
    <col min="780" max="780" width="22.28515625" style="454" customWidth="1"/>
    <col min="781" max="781" width="21.7109375" style="454" customWidth="1"/>
    <col min="782" max="782" width="4.5703125" style="454" customWidth="1"/>
    <col min="783" max="1024" width="9.140625" style="454"/>
    <col min="1025" max="1025" width="118.42578125" style="454" customWidth="1"/>
    <col min="1026" max="1026" width="20.140625" style="454" customWidth="1"/>
    <col min="1027" max="1027" width="23.7109375" style="454" customWidth="1"/>
    <col min="1028" max="1028" width="22.28515625" style="454" customWidth="1"/>
    <col min="1029" max="1029" width="22" style="454" customWidth="1"/>
    <col min="1030" max="1030" width="20.140625" style="454" customWidth="1"/>
    <col min="1031" max="1031" width="23.5703125" style="454" customWidth="1"/>
    <col min="1032" max="1032" width="22.42578125" style="454" customWidth="1"/>
    <col min="1033" max="1033" width="21.7109375" style="454" customWidth="1"/>
    <col min="1034" max="1034" width="20.140625" style="454" customWidth="1"/>
    <col min="1035" max="1035" width="23.7109375" style="454" customWidth="1"/>
    <col min="1036" max="1036" width="22.28515625" style="454" customWidth="1"/>
    <col min="1037" max="1037" width="21.7109375" style="454" customWidth="1"/>
    <col min="1038" max="1038" width="4.5703125" style="454" customWidth="1"/>
    <col min="1039" max="1280" width="9.140625" style="454"/>
    <col min="1281" max="1281" width="118.42578125" style="454" customWidth="1"/>
    <col min="1282" max="1282" width="20.140625" style="454" customWidth="1"/>
    <col min="1283" max="1283" width="23.7109375" style="454" customWidth="1"/>
    <col min="1284" max="1284" width="22.28515625" style="454" customWidth="1"/>
    <col min="1285" max="1285" width="22" style="454" customWidth="1"/>
    <col min="1286" max="1286" width="20.140625" style="454" customWidth="1"/>
    <col min="1287" max="1287" width="23.5703125" style="454" customWidth="1"/>
    <col min="1288" max="1288" width="22.42578125" style="454" customWidth="1"/>
    <col min="1289" max="1289" width="21.7109375" style="454" customWidth="1"/>
    <col min="1290" max="1290" width="20.140625" style="454" customWidth="1"/>
    <col min="1291" max="1291" width="23.7109375" style="454" customWidth="1"/>
    <col min="1292" max="1292" width="22.28515625" style="454" customWidth="1"/>
    <col min="1293" max="1293" width="21.7109375" style="454" customWidth="1"/>
    <col min="1294" max="1294" width="4.5703125" style="454" customWidth="1"/>
    <col min="1295" max="1536" width="9.140625" style="454"/>
    <col min="1537" max="1537" width="118.42578125" style="454" customWidth="1"/>
    <col min="1538" max="1538" width="20.140625" style="454" customWidth="1"/>
    <col min="1539" max="1539" width="23.7109375" style="454" customWidth="1"/>
    <col min="1540" max="1540" width="22.28515625" style="454" customWidth="1"/>
    <col min="1541" max="1541" width="22" style="454" customWidth="1"/>
    <col min="1542" max="1542" width="20.140625" style="454" customWidth="1"/>
    <col min="1543" max="1543" width="23.5703125" style="454" customWidth="1"/>
    <col min="1544" max="1544" width="22.42578125" style="454" customWidth="1"/>
    <col min="1545" max="1545" width="21.7109375" style="454" customWidth="1"/>
    <col min="1546" max="1546" width="20.140625" style="454" customWidth="1"/>
    <col min="1547" max="1547" width="23.7109375" style="454" customWidth="1"/>
    <col min="1548" max="1548" width="22.28515625" style="454" customWidth="1"/>
    <col min="1549" max="1549" width="21.7109375" style="454" customWidth="1"/>
    <col min="1550" max="1550" width="4.5703125" style="454" customWidth="1"/>
    <col min="1551" max="1792" width="9.140625" style="454"/>
    <col min="1793" max="1793" width="118.42578125" style="454" customWidth="1"/>
    <col min="1794" max="1794" width="20.140625" style="454" customWidth="1"/>
    <col min="1795" max="1795" width="23.7109375" style="454" customWidth="1"/>
    <col min="1796" max="1796" width="22.28515625" style="454" customWidth="1"/>
    <col min="1797" max="1797" width="22" style="454" customWidth="1"/>
    <col min="1798" max="1798" width="20.140625" style="454" customWidth="1"/>
    <col min="1799" max="1799" width="23.5703125" style="454" customWidth="1"/>
    <col min="1800" max="1800" width="22.42578125" style="454" customWidth="1"/>
    <col min="1801" max="1801" width="21.7109375" style="454" customWidth="1"/>
    <col min="1802" max="1802" width="20.140625" style="454" customWidth="1"/>
    <col min="1803" max="1803" width="23.7109375" style="454" customWidth="1"/>
    <col min="1804" max="1804" width="22.28515625" style="454" customWidth="1"/>
    <col min="1805" max="1805" width="21.7109375" style="454" customWidth="1"/>
    <col min="1806" max="1806" width="4.5703125" style="454" customWidth="1"/>
    <col min="1807" max="2048" width="9.140625" style="454"/>
    <col min="2049" max="2049" width="118.42578125" style="454" customWidth="1"/>
    <col min="2050" max="2050" width="20.140625" style="454" customWidth="1"/>
    <col min="2051" max="2051" width="23.7109375" style="454" customWidth="1"/>
    <col min="2052" max="2052" width="22.28515625" style="454" customWidth="1"/>
    <col min="2053" max="2053" width="22" style="454" customWidth="1"/>
    <col min="2054" max="2054" width="20.140625" style="454" customWidth="1"/>
    <col min="2055" max="2055" width="23.5703125" style="454" customWidth="1"/>
    <col min="2056" max="2056" width="22.42578125" style="454" customWidth="1"/>
    <col min="2057" max="2057" width="21.7109375" style="454" customWidth="1"/>
    <col min="2058" max="2058" width="20.140625" style="454" customWidth="1"/>
    <col min="2059" max="2059" width="23.7109375" style="454" customWidth="1"/>
    <col min="2060" max="2060" width="22.28515625" style="454" customWidth="1"/>
    <col min="2061" max="2061" width="21.7109375" style="454" customWidth="1"/>
    <col min="2062" max="2062" width="4.5703125" style="454" customWidth="1"/>
    <col min="2063" max="2304" width="9.140625" style="454"/>
    <col min="2305" max="2305" width="118.42578125" style="454" customWidth="1"/>
    <col min="2306" max="2306" width="20.140625" style="454" customWidth="1"/>
    <col min="2307" max="2307" width="23.7109375" style="454" customWidth="1"/>
    <col min="2308" max="2308" width="22.28515625" style="454" customWidth="1"/>
    <col min="2309" max="2309" width="22" style="454" customWidth="1"/>
    <col min="2310" max="2310" width="20.140625" style="454" customWidth="1"/>
    <col min="2311" max="2311" width="23.5703125" style="454" customWidth="1"/>
    <col min="2312" max="2312" width="22.42578125" style="454" customWidth="1"/>
    <col min="2313" max="2313" width="21.7109375" style="454" customWidth="1"/>
    <col min="2314" max="2314" width="20.140625" style="454" customWidth="1"/>
    <col min="2315" max="2315" width="23.7109375" style="454" customWidth="1"/>
    <col min="2316" max="2316" width="22.28515625" style="454" customWidth="1"/>
    <col min="2317" max="2317" width="21.7109375" style="454" customWidth="1"/>
    <col min="2318" max="2318" width="4.5703125" style="454" customWidth="1"/>
    <col min="2319" max="2560" width="9.140625" style="454"/>
    <col min="2561" max="2561" width="118.42578125" style="454" customWidth="1"/>
    <col min="2562" max="2562" width="20.140625" style="454" customWidth="1"/>
    <col min="2563" max="2563" width="23.7109375" style="454" customWidth="1"/>
    <col min="2564" max="2564" width="22.28515625" style="454" customWidth="1"/>
    <col min="2565" max="2565" width="22" style="454" customWidth="1"/>
    <col min="2566" max="2566" width="20.140625" style="454" customWidth="1"/>
    <col min="2567" max="2567" width="23.5703125" style="454" customWidth="1"/>
    <col min="2568" max="2568" width="22.42578125" style="454" customWidth="1"/>
    <col min="2569" max="2569" width="21.7109375" style="454" customWidth="1"/>
    <col min="2570" max="2570" width="20.140625" style="454" customWidth="1"/>
    <col min="2571" max="2571" width="23.7109375" style="454" customWidth="1"/>
    <col min="2572" max="2572" width="22.28515625" style="454" customWidth="1"/>
    <col min="2573" max="2573" width="21.7109375" style="454" customWidth="1"/>
    <col min="2574" max="2574" width="4.5703125" style="454" customWidth="1"/>
    <col min="2575" max="2816" width="9.140625" style="454"/>
    <col min="2817" max="2817" width="118.42578125" style="454" customWidth="1"/>
    <col min="2818" max="2818" width="20.140625" style="454" customWidth="1"/>
    <col min="2819" max="2819" width="23.7109375" style="454" customWidth="1"/>
    <col min="2820" max="2820" width="22.28515625" style="454" customWidth="1"/>
    <col min="2821" max="2821" width="22" style="454" customWidth="1"/>
    <col min="2822" max="2822" width="20.140625" style="454" customWidth="1"/>
    <col min="2823" max="2823" width="23.5703125" style="454" customWidth="1"/>
    <col min="2824" max="2824" width="22.42578125" style="454" customWidth="1"/>
    <col min="2825" max="2825" width="21.7109375" style="454" customWidth="1"/>
    <col min="2826" max="2826" width="20.140625" style="454" customWidth="1"/>
    <col min="2827" max="2827" width="23.7109375" style="454" customWidth="1"/>
    <col min="2828" max="2828" width="22.28515625" style="454" customWidth="1"/>
    <col min="2829" max="2829" width="21.7109375" style="454" customWidth="1"/>
    <col min="2830" max="2830" width="4.5703125" style="454" customWidth="1"/>
    <col min="2831" max="3072" width="9.140625" style="454"/>
    <col min="3073" max="3073" width="118.42578125" style="454" customWidth="1"/>
    <col min="3074" max="3074" width="20.140625" style="454" customWidth="1"/>
    <col min="3075" max="3075" width="23.7109375" style="454" customWidth="1"/>
    <col min="3076" max="3076" width="22.28515625" style="454" customWidth="1"/>
    <col min="3077" max="3077" width="22" style="454" customWidth="1"/>
    <col min="3078" max="3078" width="20.140625" style="454" customWidth="1"/>
    <col min="3079" max="3079" width="23.5703125" style="454" customWidth="1"/>
    <col min="3080" max="3080" width="22.42578125" style="454" customWidth="1"/>
    <col min="3081" max="3081" width="21.7109375" style="454" customWidth="1"/>
    <col min="3082" max="3082" width="20.140625" style="454" customWidth="1"/>
    <col min="3083" max="3083" width="23.7109375" style="454" customWidth="1"/>
    <col min="3084" max="3084" width="22.28515625" style="454" customWidth="1"/>
    <col min="3085" max="3085" width="21.7109375" style="454" customWidth="1"/>
    <col min="3086" max="3086" width="4.5703125" style="454" customWidth="1"/>
    <col min="3087" max="3328" width="9.140625" style="454"/>
    <col min="3329" max="3329" width="118.42578125" style="454" customWidth="1"/>
    <col min="3330" max="3330" width="20.140625" style="454" customWidth="1"/>
    <col min="3331" max="3331" width="23.7109375" style="454" customWidth="1"/>
    <col min="3332" max="3332" width="22.28515625" style="454" customWidth="1"/>
    <col min="3333" max="3333" width="22" style="454" customWidth="1"/>
    <col min="3334" max="3334" width="20.140625" style="454" customWidth="1"/>
    <col min="3335" max="3335" width="23.5703125" style="454" customWidth="1"/>
    <col min="3336" max="3336" width="22.42578125" style="454" customWidth="1"/>
    <col min="3337" max="3337" width="21.7109375" style="454" customWidth="1"/>
    <col min="3338" max="3338" width="20.140625" style="454" customWidth="1"/>
    <col min="3339" max="3339" width="23.7109375" style="454" customWidth="1"/>
    <col min="3340" max="3340" width="22.28515625" style="454" customWidth="1"/>
    <col min="3341" max="3341" width="21.7109375" style="454" customWidth="1"/>
    <col min="3342" max="3342" width="4.5703125" style="454" customWidth="1"/>
    <col min="3343" max="3584" width="9.140625" style="454"/>
    <col min="3585" max="3585" width="118.42578125" style="454" customWidth="1"/>
    <col min="3586" max="3586" width="20.140625" style="454" customWidth="1"/>
    <col min="3587" max="3587" width="23.7109375" style="454" customWidth="1"/>
    <col min="3588" max="3588" width="22.28515625" style="454" customWidth="1"/>
    <col min="3589" max="3589" width="22" style="454" customWidth="1"/>
    <col min="3590" max="3590" width="20.140625" style="454" customWidth="1"/>
    <col min="3591" max="3591" width="23.5703125" style="454" customWidth="1"/>
    <col min="3592" max="3592" width="22.42578125" style="454" customWidth="1"/>
    <col min="3593" max="3593" width="21.7109375" style="454" customWidth="1"/>
    <col min="3594" max="3594" width="20.140625" style="454" customWidth="1"/>
    <col min="3595" max="3595" width="23.7109375" style="454" customWidth="1"/>
    <col min="3596" max="3596" width="22.28515625" style="454" customWidth="1"/>
    <col min="3597" max="3597" width="21.7109375" style="454" customWidth="1"/>
    <col min="3598" max="3598" width="4.5703125" style="454" customWidth="1"/>
    <col min="3599" max="3840" width="9.140625" style="454"/>
    <col min="3841" max="3841" width="118.42578125" style="454" customWidth="1"/>
    <col min="3842" max="3842" width="20.140625" style="454" customWidth="1"/>
    <col min="3843" max="3843" width="23.7109375" style="454" customWidth="1"/>
    <col min="3844" max="3844" width="22.28515625" style="454" customWidth="1"/>
    <col min="3845" max="3845" width="22" style="454" customWidth="1"/>
    <col min="3846" max="3846" width="20.140625" style="454" customWidth="1"/>
    <col min="3847" max="3847" width="23.5703125" style="454" customWidth="1"/>
    <col min="3848" max="3848" width="22.42578125" style="454" customWidth="1"/>
    <col min="3849" max="3849" width="21.7109375" style="454" customWidth="1"/>
    <col min="3850" max="3850" width="20.140625" style="454" customWidth="1"/>
    <col min="3851" max="3851" width="23.7109375" style="454" customWidth="1"/>
    <col min="3852" max="3852" width="22.28515625" style="454" customWidth="1"/>
    <col min="3853" max="3853" width="21.7109375" style="454" customWidth="1"/>
    <col min="3854" max="3854" width="4.5703125" style="454" customWidth="1"/>
    <col min="3855" max="4096" width="9.140625" style="454"/>
    <col min="4097" max="4097" width="118.42578125" style="454" customWidth="1"/>
    <col min="4098" max="4098" width="20.140625" style="454" customWidth="1"/>
    <col min="4099" max="4099" width="23.7109375" style="454" customWidth="1"/>
    <col min="4100" max="4100" width="22.28515625" style="454" customWidth="1"/>
    <col min="4101" max="4101" width="22" style="454" customWidth="1"/>
    <col min="4102" max="4102" width="20.140625" style="454" customWidth="1"/>
    <col min="4103" max="4103" width="23.5703125" style="454" customWidth="1"/>
    <col min="4104" max="4104" width="22.42578125" style="454" customWidth="1"/>
    <col min="4105" max="4105" width="21.7109375" style="454" customWidth="1"/>
    <col min="4106" max="4106" width="20.140625" style="454" customWidth="1"/>
    <col min="4107" max="4107" width="23.7109375" style="454" customWidth="1"/>
    <col min="4108" max="4108" width="22.28515625" style="454" customWidth="1"/>
    <col min="4109" max="4109" width="21.7109375" style="454" customWidth="1"/>
    <col min="4110" max="4110" width="4.5703125" style="454" customWidth="1"/>
    <col min="4111" max="4352" width="9.140625" style="454"/>
    <col min="4353" max="4353" width="118.42578125" style="454" customWidth="1"/>
    <col min="4354" max="4354" width="20.140625" style="454" customWidth="1"/>
    <col min="4355" max="4355" width="23.7109375" style="454" customWidth="1"/>
    <col min="4356" max="4356" width="22.28515625" style="454" customWidth="1"/>
    <col min="4357" max="4357" width="22" style="454" customWidth="1"/>
    <col min="4358" max="4358" width="20.140625" style="454" customWidth="1"/>
    <col min="4359" max="4359" width="23.5703125" style="454" customWidth="1"/>
    <col min="4360" max="4360" width="22.42578125" style="454" customWidth="1"/>
    <col min="4361" max="4361" width="21.7109375" style="454" customWidth="1"/>
    <col min="4362" max="4362" width="20.140625" style="454" customWidth="1"/>
    <col min="4363" max="4363" width="23.7109375" style="454" customWidth="1"/>
    <col min="4364" max="4364" width="22.28515625" style="454" customWidth="1"/>
    <col min="4365" max="4365" width="21.7109375" style="454" customWidth="1"/>
    <col min="4366" max="4366" width="4.5703125" style="454" customWidth="1"/>
    <col min="4367" max="4608" width="9.140625" style="454"/>
    <col min="4609" max="4609" width="118.42578125" style="454" customWidth="1"/>
    <col min="4610" max="4610" width="20.140625" style="454" customWidth="1"/>
    <col min="4611" max="4611" width="23.7109375" style="454" customWidth="1"/>
    <col min="4612" max="4612" width="22.28515625" style="454" customWidth="1"/>
    <col min="4613" max="4613" width="22" style="454" customWidth="1"/>
    <col min="4614" max="4614" width="20.140625" style="454" customWidth="1"/>
    <col min="4615" max="4615" width="23.5703125" style="454" customWidth="1"/>
    <col min="4616" max="4616" width="22.42578125" style="454" customWidth="1"/>
    <col min="4617" max="4617" width="21.7109375" style="454" customWidth="1"/>
    <col min="4618" max="4618" width="20.140625" style="454" customWidth="1"/>
    <col min="4619" max="4619" width="23.7109375" style="454" customWidth="1"/>
    <col min="4620" max="4620" width="22.28515625" style="454" customWidth="1"/>
    <col min="4621" max="4621" width="21.7109375" style="454" customWidth="1"/>
    <col min="4622" max="4622" width="4.5703125" style="454" customWidth="1"/>
    <col min="4623" max="4864" width="9.140625" style="454"/>
    <col min="4865" max="4865" width="118.42578125" style="454" customWidth="1"/>
    <col min="4866" max="4866" width="20.140625" style="454" customWidth="1"/>
    <col min="4867" max="4867" width="23.7109375" style="454" customWidth="1"/>
    <col min="4868" max="4868" width="22.28515625" style="454" customWidth="1"/>
    <col min="4869" max="4869" width="22" style="454" customWidth="1"/>
    <col min="4870" max="4870" width="20.140625" style="454" customWidth="1"/>
    <col min="4871" max="4871" width="23.5703125" style="454" customWidth="1"/>
    <col min="4872" max="4872" width="22.42578125" style="454" customWidth="1"/>
    <col min="4873" max="4873" width="21.7109375" style="454" customWidth="1"/>
    <col min="4874" max="4874" width="20.140625" style="454" customWidth="1"/>
    <col min="4875" max="4875" width="23.7109375" style="454" customWidth="1"/>
    <col min="4876" max="4876" width="22.28515625" style="454" customWidth="1"/>
    <col min="4877" max="4877" width="21.7109375" style="454" customWidth="1"/>
    <col min="4878" max="4878" width="4.5703125" style="454" customWidth="1"/>
    <col min="4879" max="5120" width="9.140625" style="454"/>
    <col min="5121" max="5121" width="118.42578125" style="454" customWidth="1"/>
    <col min="5122" max="5122" width="20.140625" style="454" customWidth="1"/>
    <col min="5123" max="5123" width="23.7109375" style="454" customWidth="1"/>
    <col min="5124" max="5124" width="22.28515625" style="454" customWidth="1"/>
    <col min="5125" max="5125" width="22" style="454" customWidth="1"/>
    <col min="5126" max="5126" width="20.140625" style="454" customWidth="1"/>
    <col min="5127" max="5127" width="23.5703125" style="454" customWidth="1"/>
    <col min="5128" max="5128" width="22.42578125" style="454" customWidth="1"/>
    <col min="5129" max="5129" width="21.7109375" style="454" customWidth="1"/>
    <col min="5130" max="5130" width="20.140625" style="454" customWidth="1"/>
    <col min="5131" max="5131" width="23.7109375" style="454" customWidth="1"/>
    <col min="5132" max="5132" width="22.28515625" style="454" customWidth="1"/>
    <col min="5133" max="5133" width="21.7109375" style="454" customWidth="1"/>
    <col min="5134" max="5134" width="4.5703125" style="454" customWidth="1"/>
    <col min="5135" max="5376" width="9.140625" style="454"/>
    <col min="5377" max="5377" width="118.42578125" style="454" customWidth="1"/>
    <col min="5378" max="5378" width="20.140625" style="454" customWidth="1"/>
    <col min="5379" max="5379" width="23.7109375" style="454" customWidth="1"/>
    <col min="5380" max="5380" width="22.28515625" style="454" customWidth="1"/>
    <col min="5381" max="5381" width="22" style="454" customWidth="1"/>
    <col min="5382" max="5382" width="20.140625" style="454" customWidth="1"/>
    <col min="5383" max="5383" width="23.5703125" style="454" customWidth="1"/>
    <col min="5384" max="5384" width="22.42578125" style="454" customWidth="1"/>
    <col min="5385" max="5385" width="21.7109375" style="454" customWidth="1"/>
    <col min="5386" max="5386" width="20.140625" style="454" customWidth="1"/>
    <col min="5387" max="5387" width="23.7109375" style="454" customWidth="1"/>
    <col min="5388" max="5388" width="22.28515625" style="454" customWidth="1"/>
    <col min="5389" max="5389" width="21.7109375" style="454" customWidth="1"/>
    <col min="5390" max="5390" width="4.5703125" style="454" customWidth="1"/>
    <col min="5391" max="5632" width="9.140625" style="454"/>
    <col min="5633" max="5633" width="118.42578125" style="454" customWidth="1"/>
    <col min="5634" max="5634" width="20.140625" style="454" customWidth="1"/>
    <col min="5635" max="5635" width="23.7109375" style="454" customWidth="1"/>
    <col min="5636" max="5636" width="22.28515625" style="454" customWidth="1"/>
    <col min="5637" max="5637" width="22" style="454" customWidth="1"/>
    <col min="5638" max="5638" width="20.140625" style="454" customWidth="1"/>
    <col min="5639" max="5639" width="23.5703125" style="454" customWidth="1"/>
    <col min="5640" max="5640" width="22.42578125" style="454" customWidth="1"/>
    <col min="5641" max="5641" width="21.7109375" style="454" customWidth="1"/>
    <col min="5642" max="5642" width="20.140625" style="454" customWidth="1"/>
    <col min="5643" max="5643" width="23.7109375" style="454" customWidth="1"/>
    <col min="5644" max="5644" width="22.28515625" style="454" customWidth="1"/>
    <col min="5645" max="5645" width="21.7109375" style="454" customWidth="1"/>
    <col min="5646" max="5646" width="4.5703125" style="454" customWidth="1"/>
    <col min="5647" max="5888" width="9.140625" style="454"/>
    <col min="5889" max="5889" width="118.42578125" style="454" customWidth="1"/>
    <col min="5890" max="5890" width="20.140625" style="454" customWidth="1"/>
    <col min="5891" max="5891" width="23.7109375" style="454" customWidth="1"/>
    <col min="5892" max="5892" width="22.28515625" style="454" customWidth="1"/>
    <col min="5893" max="5893" width="22" style="454" customWidth="1"/>
    <col min="5894" max="5894" width="20.140625" style="454" customWidth="1"/>
    <col min="5895" max="5895" width="23.5703125" style="454" customWidth="1"/>
    <col min="5896" max="5896" width="22.42578125" style="454" customWidth="1"/>
    <col min="5897" max="5897" width="21.7109375" style="454" customWidth="1"/>
    <col min="5898" max="5898" width="20.140625" style="454" customWidth="1"/>
    <col min="5899" max="5899" width="23.7109375" style="454" customWidth="1"/>
    <col min="5900" max="5900" width="22.28515625" style="454" customWidth="1"/>
    <col min="5901" max="5901" width="21.7109375" style="454" customWidth="1"/>
    <col min="5902" max="5902" width="4.5703125" style="454" customWidth="1"/>
    <col min="5903" max="6144" width="9.140625" style="454"/>
    <col min="6145" max="6145" width="118.42578125" style="454" customWidth="1"/>
    <col min="6146" max="6146" width="20.140625" style="454" customWidth="1"/>
    <col min="6147" max="6147" width="23.7109375" style="454" customWidth="1"/>
    <col min="6148" max="6148" width="22.28515625" style="454" customWidth="1"/>
    <col min="6149" max="6149" width="22" style="454" customWidth="1"/>
    <col min="6150" max="6150" width="20.140625" style="454" customWidth="1"/>
    <col min="6151" max="6151" width="23.5703125" style="454" customWidth="1"/>
    <col min="6152" max="6152" width="22.42578125" style="454" customWidth="1"/>
    <col min="6153" max="6153" width="21.7109375" style="454" customWidth="1"/>
    <col min="6154" max="6154" width="20.140625" style="454" customWidth="1"/>
    <col min="6155" max="6155" width="23.7109375" style="454" customWidth="1"/>
    <col min="6156" max="6156" width="22.28515625" style="454" customWidth="1"/>
    <col min="6157" max="6157" width="21.7109375" style="454" customWidth="1"/>
    <col min="6158" max="6158" width="4.5703125" style="454" customWidth="1"/>
    <col min="6159" max="6400" width="9.140625" style="454"/>
    <col min="6401" max="6401" width="118.42578125" style="454" customWidth="1"/>
    <col min="6402" max="6402" width="20.140625" style="454" customWidth="1"/>
    <col min="6403" max="6403" width="23.7109375" style="454" customWidth="1"/>
    <col min="6404" max="6404" width="22.28515625" style="454" customWidth="1"/>
    <col min="6405" max="6405" width="22" style="454" customWidth="1"/>
    <col min="6406" max="6406" width="20.140625" style="454" customWidth="1"/>
    <col min="6407" max="6407" width="23.5703125" style="454" customWidth="1"/>
    <col min="6408" max="6408" width="22.42578125" style="454" customWidth="1"/>
    <col min="6409" max="6409" width="21.7109375" style="454" customWidth="1"/>
    <col min="6410" max="6410" width="20.140625" style="454" customWidth="1"/>
    <col min="6411" max="6411" width="23.7109375" style="454" customWidth="1"/>
    <col min="6412" max="6412" width="22.28515625" style="454" customWidth="1"/>
    <col min="6413" max="6413" width="21.7109375" style="454" customWidth="1"/>
    <col min="6414" max="6414" width="4.5703125" style="454" customWidth="1"/>
    <col min="6415" max="6656" width="9.140625" style="454"/>
    <col min="6657" max="6657" width="118.42578125" style="454" customWidth="1"/>
    <col min="6658" max="6658" width="20.140625" style="454" customWidth="1"/>
    <col min="6659" max="6659" width="23.7109375" style="454" customWidth="1"/>
    <col min="6660" max="6660" width="22.28515625" style="454" customWidth="1"/>
    <col min="6661" max="6661" width="22" style="454" customWidth="1"/>
    <col min="6662" max="6662" width="20.140625" style="454" customWidth="1"/>
    <col min="6663" max="6663" width="23.5703125" style="454" customWidth="1"/>
    <col min="6664" max="6664" width="22.42578125" style="454" customWidth="1"/>
    <col min="6665" max="6665" width="21.7109375" style="454" customWidth="1"/>
    <col min="6666" max="6666" width="20.140625" style="454" customWidth="1"/>
    <col min="6667" max="6667" width="23.7109375" style="454" customWidth="1"/>
    <col min="6668" max="6668" width="22.28515625" style="454" customWidth="1"/>
    <col min="6669" max="6669" width="21.7109375" style="454" customWidth="1"/>
    <col min="6670" max="6670" width="4.5703125" style="454" customWidth="1"/>
    <col min="6671" max="6912" width="9.140625" style="454"/>
    <col min="6913" max="6913" width="118.42578125" style="454" customWidth="1"/>
    <col min="6914" max="6914" width="20.140625" style="454" customWidth="1"/>
    <col min="6915" max="6915" width="23.7109375" style="454" customWidth="1"/>
    <col min="6916" max="6916" width="22.28515625" style="454" customWidth="1"/>
    <col min="6917" max="6917" width="22" style="454" customWidth="1"/>
    <col min="6918" max="6918" width="20.140625" style="454" customWidth="1"/>
    <col min="6919" max="6919" width="23.5703125" style="454" customWidth="1"/>
    <col min="6920" max="6920" width="22.42578125" style="454" customWidth="1"/>
    <col min="6921" max="6921" width="21.7109375" style="454" customWidth="1"/>
    <col min="6922" max="6922" width="20.140625" style="454" customWidth="1"/>
    <col min="6923" max="6923" width="23.7109375" style="454" customWidth="1"/>
    <col min="6924" max="6924" width="22.28515625" style="454" customWidth="1"/>
    <col min="6925" max="6925" width="21.7109375" style="454" customWidth="1"/>
    <col min="6926" max="6926" width="4.5703125" style="454" customWidth="1"/>
    <col min="6927" max="7168" width="9.140625" style="454"/>
    <col min="7169" max="7169" width="118.42578125" style="454" customWidth="1"/>
    <col min="7170" max="7170" width="20.140625" style="454" customWidth="1"/>
    <col min="7171" max="7171" width="23.7109375" style="454" customWidth="1"/>
    <col min="7172" max="7172" width="22.28515625" style="454" customWidth="1"/>
    <col min="7173" max="7173" width="22" style="454" customWidth="1"/>
    <col min="7174" max="7174" width="20.140625" style="454" customWidth="1"/>
    <col min="7175" max="7175" width="23.5703125" style="454" customWidth="1"/>
    <col min="7176" max="7176" width="22.42578125" style="454" customWidth="1"/>
    <col min="7177" max="7177" width="21.7109375" style="454" customWidth="1"/>
    <col min="7178" max="7178" width="20.140625" style="454" customWidth="1"/>
    <col min="7179" max="7179" width="23.7109375" style="454" customWidth="1"/>
    <col min="7180" max="7180" width="22.28515625" style="454" customWidth="1"/>
    <col min="7181" max="7181" width="21.7109375" style="454" customWidth="1"/>
    <col min="7182" max="7182" width="4.5703125" style="454" customWidth="1"/>
    <col min="7183" max="7424" width="9.140625" style="454"/>
    <col min="7425" max="7425" width="118.42578125" style="454" customWidth="1"/>
    <col min="7426" max="7426" width="20.140625" style="454" customWidth="1"/>
    <col min="7427" max="7427" width="23.7109375" style="454" customWidth="1"/>
    <col min="7428" max="7428" width="22.28515625" style="454" customWidth="1"/>
    <col min="7429" max="7429" width="22" style="454" customWidth="1"/>
    <col min="7430" max="7430" width="20.140625" style="454" customWidth="1"/>
    <col min="7431" max="7431" width="23.5703125" style="454" customWidth="1"/>
    <col min="7432" max="7432" width="22.42578125" style="454" customWidth="1"/>
    <col min="7433" max="7433" width="21.7109375" style="454" customWidth="1"/>
    <col min="7434" max="7434" width="20.140625" style="454" customWidth="1"/>
    <col min="7435" max="7435" width="23.7109375" style="454" customWidth="1"/>
    <col min="7436" max="7436" width="22.28515625" style="454" customWidth="1"/>
    <col min="7437" max="7437" width="21.7109375" style="454" customWidth="1"/>
    <col min="7438" max="7438" width="4.5703125" style="454" customWidth="1"/>
    <col min="7439" max="7680" width="9.140625" style="454"/>
    <col min="7681" max="7681" width="118.42578125" style="454" customWidth="1"/>
    <col min="7682" max="7682" width="20.140625" style="454" customWidth="1"/>
    <col min="7683" max="7683" width="23.7109375" style="454" customWidth="1"/>
    <col min="7684" max="7684" width="22.28515625" style="454" customWidth="1"/>
    <col min="7685" max="7685" width="22" style="454" customWidth="1"/>
    <col min="7686" max="7686" width="20.140625" style="454" customWidth="1"/>
    <col min="7687" max="7687" width="23.5703125" style="454" customWidth="1"/>
    <col min="7688" max="7688" width="22.42578125" style="454" customWidth="1"/>
    <col min="7689" max="7689" width="21.7109375" style="454" customWidth="1"/>
    <col min="7690" max="7690" width="20.140625" style="454" customWidth="1"/>
    <col min="7691" max="7691" width="23.7109375" style="454" customWidth="1"/>
    <col min="7692" max="7692" width="22.28515625" style="454" customWidth="1"/>
    <col min="7693" max="7693" width="21.7109375" style="454" customWidth="1"/>
    <col min="7694" max="7694" width="4.5703125" style="454" customWidth="1"/>
    <col min="7695" max="7936" width="9.140625" style="454"/>
    <col min="7937" max="7937" width="118.42578125" style="454" customWidth="1"/>
    <col min="7938" max="7938" width="20.140625" style="454" customWidth="1"/>
    <col min="7939" max="7939" width="23.7109375" style="454" customWidth="1"/>
    <col min="7940" max="7940" width="22.28515625" style="454" customWidth="1"/>
    <col min="7941" max="7941" width="22" style="454" customWidth="1"/>
    <col min="7942" max="7942" width="20.140625" style="454" customWidth="1"/>
    <col min="7943" max="7943" width="23.5703125" style="454" customWidth="1"/>
    <col min="7944" max="7944" width="22.42578125" style="454" customWidth="1"/>
    <col min="7945" max="7945" width="21.7109375" style="454" customWidth="1"/>
    <col min="7946" max="7946" width="20.140625" style="454" customWidth="1"/>
    <col min="7947" max="7947" width="23.7109375" style="454" customWidth="1"/>
    <col min="7948" max="7948" width="22.28515625" style="454" customWidth="1"/>
    <col min="7949" max="7949" width="21.7109375" style="454" customWidth="1"/>
    <col min="7950" max="7950" width="4.5703125" style="454" customWidth="1"/>
    <col min="7951" max="8192" width="9.140625" style="454"/>
    <col min="8193" max="8193" width="118.42578125" style="454" customWidth="1"/>
    <col min="8194" max="8194" width="20.140625" style="454" customWidth="1"/>
    <col min="8195" max="8195" width="23.7109375" style="454" customWidth="1"/>
    <col min="8196" max="8196" width="22.28515625" style="454" customWidth="1"/>
    <col min="8197" max="8197" width="22" style="454" customWidth="1"/>
    <col min="8198" max="8198" width="20.140625" style="454" customWidth="1"/>
    <col min="8199" max="8199" width="23.5703125" style="454" customWidth="1"/>
    <col min="8200" max="8200" width="22.42578125" style="454" customWidth="1"/>
    <col min="8201" max="8201" width="21.7109375" style="454" customWidth="1"/>
    <col min="8202" max="8202" width="20.140625" style="454" customWidth="1"/>
    <col min="8203" max="8203" width="23.7109375" style="454" customWidth="1"/>
    <col min="8204" max="8204" width="22.28515625" style="454" customWidth="1"/>
    <col min="8205" max="8205" width="21.7109375" style="454" customWidth="1"/>
    <col min="8206" max="8206" width="4.5703125" style="454" customWidth="1"/>
    <col min="8207" max="8448" width="9.140625" style="454"/>
    <col min="8449" max="8449" width="118.42578125" style="454" customWidth="1"/>
    <col min="8450" max="8450" width="20.140625" style="454" customWidth="1"/>
    <col min="8451" max="8451" width="23.7109375" style="454" customWidth="1"/>
    <col min="8452" max="8452" width="22.28515625" style="454" customWidth="1"/>
    <col min="8453" max="8453" width="22" style="454" customWidth="1"/>
    <col min="8454" max="8454" width="20.140625" style="454" customWidth="1"/>
    <col min="8455" max="8455" width="23.5703125" style="454" customWidth="1"/>
    <col min="8456" max="8456" width="22.42578125" style="454" customWidth="1"/>
    <col min="8457" max="8457" width="21.7109375" style="454" customWidth="1"/>
    <col min="8458" max="8458" width="20.140625" style="454" customWidth="1"/>
    <col min="8459" max="8459" width="23.7109375" style="454" customWidth="1"/>
    <col min="8460" max="8460" width="22.28515625" style="454" customWidth="1"/>
    <col min="8461" max="8461" width="21.7109375" style="454" customWidth="1"/>
    <col min="8462" max="8462" width="4.5703125" style="454" customWidth="1"/>
    <col min="8463" max="8704" width="9.140625" style="454"/>
    <col min="8705" max="8705" width="118.42578125" style="454" customWidth="1"/>
    <col min="8706" max="8706" width="20.140625" style="454" customWidth="1"/>
    <col min="8707" max="8707" width="23.7109375" style="454" customWidth="1"/>
    <col min="8708" max="8708" width="22.28515625" style="454" customWidth="1"/>
    <col min="8709" max="8709" width="22" style="454" customWidth="1"/>
    <col min="8710" max="8710" width="20.140625" style="454" customWidth="1"/>
    <col min="8711" max="8711" width="23.5703125" style="454" customWidth="1"/>
    <col min="8712" max="8712" width="22.42578125" style="454" customWidth="1"/>
    <col min="8713" max="8713" width="21.7109375" style="454" customWidth="1"/>
    <col min="8714" max="8714" width="20.140625" style="454" customWidth="1"/>
    <col min="8715" max="8715" width="23.7109375" style="454" customWidth="1"/>
    <col min="8716" max="8716" width="22.28515625" style="454" customWidth="1"/>
    <col min="8717" max="8717" width="21.7109375" style="454" customWidth="1"/>
    <col min="8718" max="8718" width="4.5703125" style="454" customWidth="1"/>
    <col min="8719" max="8960" width="9.140625" style="454"/>
    <col min="8961" max="8961" width="118.42578125" style="454" customWidth="1"/>
    <col min="8962" max="8962" width="20.140625" style="454" customWidth="1"/>
    <col min="8963" max="8963" width="23.7109375" style="454" customWidth="1"/>
    <col min="8964" max="8964" width="22.28515625" style="454" customWidth="1"/>
    <col min="8965" max="8965" width="22" style="454" customWidth="1"/>
    <col min="8966" max="8966" width="20.140625" style="454" customWidth="1"/>
    <col min="8967" max="8967" width="23.5703125" style="454" customWidth="1"/>
    <col min="8968" max="8968" width="22.42578125" style="454" customWidth="1"/>
    <col min="8969" max="8969" width="21.7109375" style="454" customWidth="1"/>
    <col min="8970" max="8970" width="20.140625" style="454" customWidth="1"/>
    <col min="8971" max="8971" width="23.7109375" style="454" customWidth="1"/>
    <col min="8972" max="8972" width="22.28515625" style="454" customWidth="1"/>
    <col min="8973" max="8973" width="21.7109375" style="454" customWidth="1"/>
    <col min="8974" max="8974" width="4.5703125" style="454" customWidth="1"/>
    <col min="8975" max="9216" width="9.140625" style="454"/>
    <col min="9217" max="9217" width="118.42578125" style="454" customWidth="1"/>
    <col min="9218" max="9218" width="20.140625" style="454" customWidth="1"/>
    <col min="9219" max="9219" width="23.7109375" style="454" customWidth="1"/>
    <col min="9220" max="9220" width="22.28515625" style="454" customWidth="1"/>
    <col min="9221" max="9221" width="22" style="454" customWidth="1"/>
    <col min="9222" max="9222" width="20.140625" style="454" customWidth="1"/>
    <col min="9223" max="9223" width="23.5703125" style="454" customWidth="1"/>
    <col min="9224" max="9224" width="22.42578125" style="454" customWidth="1"/>
    <col min="9225" max="9225" width="21.7109375" style="454" customWidth="1"/>
    <col min="9226" max="9226" width="20.140625" style="454" customWidth="1"/>
    <col min="9227" max="9227" width="23.7109375" style="454" customWidth="1"/>
    <col min="9228" max="9228" width="22.28515625" style="454" customWidth="1"/>
    <col min="9229" max="9229" width="21.7109375" style="454" customWidth="1"/>
    <col min="9230" max="9230" width="4.5703125" style="454" customWidth="1"/>
    <col min="9231" max="9472" width="9.140625" style="454"/>
    <col min="9473" max="9473" width="118.42578125" style="454" customWidth="1"/>
    <col min="9474" max="9474" width="20.140625" style="454" customWidth="1"/>
    <col min="9475" max="9475" width="23.7109375" style="454" customWidth="1"/>
    <col min="9476" max="9476" width="22.28515625" style="454" customWidth="1"/>
    <col min="9477" max="9477" width="22" style="454" customWidth="1"/>
    <col min="9478" max="9478" width="20.140625" style="454" customWidth="1"/>
    <col min="9479" max="9479" width="23.5703125" style="454" customWidth="1"/>
    <col min="9480" max="9480" width="22.42578125" style="454" customWidth="1"/>
    <col min="9481" max="9481" width="21.7109375" style="454" customWidth="1"/>
    <col min="9482" max="9482" width="20.140625" style="454" customWidth="1"/>
    <col min="9483" max="9483" width="23.7109375" style="454" customWidth="1"/>
    <col min="9484" max="9484" width="22.28515625" style="454" customWidth="1"/>
    <col min="9485" max="9485" width="21.7109375" style="454" customWidth="1"/>
    <col min="9486" max="9486" width="4.5703125" style="454" customWidth="1"/>
    <col min="9487" max="9728" width="9.140625" style="454"/>
    <col min="9729" max="9729" width="118.42578125" style="454" customWidth="1"/>
    <col min="9730" max="9730" width="20.140625" style="454" customWidth="1"/>
    <col min="9731" max="9731" width="23.7109375" style="454" customWidth="1"/>
    <col min="9732" max="9732" width="22.28515625" style="454" customWidth="1"/>
    <col min="9733" max="9733" width="22" style="454" customWidth="1"/>
    <col min="9734" max="9734" width="20.140625" style="454" customWidth="1"/>
    <col min="9735" max="9735" width="23.5703125" style="454" customWidth="1"/>
    <col min="9736" max="9736" width="22.42578125" style="454" customWidth="1"/>
    <col min="9737" max="9737" width="21.7109375" style="454" customWidth="1"/>
    <col min="9738" max="9738" width="20.140625" style="454" customWidth="1"/>
    <col min="9739" max="9739" width="23.7109375" style="454" customWidth="1"/>
    <col min="9740" max="9740" width="22.28515625" style="454" customWidth="1"/>
    <col min="9741" max="9741" width="21.7109375" style="454" customWidth="1"/>
    <col min="9742" max="9742" width="4.5703125" style="454" customWidth="1"/>
    <col min="9743" max="9984" width="9.140625" style="454"/>
    <col min="9985" max="9985" width="118.42578125" style="454" customWidth="1"/>
    <col min="9986" max="9986" width="20.140625" style="454" customWidth="1"/>
    <col min="9987" max="9987" width="23.7109375" style="454" customWidth="1"/>
    <col min="9988" max="9988" width="22.28515625" style="454" customWidth="1"/>
    <col min="9989" max="9989" width="22" style="454" customWidth="1"/>
    <col min="9990" max="9990" width="20.140625" style="454" customWidth="1"/>
    <col min="9991" max="9991" width="23.5703125" style="454" customWidth="1"/>
    <col min="9992" max="9992" width="22.42578125" style="454" customWidth="1"/>
    <col min="9993" max="9993" width="21.7109375" style="454" customWidth="1"/>
    <col min="9994" max="9994" width="20.140625" style="454" customWidth="1"/>
    <col min="9995" max="9995" width="23.7109375" style="454" customWidth="1"/>
    <col min="9996" max="9996" width="22.28515625" style="454" customWidth="1"/>
    <col min="9997" max="9997" width="21.7109375" style="454" customWidth="1"/>
    <col min="9998" max="9998" width="4.5703125" style="454" customWidth="1"/>
    <col min="9999" max="10240" width="9.140625" style="454"/>
    <col min="10241" max="10241" width="118.42578125" style="454" customWidth="1"/>
    <col min="10242" max="10242" width="20.140625" style="454" customWidth="1"/>
    <col min="10243" max="10243" width="23.7109375" style="454" customWidth="1"/>
    <col min="10244" max="10244" width="22.28515625" style="454" customWidth="1"/>
    <col min="10245" max="10245" width="22" style="454" customWidth="1"/>
    <col min="10246" max="10246" width="20.140625" style="454" customWidth="1"/>
    <col min="10247" max="10247" width="23.5703125" style="454" customWidth="1"/>
    <col min="10248" max="10248" width="22.42578125" style="454" customWidth="1"/>
    <col min="10249" max="10249" width="21.7109375" style="454" customWidth="1"/>
    <col min="10250" max="10250" width="20.140625" style="454" customWidth="1"/>
    <col min="10251" max="10251" width="23.7109375" style="454" customWidth="1"/>
    <col min="10252" max="10252" width="22.28515625" style="454" customWidth="1"/>
    <col min="10253" max="10253" width="21.7109375" style="454" customWidth="1"/>
    <col min="10254" max="10254" width="4.5703125" style="454" customWidth="1"/>
    <col min="10255" max="10496" width="9.140625" style="454"/>
    <col min="10497" max="10497" width="118.42578125" style="454" customWidth="1"/>
    <col min="10498" max="10498" width="20.140625" style="454" customWidth="1"/>
    <col min="10499" max="10499" width="23.7109375" style="454" customWidth="1"/>
    <col min="10500" max="10500" width="22.28515625" style="454" customWidth="1"/>
    <col min="10501" max="10501" width="22" style="454" customWidth="1"/>
    <col min="10502" max="10502" width="20.140625" style="454" customWidth="1"/>
    <col min="10503" max="10503" width="23.5703125" style="454" customWidth="1"/>
    <col min="10504" max="10504" width="22.42578125" style="454" customWidth="1"/>
    <col min="10505" max="10505" width="21.7109375" style="454" customWidth="1"/>
    <col min="10506" max="10506" width="20.140625" style="454" customWidth="1"/>
    <col min="10507" max="10507" width="23.7109375" style="454" customWidth="1"/>
    <col min="10508" max="10508" width="22.28515625" style="454" customWidth="1"/>
    <col min="10509" max="10509" width="21.7109375" style="454" customWidth="1"/>
    <col min="10510" max="10510" width="4.5703125" style="454" customWidth="1"/>
    <col min="10511" max="10752" width="9.140625" style="454"/>
    <col min="10753" max="10753" width="118.42578125" style="454" customWidth="1"/>
    <col min="10754" max="10754" width="20.140625" style="454" customWidth="1"/>
    <col min="10755" max="10755" width="23.7109375" style="454" customWidth="1"/>
    <col min="10756" max="10756" width="22.28515625" style="454" customWidth="1"/>
    <col min="10757" max="10757" width="22" style="454" customWidth="1"/>
    <col min="10758" max="10758" width="20.140625" style="454" customWidth="1"/>
    <col min="10759" max="10759" width="23.5703125" style="454" customWidth="1"/>
    <col min="10760" max="10760" width="22.42578125" style="454" customWidth="1"/>
    <col min="10761" max="10761" width="21.7109375" style="454" customWidth="1"/>
    <col min="10762" max="10762" width="20.140625" style="454" customWidth="1"/>
    <col min="10763" max="10763" width="23.7109375" style="454" customWidth="1"/>
    <col min="10764" max="10764" width="22.28515625" style="454" customWidth="1"/>
    <col min="10765" max="10765" width="21.7109375" style="454" customWidth="1"/>
    <col min="10766" max="10766" width="4.5703125" style="454" customWidth="1"/>
    <col min="10767" max="11008" width="9.140625" style="454"/>
    <col min="11009" max="11009" width="118.42578125" style="454" customWidth="1"/>
    <col min="11010" max="11010" width="20.140625" style="454" customWidth="1"/>
    <col min="11011" max="11011" width="23.7109375" style="454" customWidth="1"/>
    <col min="11012" max="11012" width="22.28515625" style="454" customWidth="1"/>
    <col min="11013" max="11013" width="22" style="454" customWidth="1"/>
    <col min="11014" max="11014" width="20.140625" style="454" customWidth="1"/>
    <col min="11015" max="11015" width="23.5703125" style="454" customWidth="1"/>
    <col min="11016" max="11016" width="22.42578125" style="454" customWidth="1"/>
    <col min="11017" max="11017" width="21.7109375" style="454" customWidth="1"/>
    <col min="11018" max="11018" width="20.140625" style="454" customWidth="1"/>
    <col min="11019" max="11019" width="23.7109375" style="454" customWidth="1"/>
    <col min="11020" max="11020" width="22.28515625" style="454" customWidth="1"/>
    <col min="11021" max="11021" width="21.7109375" style="454" customWidth="1"/>
    <col min="11022" max="11022" width="4.5703125" style="454" customWidth="1"/>
    <col min="11023" max="11264" width="9.140625" style="454"/>
    <col min="11265" max="11265" width="118.42578125" style="454" customWidth="1"/>
    <col min="11266" max="11266" width="20.140625" style="454" customWidth="1"/>
    <col min="11267" max="11267" width="23.7109375" style="454" customWidth="1"/>
    <col min="11268" max="11268" width="22.28515625" style="454" customWidth="1"/>
    <col min="11269" max="11269" width="22" style="454" customWidth="1"/>
    <col min="11270" max="11270" width="20.140625" style="454" customWidth="1"/>
    <col min="11271" max="11271" width="23.5703125" style="454" customWidth="1"/>
    <col min="11272" max="11272" width="22.42578125" style="454" customWidth="1"/>
    <col min="11273" max="11273" width="21.7109375" style="454" customWidth="1"/>
    <col min="11274" max="11274" width="20.140625" style="454" customWidth="1"/>
    <col min="11275" max="11275" width="23.7109375" style="454" customWidth="1"/>
    <col min="11276" max="11276" width="22.28515625" style="454" customWidth="1"/>
    <col min="11277" max="11277" width="21.7109375" style="454" customWidth="1"/>
    <col min="11278" max="11278" width="4.5703125" style="454" customWidth="1"/>
    <col min="11279" max="11520" width="9.140625" style="454"/>
    <col min="11521" max="11521" width="118.42578125" style="454" customWidth="1"/>
    <col min="11522" max="11522" width="20.140625" style="454" customWidth="1"/>
    <col min="11523" max="11523" width="23.7109375" style="454" customWidth="1"/>
    <col min="11524" max="11524" width="22.28515625" style="454" customWidth="1"/>
    <col min="11525" max="11525" width="22" style="454" customWidth="1"/>
    <col min="11526" max="11526" width="20.140625" style="454" customWidth="1"/>
    <col min="11527" max="11527" width="23.5703125" style="454" customWidth="1"/>
    <col min="11528" max="11528" width="22.42578125" style="454" customWidth="1"/>
    <col min="11529" max="11529" width="21.7109375" style="454" customWidth="1"/>
    <col min="11530" max="11530" width="20.140625" style="454" customWidth="1"/>
    <col min="11531" max="11531" width="23.7109375" style="454" customWidth="1"/>
    <col min="11532" max="11532" width="22.28515625" style="454" customWidth="1"/>
    <col min="11533" max="11533" width="21.7109375" style="454" customWidth="1"/>
    <col min="11534" max="11534" width="4.5703125" style="454" customWidth="1"/>
    <col min="11535" max="11776" width="9.140625" style="454"/>
    <col min="11777" max="11777" width="118.42578125" style="454" customWidth="1"/>
    <col min="11778" max="11778" width="20.140625" style="454" customWidth="1"/>
    <col min="11779" max="11779" width="23.7109375" style="454" customWidth="1"/>
    <col min="11780" max="11780" width="22.28515625" style="454" customWidth="1"/>
    <col min="11781" max="11781" width="22" style="454" customWidth="1"/>
    <col min="11782" max="11782" width="20.140625" style="454" customWidth="1"/>
    <col min="11783" max="11783" width="23.5703125" style="454" customWidth="1"/>
    <col min="11784" max="11784" width="22.42578125" style="454" customWidth="1"/>
    <col min="11785" max="11785" width="21.7109375" style="454" customWidth="1"/>
    <col min="11786" max="11786" width="20.140625" style="454" customWidth="1"/>
    <col min="11787" max="11787" width="23.7109375" style="454" customWidth="1"/>
    <col min="11788" max="11788" width="22.28515625" style="454" customWidth="1"/>
    <col min="11789" max="11789" width="21.7109375" style="454" customWidth="1"/>
    <col min="11790" max="11790" width="4.5703125" style="454" customWidth="1"/>
    <col min="11791" max="12032" width="9.140625" style="454"/>
    <col min="12033" max="12033" width="118.42578125" style="454" customWidth="1"/>
    <col min="12034" max="12034" width="20.140625" style="454" customWidth="1"/>
    <col min="12035" max="12035" width="23.7109375" style="454" customWidth="1"/>
    <col min="12036" max="12036" width="22.28515625" style="454" customWidth="1"/>
    <col min="12037" max="12037" width="22" style="454" customWidth="1"/>
    <col min="12038" max="12038" width="20.140625" style="454" customWidth="1"/>
    <col min="12039" max="12039" width="23.5703125" style="454" customWidth="1"/>
    <col min="12040" max="12040" width="22.42578125" style="454" customWidth="1"/>
    <col min="12041" max="12041" width="21.7109375" style="454" customWidth="1"/>
    <col min="12042" max="12042" width="20.140625" style="454" customWidth="1"/>
    <col min="12043" max="12043" width="23.7109375" style="454" customWidth="1"/>
    <col min="12044" max="12044" width="22.28515625" style="454" customWidth="1"/>
    <col min="12045" max="12045" width="21.7109375" style="454" customWidth="1"/>
    <col min="12046" max="12046" width="4.5703125" style="454" customWidth="1"/>
    <col min="12047" max="12288" width="9.140625" style="454"/>
    <col min="12289" max="12289" width="118.42578125" style="454" customWidth="1"/>
    <col min="12290" max="12290" width="20.140625" style="454" customWidth="1"/>
    <col min="12291" max="12291" width="23.7109375" style="454" customWidth="1"/>
    <col min="12292" max="12292" width="22.28515625" style="454" customWidth="1"/>
    <col min="12293" max="12293" width="22" style="454" customWidth="1"/>
    <col min="12294" max="12294" width="20.140625" style="454" customWidth="1"/>
    <col min="12295" max="12295" width="23.5703125" style="454" customWidth="1"/>
    <col min="12296" max="12296" width="22.42578125" style="454" customWidth="1"/>
    <col min="12297" max="12297" width="21.7109375" style="454" customWidth="1"/>
    <col min="12298" max="12298" width="20.140625" style="454" customWidth="1"/>
    <col min="12299" max="12299" width="23.7109375" style="454" customWidth="1"/>
    <col min="12300" max="12300" width="22.28515625" style="454" customWidth="1"/>
    <col min="12301" max="12301" width="21.7109375" style="454" customWidth="1"/>
    <col min="12302" max="12302" width="4.5703125" style="454" customWidth="1"/>
    <col min="12303" max="12544" width="9.140625" style="454"/>
    <col min="12545" max="12545" width="118.42578125" style="454" customWidth="1"/>
    <col min="12546" max="12546" width="20.140625" style="454" customWidth="1"/>
    <col min="12547" max="12547" width="23.7109375" style="454" customWidth="1"/>
    <col min="12548" max="12548" width="22.28515625" style="454" customWidth="1"/>
    <col min="12549" max="12549" width="22" style="454" customWidth="1"/>
    <col min="12550" max="12550" width="20.140625" style="454" customWidth="1"/>
    <col min="12551" max="12551" width="23.5703125" style="454" customWidth="1"/>
    <col min="12552" max="12552" width="22.42578125" style="454" customWidth="1"/>
    <col min="12553" max="12553" width="21.7109375" style="454" customWidth="1"/>
    <col min="12554" max="12554" width="20.140625" style="454" customWidth="1"/>
    <col min="12555" max="12555" width="23.7109375" style="454" customWidth="1"/>
    <col min="12556" max="12556" width="22.28515625" style="454" customWidth="1"/>
    <col min="12557" max="12557" width="21.7109375" style="454" customWidth="1"/>
    <col min="12558" max="12558" width="4.5703125" style="454" customWidth="1"/>
    <col min="12559" max="12800" width="9.140625" style="454"/>
    <col min="12801" max="12801" width="118.42578125" style="454" customWidth="1"/>
    <col min="12802" max="12802" width="20.140625" style="454" customWidth="1"/>
    <col min="12803" max="12803" width="23.7109375" style="454" customWidth="1"/>
    <col min="12804" max="12804" width="22.28515625" style="454" customWidth="1"/>
    <col min="12805" max="12805" width="22" style="454" customWidth="1"/>
    <col min="12806" max="12806" width="20.140625" style="454" customWidth="1"/>
    <col min="12807" max="12807" width="23.5703125" style="454" customWidth="1"/>
    <col min="12808" max="12808" width="22.42578125" style="454" customWidth="1"/>
    <col min="12809" max="12809" width="21.7109375" style="454" customWidth="1"/>
    <col min="12810" max="12810" width="20.140625" style="454" customWidth="1"/>
    <col min="12811" max="12811" width="23.7109375" style="454" customWidth="1"/>
    <col min="12812" max="12812" width="22.28515625" style="454" customWidth="1"/>
    <col min="12813" max="12813" width="21.7109375" style="454" customWidth="1"/>
    <col min="12814" max="12814" width="4.5703125" style="454" customWidth="1"/>
    <col min="12815" max="13056" width="9.140625" style="454"/>
    <col min="13057" max="13057" width="118.42578125" style="454" customWidth="1"/>
    <col min="13058" max="13058" width="20.140625" style="454" customWidth="1"/>
    <col min="13059" max="13059" width="23.7109375" style="454" customWidth="1"/>
    <col min="13060" max="13060" width="22.28515625" style="454" customWidth="1"/>
    <col min="13061" max="13061" width="22" style="454" customWidth="1"/>
    <col min="13062" max="13062" width="20.140625" style="454" customWidth="1"/>
    <col min="13063" max="13063" width="23.5703125" style="454" customWidth="1"/>
    <col min="13064" max="13064" width="22.42578125" style="454" customWidth="1"/>
    <col min="13065" max="13065" width="21.7109375" style="454" customWidth="1"/>
    <col min="13066" max="13066" width="20.140625" style="454" customWidth="1"/>
    <col min="13067" max="13067" width="23.7109375" style="454" customWidth="1"/>
    <col min="13068" max="13068" width="22.28515625" style="454" customWidth="1"/>
    <col min="13069" max="13069" width="21.7109375" style="454" customWidth="1"/>
    <col min="13070" max="13070" width="4.5703125" style="454" customWidth="1"/>
    <col min="13071" max="13312" width="9.140625" style="454"/>
    <col min="13313" max="13313" width="118.42578125" style="454" customWidth="1"/>
    <col min="13314" max="13314" width="20.140625" style="454" customWidth="1"/>
    <col min="13315" max="13315" width="23.7109375" style="454" customWidth="1"/>
    <col min="13316" max="13316" width="22.28515625" style="454" customWidth="1"/>
    <col min="13317" max="13317" width="22" style="454" customWidth="1"/>
    <col min="13318" max="13318" width="20.140625" style="454" customWidth="1"/>
    <col min="13319" max="13319" width="23.5703125" style="454" customWidth="1"/>
    <col min="13320" max="13320" width="22.42578125" style="454" customWidth="1"/>
    <col min="13321" max="13321" width="21.7109375" style="454" customWidth="1"/>
    <col min="13322" max="13322" width="20.140625" style="454" customWidth="1"/>
    <col min="13323" max="13323" width="23.7109375" style="454" customWidth="1"/>
    <col min="13324" max="13324" width="22.28515625" style="454" customWidth="1"/>
    <col min="13325" max="13325" width="21.7109375" style="454" customWidth="1"/>
    <col min="13326" max="13326" width="4.5703125" style="454" customWidth="1"/>
    <col min="13327" max="13568" width="9.140625" style="454"/>
    <col min="13569" max="13569" width="118.42578125" style="454" customWidth="1"/>
    <col min="13570" max="13570" width="20.140625" style="454" customWidth="1"/>
    <col min="13571" max="13571" width="23.7109375" style="454" customWidth="1"/>
    <col min="13572" max="13572" width="22.28515625" style="454" customWidth="1"/>
    <col min="13573" max="13573" width="22" style="454" customWidth="1"/>
    <col min="13574" max="13574" width="20.140625" style="454" customWidth="1"/>
    <col min="13575" max="13575" width="23.5703125" style="454" customWidth="1"/>
    <col min="13576" max="13576" width="22.42578125" style="454" customWidth="1"/>
    <col min="13577" max="13577" width="21.7109375" style="454" customWidth="1"/>
    <col min="13578" max="13578" width="20.140625" style="454" customWidth="1"/>
    <col min="13579" max="13579" width="23.7109375" style="454" customWidth="1"/>
    <col min="13580" max="13580" width="22.28515625" style="454" customWidth="1"/>
    <col min="13581" max="13581" width="21.7109375" style="454" customWidth="1"/>
    <col min="13582" max="13582" width="4.5703125" style="454" customWidth="1"/>
    <col min="13583" max="13824" width="9.140625" style="454"/>
    <col min="13825" max="13825" width="118.42578125" style="454" customWidth="1"/>
    <col min="13826" max="13826" width="20.140625" style="454" customWidth="1"/>
    <col min="13827" max="13827" width="23.7109375" style="454" customWidth="1"/>
    <col min="13828" max="13828" width="22.28515625" style="454" customWidth="1"/>
    <col min="13829" max="13829" width="22" style="454" customWidth="1"/>
    <col min="13830" max="13830" width="20.140625" style="454" customWidth="1"/>
    <col min="13831" max="13831" width="23.5703125" style="454" customWidth="1"/>
    <col min="13832" max="13832" width="22.42578125" style="454" customWidth="1"/>
    <col min="13833" max="13833" width="21.7109375" style="454" customWidth="1"/>
    <col min="13834" max="13834" width="20.140625" style="454" customWidth="1"/>
    <col min="13835" max="13835" width="23.7109375" style="454" customWidth="1"/>
    <col min="13836" max="13836" width="22.28515625" style="454" customWidth="1"/>
    <col min="13837" max="13837" width="21.7109375" style="454" customWidth="1"/>
    <col min="13838" max="13838" width="4.5703125" style="454" customWidth="1"/>
    <col min="13839" max="14080" width="9.140625" style="454"/>
    <col min="14081" max="14081" width="118.42578125" style="454" customWidth="1"/>
    <col min="14082" max="14082" width="20.140625" style="454" customWidth="1"/>
    <col min="14083" max="14083" width="23.7109375" style="454" customWidth="1"/>
    <col min="14084" max="14084" width="22.28515625" style="454" customWidth="1"/>
    <col min="14085" max="14085" width="22" style="454" customWidth="1"/>
    <col min="14086" max="14086" width="20.140625" style="454" customWidth="1"/>
    <col min="14087" max="14087" width="23.5703125" style="454" customWidth="1"/>
    <col min="14088" max="14088" width="22.42578125" style="454" customWidth="1"/>
    <col min="14089" max="14089" width="21.7109375" style="454" customWidth="1"/>
    <col min="14090" max="14090" width="20.140625" style="454" customWidth="1"/>
    <col min="14091" max="14091" width="23.7109375" style="454" customWidth="1"/>
    <col min="14092" max="14092" width="22.28515625" style="454" customWidth="1"/>
    <col min="14093" max="14093" width="21.7109375" style="454" customWidth="1"/>
    <col min="14094" max="14094" width="4.5703125" style="454" customWidth="1"/>
    <col min="14095" max="14336" width="9.140625" style="454"/>
    <col min="14337" max="14337" width="118.42578125" style="454" customWidth="1"/>
    <col min="14338" max="14338" width="20.140625" style="454" customWidth="1"/>
    <col min="14339" max="14339" width="23.7109375" style="454" customWidth="1"/>
    <col min="14340" max="14340" width="22.28515625" style="454" customWidth="1"/>
    <col min="14341" max="14341" width="22" style="454" customWidth="1"/>
    <col min="14342" max="14342" width="20.140625" style="454" customWidth="1"/>
    <col min="14343" max="14343" width="23.5703125" style="454" customWidth="1"/>
    <col min="14344" max="14344" width="22.42578125" style="454" customWidth="1"/>
    <col min="14345" max="14345" width="21.7109375" style="454" customWidth="1"/>
    <col min="14346" max="14346" width="20.140625" style="454" customWidth="1"/>
    <col min="14347" max="14347" width="23.7109375" style="454" customWidth="1"/>
    <col min="14348" max="14348" width="22.28515625" style="454" customWidth="1"/>
    <col min="14349" max="14349" width="21.7109375" style="454" customWidth="1"/>
    <col min="14350" max="14350" width="4.5703125" style="454" customWidth="1"/>
    <col min="14351" max="14592" width="9.140625" style="454"/>
    <col min="14593" max="14593" width="118.42578125" style="454" customWidth="1"/>
    <col min="14594" max="14594" width="20.140625" style="454" customWidth="1"/>
    <col min="14595" max="14595" width="23.7109375" style="454" customWidth="1"/>
    <col min="14596" max="14596" width="22.28515625" style="454" customWidth="1"/>
    <col min="14597" max="14597" width="22" style="454" customWidth="1"/>
    <col min="14598" max="14598" width="20.140625" style="454" customWidth="1"/>
    <col min="14599" max="14599" width="23.5703125" style="454" customWidth="1"/>
    <col min="14600" max="14600" width="22.42578125" style="454" customWidth="1"/>
    <col min="14601" max="14601" width="21.7109375" style="454" customWidth="1"/>
    <col min="14602" max="14602" width="20.140625" style="454" customWidth="1"/>
    <col min="14603" max="14603" width="23.7109375" style="454" customWidth="1"/>
    <col min="14604" max="14604" width="22.28515625" style="454" customWidth="1"/>
    <col min="14605" max="14605" width="21.7109375" style="454" customWidth="1"/>
    <col min="14606" max="14606" width="4.5703125" style="454" customWidth="1"/>
    <col min="14607" max="14848" width="9.140625" style="454"/>
    <col min="14849" max="14849" width="118.42578125" style="454" customWidth="1"/>
    <col min="14850" max="14850" width="20.140625" style="454" customWidth="1"/>
    <col min="14851" max="14851" width="23.7109375" style="454" customWidth="1"/>
    <col min="14852" max="14852" width="22.28515625" style="454" customWidth="1"/>
    <col min="14853" max="14853" width="22" style="454" customWidth="1"/>
    <col min="14854" max="14854" width="20.140625" style="454" customWidth="1"/>
    <col min="14855" max="14855" width="23.5703125" style="454" customWidth="1"/>
    <col min="14856" max="14856" width="22.42578125" style="454" customWidth="1"/>
    <col min="14857" max="14857" width="21.7109375" style="454" customWidth="1"/>
    <col min="14858" max="14858" width="20.140625" style="454" customWidth="1"/>
    <col min="14859" max="14859" width="23.7109375" style="454" customWidth="1"/>
    <col min="14860" max="14860" width="22.28515625" style="454" customWidth="1"/>
    <col min="14861" max="14861" width="21.7109375" style="454" customWidth="1"/>
    <col min="14862" max="14862" width="4.5703125" style="454" customWidth="1"/>
    <col min="14863" max="15104" width="9.140625" style="454"/>
    <col min="15105" max="15105" width="118.42578125" style="454" customWidth="1"/>
    <col min="15106" max="15106" width="20.140625" style="454" customWidth="1"/>
    <col min="15107" max="15107" width="23.7109375" style="454" customWidth="1"/>
    <col min="15108" max="15108" width="22.28515625" style="454" customWidth="1"/>
    <col min="15109" max="15109" width="22" style="454" customWidth="1"/>
    <col min="15110" max="15110" width="20.140625" style="454" customWidth="1"/>
    <col min="15111" max="15111" width="23.5703125" style="454" customWidth="1"/>
    <col min="15112" max="15112" width="22.42578125" style="454" customWidth="1"/>
    <col min="15113" max="15113" width="21.7109375" style="454" customWidth="1"/>
    <col min="15114" max="15114" width="20.140625" style="454" customWidth="1"/>
    <col min="15115" max="15115" width="23.7109375" style="454" customWidth="1"/>
    <col min="15116" max="15116" width="22.28515625" style="454" customWidth="1"/>
    <col min="15117" max="15117" width="21.7109375" style="454" customWidth="1"/>
    <col min="15118" max="15118" width="4.5703125" style="454" customWidth="1"/>
    <col min="15119" max="15360" width="9.140625" style="454"/>
    <col min="15361" max="15361" width="118.42578125" style="454" customWidth="1"/>
    <col min="15362" max="15362" width="20.140625" style="454" customWidth="1"/>
    <col min="15363" max="15363" width="23.7109375" style="454" customWidth="1"/>
    <col min="15364" max="15364" width="22.28515625" style="454" customWidth="1"/>
    <col min="15365" max="15365" width="22" style="454" customWidth="1"/>
    <col min="15366" max="15366" width="20.140625" style="454" customWidth="1"/>
    <col min="15367" max="15367" width="23.5703125" style="454" customWidth="1"/>
    <col min="15368" max="15368" width="22.42578125" style="454" customWidth="1"/>
    <col min="15369" max="15369" width="21.7109375" style="454" customWidth="1"/>
    <col min="15370" max="15370" width="20.140625" style="454" customWidth="1"/>
    <col min="15371" max="15371" width="23.7109375" style="454" customWidth="1"/>
    <col min="15372" max="15372" width="22.28515625" style="454" customWidth="1"/>
    <col min="15373" max="15373" width="21.7109375" style="454" customWidth="1"/>
    <col min="15374" max="15374" width="4.5703125" style="454" customWidth="1"/>
    <col min="15375" max="15616" width="9.140625" style="454"/>
    <col min="15617" max="15617" width="118.42578125" style="454" customWidth="1"/>
    <col min="15618" max="15618" width="20.140625" style="454" customWidth="1"/>
    <col min="15619" max="15619" width="23.7109375" style="454" customWidth="1"/>
    <col min="15620" max="15620" width="22.28515625" style="454" customWidth="1"/>
    <col min="15621" max="15621" width="22" style="454" customWidth="1"/>
    <col min="15622" max="15622" width="20.140625" style="454" customWidth="1"/>
    <col min="15623" max="15623" width="23.5703125" style="454" customWidth="1"/>
    <col min="15624" max="15624" width="22.42578125" style="454" customWidth="1"/>
    <col min="15625" max="15625" width="21.7109375" style="454" customWidth="1"/>
    <col min="15626" max="15626" width="20.140625" style="454" customWidth="1"/>
    <col min="15627" max="15627" width="23.7109375" style="454" customWidth="1"/>
    <col min="15628" max="15628" width="22.28515625" style="454" customWidth="1"/>
    <col min="15629" max="15629" width="21.7109375" style="454" customWidth="1"/>
    <col min="15630" max="15630" width="4.5703125" style="454" customWidth="1"/>
    <col min="15631" max="15872" width="9.140625" style="454"/>
    <col min="15873" max="15873" width="118.42578125" style="454" customWidth="1"/>
    <col min="15874" max="15874" width="20.140625" style="454" customWidth="1"/>
    <col min="15875" max="15875" width="23.7109375" style="454" customWidth="1"/>
    <col min="15876" max="15876" width="22.28515625" style="454" customWidth="1"/>
    <col min="15877" max="15877" width="22" style="454" customWidth="1"/>
    <col min="15878" max="15878" width="20.140625" style="454" customWidth="1"/>
    <col min="15879" max="15879" width="23.5703125" style="454" customWidth="1"/>
    <col min="15880" max="15880" width="22.42578125" style="454" customWidth="1"/>
    <col min="15881" max="15881" width="21.7109375" style="454" customWidth="1"/>
    <col min="15882" max="15882" width="20.140625" style="454" customWidth="1"/>
    <col min="15883" max="15883" width="23.7109375" style="454" customWidth="1"/>
    <col min="15884" max="15884" width="22.28515625" style="454" customWidth="1"/>
    <col min="15885" max="15885" width="21.7109375" style="454" customWidth="1"/>
    <col min="15886" max="15886" width="4.5703125" style="454" customWidth="1"/>
    <col min="15887" max="16128" width="9.140625" style="454"/>
    <col min="16129" max="16129" width="118.42578125" style="454" customWidth="1"/>
    <col min="16130" max="16130" width="20.140625" style="454" customWidth="1"/>
    <col min="16131" max="16131" width="23.7109375" style="454" customWidth="1"/>
    <col min="16132" max="16132" width="22.28515625" style="454" customWidth="1"/>
    <col min="16133" max="16133" width="22" style="454" customWidth="1"/>
    <col min="16134" max="16134" width="20.140625" style="454" customWidth="1"/>
    <col min="16135" max="16135" width="23.5703125" style="454" customWidth="1"/>
    <col min="16136" max="16136" width="22.42578125" style="454" customWidth="1"/>
    <col min="16137" max="16137" width="21.7109375" style="454" customWidth="1"/>
    <col min="16138" max="16138" width="20.140625" style="454" customWidth="1"/>
    <col min="16139" max="16139" width="23.7109375" style="454" customWidth="1"/>
    <col min="16140" max="16140" width="22.28515625" style="454" customWidth="1"/>
    <col min="16141" max="16141" width="21.7109375" style="454" customWidth="1"/>
    <col min="16142" max="16142" width="4.5703125" style="454" customWidth="1"/>
    <col min="16143" max="16384" width="9.140625" style="454"/>
  </cols>
  <sheetData>
    <row r="1" spans="1:26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4"/>
    </row>
    <row r="2" spans="1:26" s="2" customFormat="1" ht="78.7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188"/>
    </row>
    <row r="3" spans="1:26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188"/>
    </row>
    <row r="4" spans="1:26" s="2" customFormat="1" ht="48.7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188"/>
    </row>
    <row r="5" spans="1:26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189"/>
    </row>
    <row r="6" spans="1:26" ht="6" customHeight="1"/>
    <row r="7" spans="1:26" ht="7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193"/>
    </row>
    <row r="8" spans="1:26" s="196" customFormat="1" ht="45" customHeight="1">
      <c r="A8" s="194"/>
      <c r="B8" s="819" t="s">
        <v>46</v>
      </c>
      <c r="C8" s="819"/>
      <c r="D8" s="819"/>
      <c r="E8" s="819"/>
      <c r="F8" s="819" t="s">
        <v>52</v>
      </c>
      <c r="G8" s="819"/>
      <c r="H8" s="819"/>
      <c r="I8" s="819"/>
      <c r="J8" s="819" t="s">
        <v>176</v>
      </c>
      <c r="K8" s="819"/>
      <c r="L8" s="819"/>
      <c r="M8" s="819"/>
      <c r="N8" s="195"/>
      <c r="Y8" s="196">
        <v>1</v>
      </c>
      <c r="Z8" s="196">
        <v>1</v>
      </c>
    </row>
    <row r="9" spans="1:26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9"/>
      <c r="Y9" s="200">
        <v>1</v>
      </c>
      <c r="Z9" s="200">
        <v>1</v>
      </c>
    </row>
    <row r="10" spans="1:26" s="203" customFormat="1" ht="64.5" customHeight="1">
      <c r="A10" s="201" t="s">
        <v>157</v>
      </c>
      <c r="B10" s="202">
        <v>114574.2245234</v>
      </c>
      <c r="C10" s="202">
        <v>143270.3029138</v>
      </c>
      <c r="D10" s="202">
        <v>464120.14413779997</v>
      </c>
      <c r="E10" s="202">
        <v>721964.67157500004</v>
      </c>
      <c r="F10" s="202">
        <v>100303.16004999999</v>
      </c>
      <c r="G10" s="202">
        <v>347188.7930602</v>
      </c>
      <c r="H10" s="202">
        <v>458142.20909780002</v>
      </c>
      <c r="I10" s="202">
        <v>905634.16220799997</v>
      </c>
      <c r="J10" s="202">
        <v>156980.55793459999</v>
      </c>
      <c r="K10" s="202">
        <v>120017.80465080001</v>
      </c>
      <c r="L10" s="202">
        <v>339889.13275819999</v>
      </c>
      <c r="M10" s="202">
        <v>616887.49534360005</v>
      </c>
      <c r="N10" s="195"/>
    </row>
    <row r="11" spans="1:26" s="203" customFormat="1" ht="64.5" customHeight="1">
      <c r="A11" s="201" t="s">
        <v>158</v>
      </c>
      <c r="B11" s="204">
        <v>0</v>
      </c>
      <c r="C11" s="204">
        <v>106.16667</v>
      </c>
      <c r="D11" s="204">
        <v>0</v>
      </c>
      <c r="E11" s="204">
        <v>106.16667</v>
      </c>
      <c r="F11" s="204">
        <v>384.79845</v>
      </c>
      <c r="G11" s="204">
        <v>4373.5256900000004</v>
      </c>
      <c r="H11" s="202">
        <v>4048.7766900000001</v>
      </c>
      <c r="I11" s="202">
        <v>8807.1008299999994</v>
      </c>
      <c r="J11" s="202">
        <v>2725.3607999999999</v>
      </c>
      <c r="K11" s="202">
        <v>6977.3999299999996</v>
      </c>
      <c r="L11" s="202">
        <v>2374.7409400000001</v>
      </c>
      <c r="M11" s="202">
        <v>12077.50167</v>
      </c>
      <c r="N11" s="195"/>
    </row>
    <row r="12" spans="1:26" s="203" customFormat="1" ht="64.5" customHeight="1">
      <c r="A12" s="201" t="s">
        <v>159</v>
      </c>
      <c r="B12" s="204">
        <v>28712.105658</v>
      </c>
      <c r="C12" s="204">
        <v>7312.1961717999993</v>
      </c>
      <c r="D12" s="204">
        <v>14389.52</v>
      </c>
      <c r="E12" s="204">
        <v>50413.821829799999</v>
      </c>
      <c r="F12" s="204">
        <v>607.60931000000005</v>
      </c>
      <c r="G12" s="204">
        <v>68421.046419999999</v>
      </c>
      <c r="H12" s="202">
        <v>0</v>
      </c>
      <c r="I12" s="202">
        <v>69028.655729999999</v>
      </c>
      <c r="J12" s="202">
        <v>41291.158519599994</v>
      </c>
      <c r="K12" s="202">
        <v>117644.40246259999</v>
      </c>
      <c r="L12" s="202">
        <v>3018.8880800000002</v>
      </c>
      <c r="M12" s="202">
        <v>161954.4490622</v>
      </c>
      <c r="N12" s="195"/>
    </row>
    <row r="13" spans="1:26" s="203" customFormat="1" ht="64.5" customHeight="1">
      <c r="A13" s="201" t="s">
        <v>160</v>
      </c>
      <c r="B13" s="202">
        <v>43646.261780000001</v>
      </c>
      <c r="C13" s="202">
        <v>17694.292289999998</v>
      </c>
      <c r="D13" s="202">
        <v>5819.8900300000005</v>
      </c>
      <c r="E13" s="202">
        <v>67160.444099999993</v>
      </c>
      <c r="F13" s="202">
        <v>1564.1981699999999</v>
      </c>
      <c r="G13" s="202">
        <v>7342.9544614000006</v>
      </c>
      <c r="H13" s="202">
        <v>21290.878559999997</v>
      </c>
      <c r="I13" s="202">
        <v>30198.031191399998</v>
      </c>
      <c r="J13" s="202">
        <v>3719.1217099999999</v>
      </c>
      <c r="K13" s="202">
        <v>1915.0972899999999</v>
      </c>
      <c r="L13" s="202">
        <v>37530.552652800005</v>
      </c>
      <c r="M13" s="202">
        <v>43164.771652800002</v>
      </c>
      <c r="N13" s="195"/>
    </row>
    <row r="14" spans="1:26" s="203" customFormat="1" ht="64.5" customHeight="1">
      <c r="A14" s="201" t="s">
        <v>161</v>
      </c>
      <c r="B14" s="202">
        <v>649540.85960720002</v>
      </c>
      <c r="C14" s="202">
        <v>576699.00345760002</v>
      </c>
      <c r="D14" s="202">
        <v>1399884.8101402</v>
      </c>
      <c r="E14" s="202">
        <v>2626124.6732049999</v>
      </c>
      <c r="F14" s="202">
        <v>638695.89292579994</v>
      </c>
      <c r="G14" s="202">
        <v>340171.80793060001</v>
      </c>
      <c r="H14" s="202">
        <v>1164961.1167988</v>
      </c>
      <c r="I14" s="202">
        <v>2143828.8176552001</v>
      </c>
      <c r="J14" s="202">
        <v>394777.50719620002</v>
      </c>
      <c r="K14" s="202">
        <v>135066.30331720001</v>
      </c>
      <c r="L14" s="202">
        <v>1352491.5755512</v>
      </c>
      <c r="M14" s="202">
        <v>1882335.3860646</v>
      </c>
      <c r="N14" s="195"/>
    </row>
    <row r="15" spans="1:26" s="203" customFormat="1" ht="64.5" customHeight="1">
      <c r="A15" s="201" t="s">
        <v>162</v>
      </c>
      <c r="B15" s="202">
        <v>71167.667400000006</v>
      </c>
      <c r="C15" s="202">
        <v>137402.66909479999</v>
      </c>
      <c r="D15" s="202">
        <v>62148.584210000001</v>
      </c>
      <c r="E15" s="202">
        <v>270718.9207048</v>
      </c>
      <c r="F15" s="202">
        <v>60235.275061</v>
      </c>
      <c r="G15" s="202">
        <v>61502.505669600003</v>
      </c>
      <c r="H15" s="202">
        <v>449264.03216160001</v>
      </c>
      <c r="I15" s="202">
        <v>571001.81289219996</v>
      </c>
      <c r="J15" s="202">
        <v>69211.954969999992</v>
      </c>
      <c r="K15" s="202">
        <v>50628.863094</v>
      </c>
      <c r="L15" s="202">
        <v>37420.477490000005</v>
      </c>
      <c r="M15" s="202">
        <v>157261.29555399998</v>
      </c>
      <c r="N15" s="195"/>
    </row>
    <row r="16" spans="1:26" s="203" customFormat="1" ht="64.5" customHeight="1">
      <c r="A16" s="201" t="s">
        <v>102</v>
      </c>
      <c r="B16" s="202">
        <v>1249797.8390836001</v>
      </c>
      <c r="C16" s="202">
        <v>1488438.4800536002</v>
      </c>
      <c r="D16" s="202">
        <v>1304681.7054372001</v>
      </c>
      <c r="E16" s="202">
        <v>4042918.0245743999</v>
      </c>
      <c r="F16" s="202">
        <v>447885.80145939998</v>
      </c>
      <c r="G16" s="202">
        <v>1717097.5311596</v>
      </c>
      <c r="H16" s="202">
        <v>696331.35403480008</v>
      </c>
      <c r="I16" s="202">
        <v>2861314.6866537998</v>
      </c>
      <c r="J16" s="202">
        <v>256489.7426994</v>
      </c>
      <c r="K16" s="202">
        <v>490459.09710720001</v>
      </c>
      <c r="L16" s="202">
        <v>508301.92140319996</v>
      </c>
      <c r="M16" s="202">
        <v>1255250.7612097999</v>
      </c>
      <c r="N16" s="195"/>
    </row>
    <row r="17" spans="1:14" s="203" customFormat="1" ht="64.5" customHeight="1">
      <c r="A17" s="201" t="s">
        <v>163</v>
      </c>
      <c r="B17" s="202">
        <v>615403.34652499994</v>
      </c>
      <c r="C17" s="202">
        <v>519464.06640499999</v>
      </c>
      <c r="D17" s="202">
        <v>1202747.4938387999</v>
      </c>
      <c r="E17" s="202">
        <v>2337614.9067687998</v>
      </c>
      <c r="F17" s="202">
        <v>374183.48969099997</v>
      </c>
      <c r="G17" s="202">
        <v>495335.55802399997</v>
      </c>
      <c r="H17" s="202">
        <v>2066862.6683392001</v>
      </c>
      <c r="I17" s="202">
        <v>2936381.7160542002</v>
      </c>
      <c r="J17" s="202">
        <v>789960.81228860002</v>
      </c>
      <c r="K17" s="202">
        <v>224629.00650279998</v>
      </c>
      <c r="L17" s="202">
        <v>1960104.0718256</v>
      </c>
      <c r="M17" s="202">
        <v>2974693.8906169999</v>
      </c>
      <c r="N17" s="195"/>
    </row>
    <row r="18" spans="1:14" s="203" customFormat="1" ht="64.5" customHeight="1">
      <c r="A18" s="201" t="s">
        <v>164</v>
      </c>
      <c r="B18" s="202">
        <v>8220.1749111999998</v>
      </c>
      <c r="C18" s="202">
        <v>32312.060397999998</v>
      </c>
      <c r="D18" s="202">
        <v>94378.249126200011</v>
      </c>
      <c r="E18" s="202">
        <v>134910.48443540002</v>
      </c>
      <c r="F18" s="202">
        <v>442.50587000000002</v>
      </c>
      <c r="G18" s="202">
        <v>12557.65106</v>
      </c>
      <c r="H18" s="202">
        <v>53992.948763799999</v>
      </c>
      <c r="I18" s="202">
        <v>66993.105693799997</v>
      </c>
      <c r="J18" s="202">
        <v>2282.4682514000001</v>
      </c>
      <c r="K18" s="202">
        <v>1474.9249499999999</v>
      </c>
      <c r="L18" s="202">
        <v>198559.861825</v>
      </c>
      <c r="M18" s="202">
        <v>202317.2550264</v>
      </c>
      <c r="N18" s="195"/>
    </row>
    <row r="19" spans="1:14" s="203" customFormat="1" ht="64.5" customHeight="1">
      <c r="A19" s="201" t="s">
        <v>165</v>
      </c>
      <c r="B19" s="202">
        <v>43200.4528192</v>
      </c>
      <c r="C19" s="202">
        <v>94040.551890200004</v>
      </c>
      <c r="D19" s="202">
        <v>156667.86276019999</v>
      </c>
      <c r="E19" s="202">
        <v>293908.86746959999</v>
      </c>
      <c r="F19" s="202">
        <v>32650.77277</v>
      </c>
      <c r="G19" s="202">
        <v>55936.002101000005</v>
      </c>
      <c r="H19" s="202">
        <v>230805.97698380001</v>
      </c>
      <c r="I19" s="202">
        <v>319392.75185479998</v>
      </c>
      <c r="J19" s="202">
        <v>35152.609345799996</v>
      </c>
      <c r="K19" s="202">
        <v>112218.6267562</v>
      </c>
      <c r="L19" s="202">
        <v>95375.408347200006</v>
      </c>
      <c r="M19" s="202">
        <v>242746.64444920002</v>
      </c>
      <c r="N19" s="195"/>
    </row>
    <row r="20" spans="1:14" s="203" customFormat="1" ht="64.5" customHeight="1">
      <c r="A20" s="201" t="s">
        <v>166</v>
      </c>
      <c r="B20" s="202">
        <v>456356.75776419998</v>
      </c>
      <c r="C20" s="202">
        <v>815173.24157259997</v>
      </c>
      <c r="D20" s="202">
        <v>322208.59066699998</v>
      </c>
      <c r="E20" s="202">
        <v>1593738.5900037999</v>
      </c>
      <c r="F20" s="202">
        <v>116329.86245</v>
      </c>
      <c r="G20" s="202">
        <v>222620.7618486</v>
      </c>
      <c r="H20" s="202">
        <v>13403.681676799999</v>
      </c>
      <c r="I20" s="202">
        <v>352354.30597539997</v>
      </c>
      <c r="J20" s="202">
        <v>542865.25847300002</v>
      </c>
      <c r="K20" s="202">
        <v>2660252.7323538</v>
      </c>
      <c r="L20" s="202">
        <v>137250.93546779998</v>
      </c>
      <c r="M20" s="202">
        <v>3340368.9262946001</v>
      </c>
      <c r="N20" s="195"/>
    </row>
    <row r="21" spans="1:14" s="203" customFormat="1" ht="64.5" customHeight="1">
      <c r="A21" s="201" t="s">
        <v>167</v>
      </c>
      <c r="B21" s="202">
        <v>99298.95670119999</v>
      </c>
      <c r="C21" s="202">
        <v>230969.6757466</v>
      </c>
      <c r="D21" s="202">
        <v>3496372.665484</v>
      </c>
      <c r="E21" s="202">
        <v>3826641.2979317997</v>
      </c>
      <c r="F21" s="202">
        <v>20216.0546192</v>
      </c>
      <c r="G21" s="202">
        <v>305380.00065240002</v>
      </c>
      <c r="H21" s="202">
        <v>3090470.9424926001</v>
      </c>
      <c r="I21" s="202">
        <v>3416066.9977642004</v>
      </c>
      <c r="J21" s="202">
        <v>41771.564038000004</v>
      </c>
      <c r="K21" s="202">
        <v>44635.102798799999</v>
      </c>
      <c r="L21" s="202">
        <v>8997304.4985211994</v>
      </c>
      <c r="M21" s="202">
        <v>9083711.1653579995</v>
      </c>
      <c r="N21" s="195"/>
    </row>
    <row r="22" spans="1:14" s="203" customFormat="1" ht="64.5" customHeight="1">
      <c r="A22" s="201" t="s">
        <v>168</v>
      </c>
      <c r="B22" s="202">
        <v>209.57657999999998</v>
      </c>
      <c r="C22" s="202">
        <v>170.80579999999998</v>
      </c>
      <c r="D22" s="202">
        <v>717.52223000000004</v>
      </c>
      <c r="E22" s="202">
        <v>1097.90461</v>
      </c>
      <c r="F22" s="202">
        <v>620.14628000000005</v>
      </c>
      <c r="G22" s="202">
        <v>882.25466540000002</v>
      </c>
      <c r="H22" s="202">
        <v>623.7398068</v>
      </c>
      <c r="I22" s="202">
        <v>2126.1407522</v>
      </c>
      <c r="J22" s="202">
        <v>92.278000000000006</v>
      </c>
      <c r="K22" s="202">
        <v>170</v>
      </c>
      <c r="L22" s="202">
        <v>2044.0213655999999</v>
      </c>
      <c r="M22" s="202">
        <v>2306.2993656000003</v>
      </c>
      <c r="N22" s="195"/>
    </row>
    <row r="23" spans="1:14" s="203" customFormat="1" ht="64.5" customHeight="1">
      <c r="A23" s="201" t="s">
        <v>169</v>
      </c>
      <c r="B23" s="202">
        <v>421.34075000000001</v>
      </c>
      <c r="C23" s="202">
        <v>6626.6767753999993</v>
      </c>
      <c r="D23" s="202">
        <v>43907.432190399995</v>
      </c>
      <c r="E23" s="202">
        <v>50955.449715800001</v>
      </c>
      <c r="F23" s="202">
        <v>0</v>
      </c>
      <c r="G23" s="202">
        <v>138.26265000000001</v>
      </c>
      <c r="H23" s="202">
        <v>1586.91822</v>
      </c>
      <c r="I23" s="202">
        <v>1725.1808700000001</v>
      </c>
      <c r="J23" s="202">
        <v>74.903660799999997</v>
      </c>
      <c r="K23" s="202">
        <v>2284.5585299999998</v>
      </c>
      <c r="L23" s="202">
        <v>31623.325326400001</v>
      </c>
      <c r="M23" s="202">
        <v>33982.787517199999</v>
      </c>
      <c r="N23" s="195"/>
    </row>
    <row r="24" spans="1:14" s="203" customFormat="1" ht="64.5" customHeight="1">
      <c r="A24" s="201" t="s">
        <v>170</v>
      </c>
      <c r="B24" s="202">
        <v>24799.709983600002</v>
      </c>
      <c r="C24" s="202">
        <v>153006.85112920002</v>
      </c>
      <c r="D24" s="202">
        <v>423683.42983459996</v>
      </c>
      <c r="E24" s="202">
        <v>601489.99094739999</v>
      </c>
      <c r="F24" s="202">
        <v>1328.97072</v>
      </c>
      <c r="G24" s="202">
        <v>8132.4198172000006</v>
      </c>
      <c r="H24" s="202">
        <v>40762.960634800002</v>
      </c>
      <c r="I24" s="202">
        <v>50224.351171999995</v>
      </c>
      <c r="J24" s="202">
        <v>11173.381710000001</v>
      </c>
      <c r="K24" s="202">
        <v>11902.1758644</v>
      </c>
      <c r="L24" s="202">
        <v>119121.1833468</v>
      </c>
      <c r="M24" s="202">
        <v>142196.74092120002</v>
      </c>
      <c r="N24" s="195"/>
    </row>
    <row r="25" spans="1:14" s="203" customFormat="1" ht="64.5" customHeight="1">
      <c r="A25" s="201" t="s">
        <v>171</v>
      </c>
      <c r="B25" s="202">
        <v>0</v>
      </c>
      <c r="C25" s="202">
        <v>132.65804999999997</v>
      </c>
      <c r="D25" s="202">
        <v>0</v>
      </c>
      <c r="E25" s="202">
        <v>132.65804999999997</v>
      </c>
      <c r="F25" s="202">
        <v>0</v>
      </c>
      <c r="G25" s="202">
        <v>5.8036300000000001</v>
      </c>
      <c r="H25" s="202">
        <v>25.390880000000003</v>
      </c>
      <c r="I25" s="202">
        <v>31.194509999999998</v>
      </c>
      <c r="J25" s="202">
        <v>0</v>
      </c>
      <c r="K25" s="202">
        <v>0</v>
      </c>
      <c r="L25" s="202">
        <v>0</v>
      </c>
      <c r="M25" s="202">
        <v>0</v>
      </c>
      <c r="N25" s="195"/>
    </row>
    <row r="26" spans="1:14" s="203" customFormat="1" ht="64.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1709.2572195999999</v>
      </c>
      <c r="G26" s="202">
        <v>0</v>
      </c>
      <c r="H26" s="202">
        <v>0</v>
      </c>
      <c r="I26" s="202">
        <v>1709.2572195999999</v>
      </c>
      <c r="J26" s="202">
        <v>0</v>
      </c>
      <c r="K26" s="202">
        <v>1087.9960000000001</v>
      </c>
      <c r="L26" s="202">
        <v>0</v>
      </c>
      <c r="M26" s="202">
        <v>1087.9960000000001</v>
      </c>
      <c r="N26" s="195"/>
    </row>
    <row r="27" spans="1:14" s="208" customFormat="1" ht="98.25" customHeight="1">
      <c r="A27" s="205" t="s">
        <v>173</v>
      </c>
      <c r="B27" s="206">
        <v>8.5</v>
      </c>
      <c r="C27" s="206">
        <v>8.1120000000000001</v>
      </c>
      <c r="D27" s="206">
        <v>0</v>
      </c>
      <c r="E27" s="206">
        <v>16.611999999999998</v>
      </c>
      <c r="F27" s="206">
        <v>0</v>
      </c>
      <c r="G27" s="206">
        <v>6.86</v>
      </c>
      <c r="H27" s="206">
        <v>20.474979999999999</v>
      </c>
      <c r="I27" s="206">
        <v>27.334979999999998</v>
      </c>
      <c r="J27" s="206">
        <v>0</v>
      </c>
      <c r="K27" s="206">
        <v>0</v>
      </c>
      <c r="L27" s="206">
        <v>2.55172</v>
      </c>
      <c r="M27" s="206">
        <v>2.55172</v>
      </c>
      <c r="N27" s="207"/>
    </row>
    <row r="28" spans="1:14" s="208" customFormat="1" ht="38.25" customHeight="1">
      <c r="A28" s="209" t="s">
        <v>187</v>
      </c>
      <c r="B28" s="210">
        <f>SUM(B10:B27)</f>
        <v>3405357.7740865997</v>
      </c>
      <c r="C28" s="210">
        <f t="shared" ref="C28:M28" si="0">SUM(C10:C27)</f>
        <v>4222827.8104186002</v>
      </c>
      <c r="D28" s="210">
        <f t="shared" si="0"/>
        <v>8991727.9000863992</v>
      </c>
      <c r="E28" s="210">
        <f t="shared" si="0"/>
        <v>16619913.484591598</v>
      </c>
      <c r="F28" s="210">
        <f t="shared" si="0"/>
        <v>1797157.795046</v>
      </c>
      <c r="G28" s="210">
        <f t="shared" si="0"/>
        <v>3647093.7388399993</v>
      </c>
      <c r="H28" s="210">
        <f t="shared" si="0"/>
        <v>8292594.0701208012</v>
      </c>
      <c r="I28" s="210">
        <f t="shared" si="0"/>
        <v>13736845.604006799</v>
      </c>
      <c r="J28" s="210">
        <f t="shared" si="0"/>
        <v>2348568.6795973997</v>
      </c>
      <c r="K28" s="210">
        <f t="shared" si="0"/>
        <v>3981364.0916077998</v>
      </c>
      <c r="L28" s="210">
        <f t="shared" si="0"/>
        <v>13822413.146621</v>
      </c>
      <c r="M28" s="210">
        <f t="shared" si="0"/>
        <v>20152345.917826198</v>
      </c>
      <c r="N28" s="207"/>
    </row>
    <row r="29" spans="1:14" ht="11.25" customHeight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s="217" customFormat="1" ht="27.75" customHeight="1" thickTop="1">
      <c r="A30" s="217" t="s">
        <v>874</v>
      </c>
      <c r="B30" s="215"/>
      <c r="C30" s="216"/>
      <c r="D30" s="216"/>
      <c r="E30" s="216"/>
      <c r="F30" s="216"/>
      <c r="G30" s="216"/>
      <c r="H30" s="215"/>
      <c r="I30" s="215"/>
      <c r="N30" s="218"/>
    </row>
    <row r="31" spans="1:14" ht="79.5" customHeight="1">
      <c r="A31" s="816" t="s">
        <v>875</v>
      </c>
      <c r="B31" s="816"/>
      <c r="C31" s="816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22.5" customHeight="1">
      <c r="A32" s="214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A2" sqref="A2:M2"/>
    </sheetView>
  </sheetViews>
  <sheetFormatPr defaultColWidth="9.140625" defaultRowHeight="15"/>
  <cols>
    <col min="1" max="1" width="130.85546875" style="20" bestFit="1" customWidth="1"/>
    <col min="2" max="4" width="22" style="454" customWidth="1"/>
    <col min="5" max="5" width="24.85546875" style="454" bestFit="1" customWidth="1"/>
    <col min="6" max="8" width="22" style="454" customWidth="1"/>
    <col min="9" max="9" width="24.85546875" style="454" bestFit="1" customWidth="1"/>
    <col min="10" max="13" width="22" style="454" customWidth="1"/>
    <col min="14" max="14" width="4.5703125" style="158" customWidth="1"/>
    <col min="15" max="256" width="9.140625" style="454"/>
    <col min="257" max="257" width="118.42578125" style="454" customWidth="1"/>
    <col min="258" max="258" width="20.140625" style="454" customWidth="1"/>
    <col min="259" max="259" width="23.7109375" style="454" customWidth="1"/>
    <col min="260" max="260" width="22.28515625" style="454" customWidth="1"/>
    <col min="261" max="261" width="22" style="454" customWidth="1"/>
    <col min="262" max="262" width="20.140625" style="454" customWidth="1"/>
    <col min="263" max="263" width="23.5703125" style="454" customWidth="1"/>
    <col min="264" max="264" width="22.42578125" style="454" customWidth="1"/>
    <col min="265" max="265" width="21.7109375" style="454" customWidth="1"/>
    <col min="266" max="266" width="20.140625" style="454" customWidth="1"/>
    <col min="267" max="267" width="23.7109375" style="454" customWidth="1"/>
    <col min="268" max="268" width="22.28515625" style="454" customWidth="1"/>
    <col min="269" max="269" width="21.7109375" style="454" customWidth="1"/>
    <col min="270" max="270" width="4.5703125" style="454" customWidth="1"/>
    <col min="271" max="512" width="9.140625" style="454"/>
    <col min="513" max="513" width="118.42578125" style="454" customWidth="1"/>
    <col min="514" max="514" width="20.140625" style="454" customWidth="1"/>
    <col min="515" max="515" width="23.7109375" style="454" customWidth="1"/>
    <col min="516" max="516" width="22.28515625" style="454" customWidth="1"/>
    <col min="517" max="517" width="22" style="454" customWidth="1"/>
    <col min="518" max="518" width="20.140625" style="454" customWidth="1"/>
    <col min="519" max="519" width="23.5703125" style="454" customWidth="1"/>
    <col min="520" max="520" width="22.42578125" style="454" customWidth="1"/>
    <col min="521" max="521" width="21.7109375" style="454" customWidth="1"/>
    <col min="522" max="522" width="20.140625" style="454" customWidth="1"/>
    <col min="523" max="523" width="23.7109375" style="454" customWidth="1"/>
    <col min="524" max="524" width="22.28515625" style="454" customWidth="1"/>
    <col min="525" max="525" width="21.7109375" style="454" customWidth="1"/>
    <col min="526" max="526" width="4.5703125" style="454" customWidth="1"/>
    <col min="527" max="768" width="9.140625" style="454"/>
    <col min="769" max="769" width="118.42578125" style="454" customWidth="1"/>
    <col min="770" max="770" width="20.140625" style="454" customWidth="1"/>
    <col min="771" max="771" width="23.7109375" style="454" customWidth="1"/>
    <col min="772" max="772" width="22.28515625" style="454" customWidth="1"/>
    <col min="773" max="773" width="22" style="454" customWidth="1"/>
    <col min="774" max="774" width="20.140625" style="454" customWidth="1"/>
    <col min="775" max="775" width="23.5703125" style="454" customWidth="1"/>
    <col min="776" max="776" width="22.42578125" style="454" customWidth="1"/>
    <col min="777" max="777" width="21.7109375" style="454" customWidth="1"/>
    <col min="778" max="778" width="20.140625" style="454" customWidth="1"/>
    <col min="779" max="779" width="23.7109375" style="454" customWidth="1"/>
    <col min="780" max="780" width="22.28515625" style="454" customWidth="1"/>
    <col min="781" max="781" width="21.7109375" style="454" customWidth="1"/>
    <col min="782" max="782" width="4.5703125" style="454" customWidth="1"/>
    <col min="783" max="1024" width="9.140625" style="454"/>
    <col min="1025" max="1025" width="118.42578125" style="454" customWidth="1"/>
    <col min="1026" max="1026" width="20.140625" style="454" customWidth="1"/>
    <col min="1027" max="1027" width="23.7109375" style="454" customWidth="1"/>
    <col min="1028" max="1028" width="22.28515625" style="454" customWidth="1"/>
    <col min="1029" max="1029" width="22" style="454" customWidth="1"/>
    <col min="1030" max="1030" width="20.140625" style="454" customWidth="1"/>
    <col min="1031" max="1031" width="23.5703125" style="454" customWidth="1"/>
    <col min="1032" max="1032" width="22.42578125" style="454" customWidth="1"/>
    <col min="1033" max="1033" width="21.7109375" style="454" customWidth="1"/>
    <col min="1034" max="1034" width="20.140625" style="454" customWidth="1"/>
    <col min="1035" max="1035" width="23.7109375" style="454" customWidth="1"/>
    <col min="1036" max="1036" width="22.28515625" style="454" customWidth="1"/>
    <col min="1037" max="1037" width="21.7109375" style="454" customWidth="1"/>
    <col min="1038" max="1038" width="4.5703125" style="454" customWidth="1"/>
    <col min="1039" max="1280" width="9.140625" style="454"/>
    <col min="1281" max="1281" width="118.42578125" style="454" customWidth="1"/>
    <col min="1282" max="1282" width="20.140625" style="454" customWidth="1"/>
    <col min="1283" max="1283" width="23.7109375" style="454" customWidth="1"/>
    <col min="1284" max="1284" width="22.28515625" style="454" customWidth="1"/>
    <col min="1285" max="1285" width="22" style="454" customWidth="1"/>
    <col min="1286" max="1286" width="20.140625" style="454" customWidth="1"/>
    <col min="1287" max="1287" width="23.5703125" style="454" customWidth="1"/>
    <col min="1288" max="1288" width="22.42578125" style="454" customWidth="1"/>
    <col min="1289" max="1289" width="21.7109375" style="454" customWidth="1"/>
    <col min="1290" max="1290" width="20.140625" style="454" customWidth="1"/>
    <col min="1291" max="1291" width="23.7109375" style="454" customWidth="1"/>
    <col min="1292" max="1292" width="22.28515625" style="454" customWidth="1"/>
    <col min="1293" max="1293" width="21.7109375" style="454" customWidth="1"/>
    <col min="1294" max="1294" width="4.5703125" style="454" customWidth="1"/>
    <col min="1295" max="1536" width="9.140625" style="454"/>
    <col min="1537" max="1537" width="118.42578125" style="454" customWidth="1"/>
    <col min="1538" max="1538" width="20.140625" style="454" customWidth="1"/>
    <col min="1539" max="1539" width="23.7109375" style="454" customWidth="1"/>
    <col min="1540" max="1540" width="22.28515625" style="454" customWidth="1"/>
    <col min="1541" max="1541" width="22" style="454" customWidth="1"/>
    <col min="1542" max="1542" width="20.140625" style="454" customWidth="1"/>
    <col min="1543" max="1543" width="23.5703125" style="454" customWidth="1"/>
    <col min="1544" max="1544" width="22.42578125" style="454" customWidth="1"/>
    <col min="1545" max="1545" width="21.7109375" style="454" customWidth="1"/>
    <col min="1546" max="1546" width="20.140625" style="454" customWidth="1"/>
    <col min="1547" max="1547" width="23.7109375" style="454" customWidth="1"/>
    <col min="1548" max="1548" width="22.28515625" style="454" customWidth="1"/>
    <col min="1549" max="1549" width="21.7109375" style="454" customWidth="1"/>
    <col min="1550" max="1550" width="4.5703125" style="454" customWidth="1"/>
    <col min="1551" max="1792" width="9.140625" style="454"/>
    <col min="1793" max="1793" width="118.42578125" style="454" customWidth="1"/>
    <col min="1794" max="1794" width="20.140625" style="454" customWidth="1"/>
    <col min="1795" max="1795" width="23.7109375" style="454" customWidth="1"/>
    <col min="1796" max="1796" width="22.28515625" style="454" customWidth="1"/>
    <col min="1797" max="1797" width="22" style="454" customWidth="1"/>
    <col min="1798" max="1798" width="20.140625" style="454" customWidth="1"/>
    <col min="1799" max="1799" width="23.5703125" style="454" customWidth="1"/>
    <col min="1800" max="1800" width="22.42578125" style="454" customWidth="1"/>
    <col min="1801" max="1801" width="21.7109375" style="454" customWidth="1"/>
    <col min="1802" max="1802" width="20.140625" style="454" customWidth="1"/>
    <col min="1803" max="1803" width="23.7109375" style="454" customWidth="1"/>
    <col min="1804" max="1804" width="22.28515625" style="454" customWidth="1"/>
    <col min="1805" max="1805" width="21.7109375" style="454" customWidth="1"/>
    <col min="1806" max="1806" width="4.5703125" style="454" customWidth="1"/>
    <col min="1807" max="2048" width="9.140625" style="454"/>
    <col min="2049" max="2049" width="118.42578125" style="454" customWidth="1"/>
    <col min="2050" max="2050" width="20.140625" style="454" customWidth="1"/>
    <col min="2051" max="2051" width="23.7109375" style="454" customWidth="1"/>
    <col min="2052" max="2052" width="22.28515625" style="454" customWidth="1"/>
    <col min="2053" max="2053" width="22" style="454" customWidth="1"/>
    <col min="2054" max="2054" width="20.140625" style="454" customWidth="1"/>
    <col min="2055" max="2055" width="23.5703125" style="454" customWidth="1"/>
    <col min="2056" max="2056" width="22.42578125" style="454" customWidth="1"/>
    <col min="2057" max="2057" width="21.7109375" style="454" customWidth="1"/>
    <col min="2058" max="2058" width="20.140625" style="454" customWidth="1"/>
    <col min="2059" max="2059" width="23.7109375" style="454" customWidth="1"/>
    <col min="2060" max="2060" width="22.28515625" style="454" customWidth="1"/>
    <col min="2061" max="2061" width="21.7109375" style="454" customWidth="1"/>
    <col min="2062" max="2062" width="4.5703125" style="454" customWidth="1"/>
    <col min="2063" max="2304" width="9.140625" style="454"/>
    <col min="2305" max="2305" width="118.42578125" style="454" customWidth="1"/>
    <col min="2306" max="2306" width="20.140625" style="454" customWidth="1"/>
    <col min="2307" max="2307" width="23.7109375" style="454" customWidth="1"/>
    <col min="2308" max="2308" width="22.28515625" style="454" customWidth="1"/>
    <col min="2309" max="2309" width="22" style="454" customWidth="1"/>
    <col min="2310" max="2310" width="20.140625" style="454" customWidth="1"/>
    <col min="2311" max="2311" width="23.5703125" style="454" customWidth="1"/>
    <col min="2312" max="2312" width="22.42578125" style="454" customWidth="1"/>
    <col min="2313" max="2313" width="21.7109375" style="454" customWidth="1"/>
    <col min="2314" max="2314" width="20.140625" style="454" customWidth="1"/>
    <col min="2315" max="2315" width="23.7109375" style="454" customWidth="1"/>
    <col min="2316" max="2316" width="22.28515625" style="454" customWidth="1"/>
    <col min="2317" max="2317" width="21.7109375" style="454" customWidth="1"/>
    <col min="2318" max="2318" width="4.5703125" style="454" customWidth="1"/>
    <col min="2319" max="2560" width="9.140625" style="454"/>
    <col min="2561" max="2561" width="118.42578125" style="454" customWidth="1"/>
    <col min="2562" max="2562" width="20.140625" style="454" customWidth="1"/>
    <col min="2563" max="2563" width="23.7109375" style="454" customWidth="1"/>
    <col min="2564" max="2564" width="22.28515625" style="454" customWidth="1"/>
    <col min="2565" max="2565" width="22" style="454" customWidth="1"/>
    <col min="2566" max="2566" width="20.140625" style="454" customWidth="1"/>
    <col min="2567" max="2567" width="23.5703125" style="454" customWidth="1"/>
    <col min="2568" max="2568" width="22.42578125" style="454" customWidth="1"/>
    <col min="2569" max="2569" width="21.7109375" style="454" customWidth="1"/>
    <col min="2570" max="2570" width="20.140625" style="454" customWidth="1"/>
    <col min="2571" max="2571" width="23.7109375" style="454" customWidth="1"/>
    <col min="2572" max="2572" width="22.28515625" style="454" customWidth="1"/>
    <col min="2573" max="2573" width="21.7109375" style="454" customWidth="1"/>
    <col min="2574" max="2574" width="4.5703125" style="454" customWidth="1"/>
    <col min="2575" max="2816" width="9.140625" style="454"/>
    <col min="2817" max="2817" width="118.42578125" style="454" customWidth="1"/>
    <col min="2818" max="2818" width="20.140625" style="454" customWidth="1"/>
    <col min="2819" max="2819" width="23.7109375" style="454" customWidth="1"/>
    <col min="2820" max="2820" width="22.28515625" style="454" customWidth="1"/>
    <col min="2821" max="2821" width="22" style="454" customWidth="1"/>
    <col min="2822" max="2822" width="20.140625" style="454" customWidth="1"/>
    <col min="2823" max="2823" width="23.5703125" style="454" customWidth="1"/>
    <col min="2824" max="2824" width="22.42578125" style="454" customWidth="1"/>
    <col min="2825" max="2825" width="21.7109375" style="454" customWidth="1"/>
    <col min="2826" max="2826" width="20.140625" style="454" customWidth="1"/>
    <col min="2827" max="2827" width="23.7109375" style="454" customWidth="1"/>
    <col min="2828" max="2828" width="22.28515625" style="454" customWidth="1"/>
    <col min="2829" max="2829" width="21.7109375" style="454" customWidth="1"/>
    <col min="2830" max="2830" width="4.5703125" style="454" customWidth="1"/>
    <col min="2831" max="3072" width="9.140625" style="454"/>
    <col min="3073" max="3073" width="118.42578125" style="454" customWidth="1"/>
    <col min="3074" max="3074" width="20.140625" style="454" customWidth="1"/>
    <col min="3075" max="3075" width="23.7109375" style="454" customWidth="1"/>
    <col min="3076" max="3076" width="22.28515625" style="454" customWidth="1"/>
    <col min="3077" max="3077" width="22" style="454" customWidth="1"/>
    <col min="3078" max="3078" width="20.140625" style="454" customWidth="1"/>
    <col min="3079" max="3079" width="23.5703125" style="454" customWidth="1"/>
    <col min="3080" max="3080" width="22.42578125" style="454" customWidth="1"/>
    <col min="3081" max="3081" width="21.7109375" style="454" customWidth="1"/>
    <col min="3082" max="3082" width="20.140625" style="454" customWidth="1"/>
    <col min="3083" max="3083" width="23.7109375" style="454" customWidth="1"/>
    <col min="3084" max="3084" width="22.28515625" style="454" customWidth="1"/>
    <col min="3085" max="3085" width="21.7109375" style="454" customWidth="1"/>
    <col min="3086" max="3086" width="4.5703125" style="454" customWidth="1"/>
    <col min="3087" max="3328" width="9.140625" style="454"/>
    <col min="3329" max="3329" width="118.42578125" style="454" customWidth="1"/>
    <col min="3330" max="3330" width="20.140625" style="454" customWidth="1"/>
    <col min="3331" max="3331" width="23.7109375" style="454" customWidth="1"/>
    <col min="3332" max="3332" width="22.28515625" style="454" customWidth="1"/>
    <col min="3333" max="3333" width="22" style="454" customWidth="1"/>
    <col min="3334" max="3334" width="20.140625" style="454" customWidth="1"/>
    <col min="3335" max="3335" width="23.5703125" style="454" customWidth="1"/>
    <col min="3336" max="3336" width="22.42578125" style="454" customWidth="1"/>
    <col min="3337" max="3337" width="21.7109375" style="454" customWidth="1"/>
    <col min="3338" max="3338" width="20.140625" style="454" customWidth="1"/>
    <col min="3339" max="3339" width="23.7109375" style="454" customWidth="1"/>
    <col min="3340" max="3340" width="22.28515625" style="454" customWidth="1"/>
    <col min="3341" max="3341" width="21.7109375" style="454" customWidth="1"/>
    <col min="3342" max="3342" width="4.5703125" style="454" customWidth="1"/>
    <col min="3343" max="3584" width="9.140625" style="454"/>
    <col min="3585" max="3585" width="118.42578125" style="454" customWidth="1"/>
    <col min="3586" max="3586" width="20.140625" style="454" customWidth="1"/>
    <col min="3587" max="3587" width="23.7109375" style="454" customWidth="1"/>
    <col min="3588" max="3588" width="22.28515625" style="454" customWidth="1"/>
    <col min="3589" max="3589" width="22" style="454" customWidth="1"/>
    <col min="3590" max="3590" width="20.140625" style="454" customWidth="1"/>
    <col min="3591" max="3591" width="23.5703125" style="454" customWidth="1"/>
    <col min="3592" max="3592" width="22.42578125" style="454" customWidth="1"/>
    <col min="3593" max="3593" width="21.7109375" style="454" customWidth="1"/>
    <col min="3594" max="3594" width="20.140625" style="454" customWidth="1"/>
    <col min="3595" max="3595" width="23.7109375" style="454" customWidth="1"/>
    <col min="3596" max="3596" width="22.28515625" style="454" customWidth="1"/>
    <col min="3597" max="3597" width="21.7109375" style="454" customWidth="1"/>
    <col min="3598" max="3598" width="4.5703125" style="454" customWidth="1"/>
    <col min="3599" max="3840" width="9.140625" style="454"/>
    <col min="3841" max="3841" width="118.42578125" style="454" customWidth="1"/>
    <col min="3842" max="3842" width="20.140625" style="454" customWidth="1"/>
    <col min="3843" max="3843" width="23.7109375" style="454" customWidth="1"/>
    <col min="3844" max="3844" width="22.28515625" style="454" customWidth="1"/>
    <col min="3845" max="3845" width="22" style="454" customWidth="1"/>
    <col min="3846" max="3846" width="20.140625" style="454" customWidth="1"/>
    <col min="3847" max="3847" width="23.5703125" style="454" customWidth="1"/>
    <col min="3848" max="3848" width="22.42578125" style="454" customWidth="1"/>
    <col min="3849" max="3849" width="21.7109375" style="454" customWidth="1"/>
    <col min="3850" max="3850" width="20.140625" style="454" customWidth="1"/>
    <col min="3851" max="3851" width="23.7109375" style="454" customWidth="1"/>
    <col min="3852" max="3852" width="22.28515625" style="454" customWidth="1"/>
    <col min="3853" max="3853" width="21.7109375" style="454" customWidth="1"/>
    <col min="3854" max="3854" width="4.5703125" style="454" customWidth="1"/>
    <col min="3855" max="4096" width="9.140625" style="454"/>
    <col min="4097" max="4097" width="118.42578125" style="454" customWidth="1"/>
    <col min="4098" max="4098" width="20.140625" style="454" customWidth="1"/>
    <col min="4099" max="4099" width="23.7109375" style="454" customWidth="1"/>
    <col min="4100" max="4100" width="22.28515625" style="454" customWidth="1"/>
    <col min="4101" max="4101" width="22" style="454" customWidth="1"/>
    <col min="4102" max="4102" width="20.140625" style="454" customWidth="1"/>
    <col min="4103" max="4103" width="23.5703125" style="454" customWidth="1"/>
    <col min="4104" max="4104" width="22.42578125" style="454" customWidth="1"/>
    <col min="4105" max="4105" width="21.7109375" style="454" customWidth="1"/>
    <col min="4106" max="4106" width="20.140625" style="454" customWidth="1"/>
    <col min="4107" max="4107" width="23.7109375" style="454" customWidth="1"/>
    <col min="4108" max="4108" width="22.28515625" style="454" customWidth="1"/>
    <col min="4109" max="4109" width="21.7109375" style="454" customWidth="1"/>
    <col min="4110" max="4110" width="4.5703125" style="454" customWidth="1"/>
    <col min="4111" max="4352" width="9.140625" style="454"/>
    <col min="4353" max="4353" width="118.42578125" style="454" customWidth="1"/>
    <col min="4354" max="4354" width="20.140625" style="454" customWidth="1"/>
    <col min="4355" max="4355" width="23.7109375" style="454" customWidth="1"/>
    <col min="4356" max="4356" width="22.28515625" style="454" customWidth="1"/>
    <col min="4357" max="4357" width="22" style="454" customWidth="1"/>
    <col min="4358" max="4358" width="20.140625" style="454" customWidth="1"/>
    <col min="4359" max="4359" width="23.5703125" style="454" customWidth="1"/>
    <col min="4360" max="4360" width="22.42578125" style="454" customWidth="1"/>
    <col min="4361" max="4361" width="21.7109375" style="454" customWidth="1"/>
    <col min="4362" max="4362" width="20.140625" style="454" customWidth="1"/>
    <col min="4363" max="4363" width="23.7109375" style="454" customWidth="1"/>
    <col min="4364" max="4364" width="22.28515625" style="454" customWidth="1"/>
    <col min="4365" max="4365" width="21.7109375" style="454" customWidth="1"/>
    <col min="4366" max="4366" width="4.5703125" style="454" customWidth="1"/>
    <col min="4367" max="4608" width="9.140625" style="454"/>
    <col min="4609" max="4609" width="118.42578125" style="454" customWidth="1"/>
    <col min="4610" max="4610" width="20.140625" style="454" customWidth="1"/>
    <col min="4611" max="4611" width="23.7109375" style="454" customWidth="1"/>
    <col min="4612" max="4612" width="22.28515625" style="454" customWidth="1"/>
    <col min="4613" max="4613" width="22" style="454" customWidth="1"/>
    <col min="4614" max="4614" width="20.140625" style="454" customWidth="1"/>
    <col min="4615" max="4615" width="23.5703125" style="454" customWidth="1"/>
    <col min="4616" max="4616" width="22.42578125" style="454" customWidth="1"/>
    <col min="4617" max="4617" width="21.7109375" style="454" customWidth="1"/>
    <col min="4618" max="4618" width="20.140625" style="454" customWidth="1"/>
    <col min="4619" max="4619" width="23.7109375" style="454" customWidth="1"/>
    <col min="4620" max="4620" width="22.28515625" style="454" customWidth="1"/>
    <col min="4621" max="4621" width="21.7109375" style="454" customWidth="1"/>
    <col min="4622" max="4622" width="4.5703125" style="454" customWidth="1"/>
    <col min="4623" max="4864" width="9.140625" style="454"/>
    <col min="4865" max="4865" width="118.42578125" style="454" customWidth="1"/>
    <col min="4866" max="4866" width="20.140625" style="454" customWidth="1"/>
    <col min="4867" max="4867" width="23.7109375" style="454" customWidth="1"/>
    <col min="4868" max="4868" width="22.28515625" style="454" customWidth="1"/>
    <col min="4869" max="4869" width="22" style="454" customWidth="1"/>
    <col min="4870" max="4870" width="20.140625" style="454" customWidth="1"/>
    <col min="4871" max="4871" width="23.5703125" style="454" customWidth="1"/>
    <col min="4872" max="4872" width="22.42578125" style="454" customWidth="1"/>
    <col min="4873" max="4873" width="21.7109375" style="454" customWidth="1"/>
    <col min="4874" max="4874" width="20.140625" style="454" customWidth="1"/>
    <col min="4875" max="4875" width="23.7109375" style="454" customWidth="1"/>
    <col min="4876" max="4876" width="22.28515625" style="454" customWidth="1"/>
    <col min="4877" max="4877" width="21.7109375" style="454" customWidth="1"/>
    <col min="4878" max="4878" width="4.5703125" style="454" customWidth="1"/>
    <col min="4879" max="5120" width="9.140625" style="454"/>
    <col min="5121" max="5121" width="118.42578125" style="454" customWidth="1"/>
    <col min="5122" max="5122" width="20.140625" style="454" customWidth="1"/>
    <col min="5123" max="5123" width="23.7109375" style="454" customWidth="1"/>
    <col min="5124" max="5124" width="22.28515625" style="454" customWidth="1"/>
    <col min="5125" max="5125" width="22" style="454" customWidth="1"/>
    <col min="5126" max="5126" width="20.140625" style="454" customWidth="1"/>
    <col min="5127" max="5127" width="23.5703125" style="454" customWidth="1"/>
    <col min="5128" max="5128" width="22.42578125" style="454" customWidth="1"/>
    <col min="5129" max="5129" width="21.7109375" style="454" customWidth="1"/>
    <col min="5130" max="5130" width="20.140625" style="454" customWidth="1"/>
    <col min="5131" max="5131" width="23.7109375" style="454" customWidth="1"/>
    <col min="5132" max="5132" width="22.28515625" style="454" customWidth="1"/>
    <col min="5133" max="5133" width="21.7109375" style="454" customWidth="1"/>
    <col min="5134" max="5134" width="4.5703125" style="454" customWidth="1"/>
    <col min="5135" max="5376" width="9.140625" style="454"/>
    <col min="5377" max="5377" width="118.42578125" style="454" customWidth="1"/>
    <col min="5378" max="5378" width="20.140625" style="454" customWidth="1"/>
    <col min="5379" max="5379" width="23.7109375" style="454" customWidth="1"/>
    <col min="5380" max="5380" width="22.28515625" style="454" customWidth="1"/>
    <col min="5381" max="5381" width="22" style="454" customWidth="1"/>
    <col min="5382" max="5382" width="20.140625" style="454" customWidth="1"/>
    <col min="5383" max="5383" width="23.5703125" style="454" customWidth="1"/>
    <col min="5384" max="5384" width="22.42578125" style="454" customWidth="1"/>
    <col min="5385" max="5385" width="21.7109375" style="454" customWidth="1"/>
    <col min="5386" max="5386" width="20.140625" style="454" customWidth="1"/>
    <col min="5387" max="5387" width="23.7109375" style="454" customWidth="1"/>
    <col min="5388" max="5388" width="22.28515625" style="454" customWidth="1"/>
    <col min="5389" max="5389" width="21.7109375" style="454" customWidth="1"/>
    <col min="5390" max="5390" width="4.5703125" style="454" customWidth="1"/>
    <col min="5391" max="5632" width="9.140625" style="454"/>
    <col min="5633" max="5633" width="118.42578125" style="454" customWidth="1"/>
    <col min="5634" max="5634" width="20.140625" style="454" customWidth="1"/>
    <col min="5635" max="5635" width="23.7109375" style="454" customWidth="1"/>
    <col min="5636" max="5636" width="22.28515625" style="454" customWidth="1"/>
    <col min="5637" max="5637" width="22" style="454" customWidth="1"/>
    <col min="5638" max="5638" width="20.140625" style="454" customWidth="1"/>
    <col min="5639" max="5639" width="23.5703125" style="454" customWidth="1"/>
    <col min="5640" max="5640" width="22.42578125" style="454" customWidth="1"/>
    <col min="5641" max="5641" width="21.7109375" style="454" customWidth="1"/>
    <col min="5642" max="5642" width="20.140625" style="454" customWidth="1"/>
    <col min="5643" max="5643" width="23.7109375" style="454" customWidth="1"/>
    <col min="5644" max="5644" width="22.28515625" style="454" customWidth="1"/>
    <col min="5645" max="5645" width="21.7109375" style="454" customWidth="1"/>
    <col min="5646" max="5646" width="4.5703125" style="454" customWidth="1"/>
    <col min="5647" max="5888" width="9.140625" style="454"/>
    <col min="5889" max="5889" width="118.42578125" style="454" customWidth="1"/>
    <col min="5890" max="5890" width="20.140625" style="454" customWidth="1"/>
    <col min="5891" max="5891" width="23.7109375" style="454" customWidth="1"/>
    <col min="5892" max="5892" width="22.28515625" style="454" customWidth="1"/>
    <col min="5893" max="5893" width="22" style="454" customWidth="1"/>
    <col min="5894" max="5894" width="20.140625" style="454" customWidth="1"/>
    <col min="5895" max="5895" width="23.5703125" style="454" customWidth="1"/>
    <col min="5896" max="5896" width="22.42578125" style="454" customWidth="1"/>
    <col min="5897" max="5897" width="21.7109375" style="454" customWidth="1"/>
    <col min="5898" max="5898" width="20.140625" style="454" customWidth="1"/>
    <col min="5899" max="5899" width="23.7109375" style="454" customWidth="1"/>
    <col min="5900" max="5900" width="22.28515625" style="454" customWidth="1"/>
    <col min="5901" max="5901" width="21.7109375" style="454" customWidth="1"/>
    <col min="5902" max="5902" width="4.5703125" style="454" customWidth="1"/>
    <col min="5903" max="6144" width="9.140625" style="454"/>
    <col min="6145" max="6145" width="118.42578125" style="454" customWidth="1"/>
    <col min="6146" max="6146" width="20.140625" style="454" customWidth="1"/>
    <col min="6147" max="6147" width="23.7109375" style="454" customWidth="1"/>
    <col min="6148" max="6148" width="22.28515625" style="454" customWidth="1"/>
    <col min="6149" max="6149" width="22" style="454" customWidth="1"/>
    <col min="6150" max="6150" width="20.140625" style="454" customWidth="1"/>
    <col min="6151" max="6151" width="23.5703125" style="454" customWidth="1"/>
    <col min="6152" max="6152" width="22.42578125" style="454" customWidth="1"/>
    <col min="6153" max="6153" width="21.7109375" style="454" customWidth="1"/>
    <col min="6154" max="6154" width="20.140625" style="454" customWidth="1"/>
    <col min="6155" max="6155" width="23.7109375" style="454" customWidth="1"/>
    <col min="6156" max="6156" width="22.28515625" style="454" customWidth="1"/>
    <col min="6157" max="6157" width="21.7109375" style="454" customWidth="1"/>
    <col min="6158" max="6158" width="4.5703125" style="454" customWidth="1"/>
    <col min="6159" max="6400" width="9.140625" style="454"/>
    <col min="6401" max="6401" width="118.42578125" style="454" customWidth="1"/>
    <col min="6402" max="6402" width="20.140625" style="454" customWidth="1"/>
    <col min="6403" max="6403" width="23.7109375" style="454" customWidth="1"/>
    <col min="6404" max="6404" width="22.28515625" style="454" customWidth="1"/>
    <col min="6405" max="6405" width="22" style="454" customWidth="1"/>
    <col min="6406" max="6406" width="20.140625" style="454" customWidth="1"/>
    <col min="6407" max="6407" width="23.5703125" style="454" customWidth="1"/>
    <col min="6408" max="6408" width="22.42578125" style="454" customWidth="1"/>
    <col min="6409" max="6409" width="21.7109375" style="454" customWidth="1"/>
    <col min="6410" max="6410" width="20.140625" style="454" customWidth="1"/>
    <col min="6411" max="6411" width="23.7109375" style="454" customWidth="1"/>
    <col min="6412" max="6412" width="22.28515625" style="454" customWidth="1"/>
    <col min="6413" max="6413" width="21.7109375" style="454" customWidth="1"/>
    <col min="6414" max="6414" width="4.5703125" style="454" customWidth="1"/>
    <col min="6415" max="6656" width="9.140625" style="454"/>
    <col min="6657" max="6657" width="118.42578125" style="454" customWidth="1"/>
    <col min="6658" max="6658" width="20.140625" style="454" customWidth="1"/>
    <col min="6659" max="6659" width="23.7109375" style="454" customWidth="1"/>
    <col min="6660" max="6660" width="22.28515625" style="454" customWidth="1"/>
    <col min="6661" max="6661" width="22" style="454" customWidth="1"/>
    <col min="6662" max="6662" width="20.140625" style="454" customWidth="1"/>
    <col min="6663" max="6663" width="23.5703125" style="454" customWidth="1"/>
    <col min="6664" max="6664" width="22.42578125" style="454" customWidth="1"/>
    <col min="6665" max="6665" width="21.7109375" style="454" customWidth="1"/>
    <col min="6666" max="6666" width="20.140625" style="454" customWidth="1"/>
    <col min="6667" max="6667" width="23.7109375" style="454" customWidth="1"/>
    <col min="6668" max="6668" width="22.28515625" style="454" customWidth="1"/>
    <col min="6669" max="6669" width="21.7109375" style="454" customWidth="1"/>
    <col min="6670" max="6670" width="4.5703125" style="454" customWidth="1"/>
    <col min="6671" max="6912" width="9.140625" style="454"/>
    <col min="6913" max="6913" width="118.42578125" style="454" customWidth="1"/>
    <col min="6914" max="6914" width="20.140625" style="454" customWidth="1"/>
    <col min="6915" max="6915" width="23.7109375" style="454" customWidth="1"/>
    <col min="6916" max="6916" width="22.28515625" style="454" customWidth="1"/>
    <col min="6917" max="6917" width="22" style="454" customWidth="1"/>
    <col min="6918" max="6918" width="20.140625" style="454" customWidth="1"/>
    <col min="6919" max="6919" width="23.5703125" style="454" customWidth="1"/>
    <col min="6920" max="6920" width="22.42578125" style="454" customWidth="1"/>
    <col min="6921" max="6921" width="21.7109375" style="454" customWidth="1"/>
    <col min="6922" max="6922" width="20.140625" style="454" customWidth="1"/>
    <col min="6923" max="6923" width="23.7109375" style="454" customWidth="1"/>
    <col min="6924" max="6924" width="22.28515625" style="454" customWidth="1"/>
    <col min="6925" max="6925" width="21.7109375" style="454" customWidth="1"/>
    <col min="6926" max="6926" width="4.5703125" style="454" customWidth="1"/>
    <col min="6927" max="7168" width="9.140625" style="454"/>
    <col min="7169" max="7169" width="118.42578125" style="454" customWidth="1"/>
    <col min="7170" max="7170" width="20.140625" style="454" customWidth="1"/>
    <col min="7171" max="7171" width="23.7109375" style="454" customWidth="1"/>
    <col min="7172" max="7172" width="22.28515625" style="454" customWidth="1"/>
    <col min="7173" max="7173" width="22" style="454" customWidth="1"/>
    <col min="7174" max="7174" width="20.140625" style="454" customWidth="1"/>
    <col min="7175" max="7175" width="23.5703125" style="454" customWidth="1"/>
    <col min="7176" max="7176" width="22.42578125" style="454" customWidth="1"/>
    <col min="7177" max="7177" width="21.7109375" style="454" customWidth="1"/>
    <col min="7178" max="7178" width="20.140625" style="454" customWidth="1"/>
    <col min="7179" max="7179" width="23.7109375" style="454" customWidth="1"/>
    <col min="7180" max="7180" width="22.28515625" style="454" customWidth="1"/>
    <col min="7181" max="7181" width="21.7109375" style="454" customWidth="1"/>
    <col min="7182" max="7182" width="4.5703125" style="454" customWidth="1"/>
    <col min="7183" max="7424" width="9.140625" style="454"/>
    <col min="7425" max="7425" width="118.42578125" style="454" customWidth="1"/>
    <col min="7426" max="7426" width="20.140625" style="454" customWidth="1"/>
    <col min="7427" max="7427" width="23.7109375" style="454" customWidth="1"/>
    <col min="7428" max="7428" width="22.28515625" style="454" customWidth="1"/>
    <col min="7429" max="7429" width="22" style="454" customWidth="1"/>
    <col min="7430" max="7430" width="20.140625" style="454" customWidth="1"/>
    <col min="7431" max="7431" width="23.5703125" style="454" customWidth="1"/>
    <col min="7432" max="7432" width="22.42578125" style="454" customWidth="1"/>
    <col min="7433" max="7433" width="21.7109375" style="454" customWidth="1"/>
    <col min="7434" max="7434" width="20.140625" style="454" customWidth="1"/>
    <col min="7435" max="7435" width="23.7109375" style="454" customWidth="1"/>
    <col min="7436" max="7436" width="22.28515625" style="454" customWidth="1"/>
    <col min="7437" max="7437" width="21.7109375" style="454" customWidth="1"/>
    <col min="7438" max="7438" width="4.5703125" style="454" customWidth="1"/>
    <col min="7439" max="7680" width="9.140625" style="454"/>
    <col min="7681" max="7681" width="118.42578125" style="454" customWidth="1"/>
    <col min="7682" max="7682" width="20.140625" style="454" customWidth="1"/>
    <col min="7683" max="7683" width="23.7109375" style="454" customWidth="1"/>
    <col min="7684" max="7684" width="22.28515625" style="454" customWidth="1"/>
    <col min="7685" max="7685" width="22" style="454" customWidth="1"/>
    <col min="7686" max="7686" width="20.140625" style="454" customWidth="1"/>
    <col min="7687" max="7687" width="23.5703125" style="454" customWidth="1"/>
    <col min="7688" max="7688" width="22.42578125" style="454" customWidth="1"/>
    <col min="7689" max="7689" width="21.7109375" style="454" customWidth="1"/>
    <col min="7690" max="7690" width="20.140625" style="454" customWidth="1"/>
    <col min="7691" max="7691" width="23.7109375" style="454" customWidth="1"/>
    <col min="7692" max="7692" width="22.28515625" style="454" customWidth="1"/>
    <col min="7693" max="7693" width="21.7109375" style="454" customWidth="1"/>
    <col min="7694" max="7694" width="4.5703125" style="454" customWidth="1"/>
    <col min="7695" max="7936" width="9.140625" style="454"/>
    <col min="7937" max="7937" width="118.42578125" style="454" customWidth="1"/>
    <col min="7938" max="7938" width="20.140625" style="454" customWidth="1"/>
    <col min="7939" max="7939" width="23.7109375" style="454" customWidth="1"/>
    <col min="7940" max="7940" width="22.28515625" style="454" customWidth="1"/>
    <col min="7941" max="7941" width="22" style="454" customWidth="1"/>
    <col min="7942" max="7942" width="20.140625" style="454" customWidth="1"/>
    <col min="7943" max="7943" width="23.5703125" style="454" customWidth="1"/>
    <col min="7944" max="7944" width="22.42578125" style="454" customWidth="1"/>
    <col min="7945" max="7945" width="21.7109375" style="454" customWidth="1"/>
    <col min="7946" max="7946" width="20.140625" style="454" customWidth="1"/>
    <col min="7947" max="7947" width="23.7109375" style="454" customWidth="1"/>
    <col min="7948" max="7948" width="22.28515625" style="454" customWidth="1"/>
    <col min="7949" max="7949" width="21.7109375" style="454" customWidth="1"/>
    <col min="7950" max="7950" width="4.5703125" style="454" customWidth="1"/>
    <col min="7951" max="8192" width="9.140625" style="454"/>
    <col min="8193" max="8193" width="118.42578125" style="454" customWidth="1"/>
    <col min="8194" max="8194" width="20.140625" style="454" customWidth="1"/>
    <col min="8195" max="8195" width="23.7109375" style="454" customWidth="1"/>
    <col min="8196" max="8196" width="22.28515625" style="454" customWidth="1"/>
    <col min="8197" max="8197" width="22" style="454" customWidth="1"/>
    <col min="8198" max="8198" width="20.140625" style="454" customWidth="1"/>
    <col min="8199" max="8199" width="23.5703125" style="454" customWidth="1"/>
    <col min="8200" max="8200" width="22.42578125" style="454" customWidth="1"/>
    <col min="8201" max="8201" width="21.7109375" style="454" customWidth="1"/>
    <col min="8202" max="8202" width="20.140625" style="454" customWidth="1"/>
    <col min="8203" max="8203" width="23.7109375" style="454" customWidth="1"/>
    <col min="8204" max="8204" width="22.28515625" style="454" customWidth="1"/>
    <col min="8205" max="8205" width="21.7109375" style="454" customWidth="1"/>
    <col min="8206" max="8206" width="4.5703125" style="454" customWidth="1"/>
    <col min="8207" max="8448" width="9.140625" style="454"/>
    <col min="8449" max="8449" width="118.42578125" style="454" customWidth="1"/>
    <col min="8450" max="8450" width="20.140625" style="454" customWidth="1"/>
    <col min="8451" max="8451" width="23.7109375" style="454" customWidth="1"/>
    <col min="8452" max="8452" width="22.28515625" style="454" customWidth="1"/>
    <col min="8453" max="8453" width="22" style="454" customWidth="1"/>
    <col min="8454" max="8454" width="20.140625" style="454" customWidth="1"/>
    <col min="8455" max="8455" width="23.5703125" style="454" customWidth="1"/>
    <col min="8456" max="8456" width="22.42578125" style="454" customWidth="1"/>
    <col min="8457" max="8457" width="21.7109375" style="454" customWidth="1"/>
    <col min="8458" max="8458" width="20.140625" style="454" customWidth="1"/>
    <col min="8459" max="8459" width="23.7109375" style="454" customWidth="1"/>
    <col min="8460" max="8460" width="22.28515625" style="454" customWidth="1"/>
    <col min="8461" max="8461" width="21.7109375" style="454" customWidth="1"/>
    <col min="8462" max="8462" width="4.5703125" style="454" customWidth="1"/>
    <col min="8463" max="8704" width="9.140625" style="454"/>
    <col min="8705" max="8705" width="118.42578125" style="454" customWidth="1"/>
    <col min="8706" max="8706" width="20.140625" style="454" customWidth="1"/>
    <col min="8707" max="8707" width="23.7109375" style="454" customWidth="1"/>
    <col min="8708" max="8708" width="22.28515625" style="454" customWidth="1"/>
    <col min="8709" max="8709" width="22" style="454" customWidth="1"/>
    <col min="8710" max="8710" width="20.140625" style="454" customWidth="1"/>
    <col min="8711" max="8711" width="23.5703125" style="454" customWidth="1"/>
    <col min="8712" max="8712" width="22.42578125" style="454" customWidth="1"/>
    <col min="8713" max="8713" width="21.7109375" style="454" customWidth="1"/>
    <col min="8714" max="8714" width="20.140625" style="454" customWidth="1"/>
    <col min="8715" max="8715" width="23.7109375" style="454" customWidth="1"/>
    <col min="8716" max="8716" width="22.28515625" style="454" customWidth="1"/>
    <col min="8717" max="8717" width="21.7109375" style="454" customWidth="1"/>
    <col min="8718" max="8718" width="4.5703125" style="454" customWidth="1"/>
    <col min="8719" max="8960" width="9.140625" style="454"/>
    <col min="8961" max="8961" width="118.42578125" style="454" customWidth="1"/>
    <col min="8962" max="8962" width="20.140625" style="454" customWidth="1"/>
    <col min="8963" max="8963" width="23.7109375" style="454" customWidth="1"/>
    <col min="8964" max="8964" width="22.28515625" style="454" customWidth="1"/>
    <col min="8965" max="8965" width="22" style="454" customWidth="1"/>
    <col min="8966" max="8966" width="20.140625" style="454" customWidth="1"/>
    <col min="8967" max="8967" width="23.5703125" style="454" customWidth="1"/>
    <col min="8968" max="8968" width="22.42578125" style="454" customWidth="1"/>
    <col min="8969" max="8969" width="21.7109375" style="454" customWidth="1"/>
    <col min="8970" max="8970" width="20.140625" style="454" customWidth="1"/>
    <col min="8971" max="8971" width="23.7109375" style="454" customWidth="1"/>
    <col min="8972" max="8972" width="22.28515625" style="454" customWidth="1"/>
    <col min="8973" max="8973" width="21.7109375" style="454" customWidth="1"/>
    <col min="8974" max="8974" width="4.5703125" style="454" customWidth="1"/>
    <col min="8975" max="9216" width="9.140625" style="454"/>
    <col min="9217" max="9217" width="118.42578125" style="454" customWidth="1"/>
    <col min="9218" max="9218" width="20.140625" style="454" customWidth="1"/>
    <col min="9219" max="9219" width="23.7109375" style="454" customWidth="1"/>
    <col min="9220" max="9220" width="22.28515625" style="454" customWidth="1"/>
    <col min="9221" max="9221" width="22" style="454" customWidth="1"/>
    <col min="9222" max="9222" width="20.140625" style="454" customWidth="1"/>
    <col min="9223" max="9223" width="23.5703125" style="454" customWidth="1"/>
    <col min="9224" max="9224" width="22.42578125" style="454" customWidth="1"/>
    <col min="9225" max="9225" width="21.7109375" style="454" customWidth="1"/>
    <col min="9226" max="9226" width="20.140625" style="454" customWidth="1"/>
    <col min="9227" max="9227" width="23.7109375" style="454" customWidth="1"/>
    <col min="9228" max="9228" width="22.28515625" style="454" customWidth="1"/>
    <col min="9229" max="9229" width="21.7109375" style="454" customWidth="1"/>
    <col min="9230" max="9230" width="4.5703125" style="454" customWidth="1"/>
    <col min="9231" max="9472" width="9.140625" style="454"/>
    <col min="9473" max="9473" width="118.42578125" style="454" customWidth="1"/>
    <col min="9474" max="9474" width="20.140625" style="454" customWidth="1"/>
    <col min="9475" max="9475" width="23.7109375" style="454" customWidth="1"/>
    <col min="9476" max="9476" width="22.28515625" style="454" customWidth="1"/>
    <col min="9477" max="9477" width="22" style="454" customWidth="1"/>
    <col min="9478" max="9478" width="20.140625" style="454" customWidth="1"/>
    <col min="9479" max="9479" width="23.5703125" style="454" customWidth="1"/>
    <col min="9480" max="9480" width="22.42578125" style="454" customWidth="1"/>
    <col min="9481" max="9481" width="21.7109375" style="454" customWidth="1"/>
    <col min="9482" max="9482" width="20.140625" style="454" customWidth="1"/>
    <col min="9483" max="9483" width="23.7109375" style="454" customWidth="1"/>
    <col min="9484" max="9484" width="22.28515625" style="454" customWidth="1"/>
    <col min="9485" max="9485" width="21.7109375" style="454" customWidth="1"/>
    <col min="9486" max="9486" width="4.5703125" style="454" customWidth="1"/>
    <col min="9487" max="9728" width="9.140625" style="454"/>
    <col min="9729" max="9729" width="118.42578125" style="454" customWidth="1"/>
    <col min="9730" max="9730" width="20.140625" style="454" customWidth="1"/>
    <col min="9731" max="9731" width="23.7109375" style="454" customWidth="1"/>
    <col min="9732" max="9732" width="22.28515625" style="454" customWidth="1"/>
    <col min="9733" max="9733" width="22" style="454" customWidth="1"/>
    <col min="9734" max="9734" width="20.140625" style="454" customWidth="1"/>
    <col min="9735" max="9735" width="23.5703125" style="454" customWidth="1"/>
    <col min="9736" max="9736" width="22.42578125" style="454" customWidth="1"/>
    <col min="9737" max="9737" width="21.7109375" style="454" customWidth="1"/>
    <col min="9738" max="9738" width="20.140625" style="454" customWidth="1"/>
    <col min="9739" max="9739" width="23.7109375" style="454" customWidth="1"/>
    <col min="9740" max="9740" width="22.28515625" style="454" customWidth="1"/>
    <col min="9741" max="9741" width="21.7109375" style="454" customWidth="1"/>
    <col min="9742" max="9742" width="4.5703125" style="454" customWidth="1"/>
    <col min="9743" max="9984" width="9.140625" style="454"/>
    <col min="9985" max="9985" width="118.42578125" style="454" customWidth="1"/>
    <col min="9986" max="9986" width="20.140625" style="454" customWidth="1"/>
    <col min="9987" max="9987" width="23.7109375" style="454" customWidth="1"/>
    <col min="9988" max="9988" width="22.28515625" style="454" customWidth="1"/>
    <col min="9989" max="9989" width="22" style="454" customWidth="1"/>
    <col min="9990" max="9990" width="20.140625" style="454" customWidth="1"/>
    <col min="9991" max="9991" width="23.5703125" style="454" customWidth="1"/>
    <col min="9992" max="9992" width="22.42578125" style="454" customWidth="1"/>
    <col min="9993" max="9993" width="21.7109375" style="454" customWidth="1"/>
    <col min="9994" max="9994" width="20.140625" style="454" customWidth="1"/>
    <col min="9995" max="9995" width="23.7109375" style="454" customWidth="1"/>
    <col min="9996" max="9996" width="22.28515625" style="454" customWidth="1"/>
    <col min="9997" max="9997" width="21.7109375" style="454" customWidth="1"/>
    <col min="9998" max="9998" width="4.5703125" style="454" customWidth="1"/>
    <col min="9999" max="10240" width="9.140625" style="454"/>
    <col min="10241" max="10241" width="118.42578125" style="454" customWidth="1"/>
    <col min="10242" max="10242" width="20.140625" style="454" customWidth="1"/>
    <col min="10243" max="10243" width="23.7109375" style="454" customWidth="1"/>
    <col min="10244" max="10244" width="22.28515625" style="454" customWidth="1"/>
    <col min="10245" max="10245" width="22" style="454" customWidth="1"/>
    <col min="10246" max="10246" width="20.140625" style="454" customWidth="1"/>
    <col min="10247" max="10247" width="23.5703125" style="454" customWidth="1"/>
    <col min="10248" max="10248" width="22.42578125" style="454" customWidth="1"/>
    <col min="10249" max="10249" width="21.7109375" style="454" customWidth="1"/>
    <col min="10250" max="10250" width="20.140625" style="454" customWidth="1"/>
    <col min="10251" max="10251" width="23.7109375" style="454" customWidth="1"/>
    <col min="10252" max="10252" width="22.28515625" style="454" customWidth="1"/>
    <col min="10253" max="10253" width="21.7109375" style="454" customWidth="1"/>
    <col min="10254" max="10254" width="4.5703125" style="454" customWidth="1"/>
    <col min="10255" max="10496" width="9.140625" style="454"/>
    <col min="10497" max="10497" width="118.42578125" style="454" customWidth="1"/>
    <col min="10498" max="10498" width="20.140625" style="454" customWidth="1"/>
    <col min="10499" max="10499" width="23.7109375" style="454" customWidth="1"/>
    <col min="10500" max="10500" width="22.28515625" style="454" customWidth="1"/>
    <col min="10501" max="10501" width="22" style="454" customWidth="1"/>
    <col min="10502" max="10502" width="20.140625" style="454" customWidth="1"/>
    <col min="10503" max="10503" width="23.5703125" style="454" customWidth="1"/>
    <col min="10504" max="10504" width="22.42578125" style="454" customWidth="1"/>
    <col min="10505" max="10505" width="21.7109375" style="454" customWidth="1"/>
    <col min="10506" max="10506" width="20.140625" style="454" customWidth="1"/>
    <col min="10507" max="10507" width="23.7109375" style="454" customWidth="1"/>
    <col min="10508" max="10508" width="22.28515625" style="454" customWidth="1"/>
    <col min="10509" max="10509" width="21.7109375" style="454" customWidth="1"/>
    <col min="10510" max="10510" width="4.5703125" style="454" customWidth="1"/>
    <col min="10511" max="10752" width="9.140625" style="454"/>
    <col min="10753" max="10753" width="118.42578125" style="454" customWidth="1"/>
    <col min="10754" max="10754" width="20.140625" style="454" customWidth="1"/>
    <col min="10755" max="10755" width="23.7109375" style="454" customWidth="1"/>
    <col min="10756" max="10756" width="22.28515625" style="454" customWidth="1"/>
    <col min="10757" max="10757" width="22" style="454" customWidth="1"/>
    <col min="10758" max="10758" width="20.140625" style="454" customWidth="1"/>
    <col min="10759" max="10759" width="23.5703125" style="454" customWidth="1"/>
    <col min="10760" max="10760" width="22.42578125" style="454" customWidth="1"/>
    <col min="10761" max="10761" width="21.7109375" style="454" customWidth="1"/>
    <col min="10762" max="10762" width="20.140625" style="454" customWidth="1"/>
    <col min="10763" max="10763" width="23.7109375" style="454" customWidth="1"/>
    <col min="10764" max="10764" width="22.28515625" style="454" customWidth="1"/>
    <col min="10765" max="10765" width="21.7109375" style="454" customWidth="1"/>
    <col min="10766" max="10766" width="4.5703125" style="454" customWidth="1"/>
    <col min="10767" max="11008" width="9.140625" style="454"/>
    <col min="11009" max="11009" width="118.42578125" style="454" customWidth="1"/>
    <col min="11010" max="11010" width="20.140625" style="454" customWidth="1"/>
    <col min="11011" max="11011" width="23.7109375" style="454" customWidth="1"/>
    <col min="11012" max="11012" width="22.28515625" style="454" customWidth="1"/>
    <col min="11013" max="11013" width="22" style="454" customWidth="1"/>
    <col min="11014" max="11014" width="20.140625" style="454" customWidth="1"/>
    <col min="11015" max="11015" width="23.5703125" style="454" customWidth="1"/>
    <col min="11016" max="11016" width="22.42578125" style="454" customWidth="1"/>
    <col min="11017" max="11017" width="21.7109375" style="454" customWidth="1"/>
    <col min="11018" max="11018" width="20.140625" style="454" customWidth="1"/>
    <col min="11019" max="11019" width="23.7109375" style="454" customWidth="1"/>
    <col min="11020" max="11020" width="22.28515625" style="454" customWidth="1"/>
    <col min="11021" max="11021" width="21.7109375" style="454" customWidth="1"/>
    <col min="11022" max="11022" width="4.5703125" style="454" customWidth="1"/>
    <col min="11023" max="11264" width="9.140625" style="454"/>
    <col min="11265" max="11265" width="118.42578125" style="454" customWidth="1"/>
    <col min="11266" max="11266" width="20.140625" style="454" customWidth="1"/>
    <col min="11267" max="11267" width="23.7109375" style="454" customWidth="1"/>
    <col min="11268" max="11268" width="22.28515625" style="454" customWidth="1"/>
    <col min="11269" max="11269" width="22" style="454" customWidth="1"/>
    <col min="11270" max="11270" width="20.140625" style="454" customWidth="1"/>
    <col min="11271" max="11271" width="23.5703125" style="454" customWidth="1"/>
    <col min="11272" max="11272" width="22.42578125" style="454" customWidth="1"/>
    <col min="11273" max="11273" width="21.7109375" style="454" customWidth="1"/>
    <col min="11274" max="11274" width="20.140625" style="454" customWidth="1"/>
    <col min="11275" max="11275" width="23.7109375" style="454" customWidth="1"/>
    <col min="11276" max="11276" width="22.28515625" style="454" customWidth="1"/>
    <col min="11277" max="11277" width="21.7109375" style="454" customWidth="1"/>
    <col min="11278" max="11278" width="4.5703125" style="454" customWidth="1"/>
    <col min="11279" max="11520" width="9.140625" style="454"/>
    <col min="11521" max="11521" width="118.42578125" style="454" customWidth="1"/>
    <col min="11522" max="11522" width="20.140625" style="454" customWidth="1"/>
    <col min="11523" max="11523" width="23.7109375" style="454" customWidth="1"/>
    <col min="11524" max="11524" width="22.28515625" style="454" customWidth="1"/>
    <col min="11525" max="11525" width="22" style="454" customWidth="1"/>
    <col min="11526" max="11526" width="20.140625" style="454" customWidth="1"/>
    <col min="11527" max="11527" width="23.5703125" style="454" customWidth="1"/>
    <col min="11528" max="11528" width="22.42578125" style="454" customWidth="1"/>
    <col min="11529" max="11529" width="21.7109375" style="454" customWidth="1"/>
    <col min="11530" max="11530" width="20.140625" style="454" customWidth="1"/>
    <col min="11531" max="11531" width="23.7109375" style="454" customWidth="1"/>
    <col min="11532" max="11532" width="22.28515625" style="454" customWidth="1"/>
    <col min="11533" max="11533" width="21.7109375" style="454" customWidth="1"/>
    <col min="11534" max="11534" width="4.5703125" style="454" customWidth="1"/>
    <col min="11535" max="11776" width="9.140625" style="454"/>
    <col min="11777" max="11777" width="118.42578125" style="454" customWidth="1"/>
    <col min="11778" max="11778" width="20.140625" style="454" customWidth="1"/>
    <col min="11779" max="11779" width="23.7109375" style="454" customWidth="1"/>
    <col min="11780" max="11780" width="22.28515625" style="454" customWidth="1"/>
    <col min="11781" max="11781" width="22" style="454" customWidth="1"/>
    <col min="11782" max="11782" width="20.140625" style="454" customWidth="1"/>
    <col min="11783" max="11783" width="23.5703125" style="454" customWidth="1"/>
    <col min="11784" max="11784" width="22.42578125" style="454" customWidth="1"/>
    <col min="11785" max="11785" width="21.7109375" style="454" customWidth="1"/>
    <col min="11786" max="11786" width="20.140625" style="454" customWidth="1"/>
    <col min="11787" max="11787" width="23.7109375" style="454" customWidth="1"/>
    <col min="11788" max="11788" width="22.28515625" style="454" customWidth="1"/>
    <col min="11789" max="11789" width="21.7109375" style="454" customWidth="1"/>
    <col min="11790" max="11790" width="4.5703125" style="454" customWidth="1"/>
    <col min="11791" max="12032" width="9.140625" style="454"/>
    <col min="12033" max="12033" width="118.42578125" style="454" customWidth="1"/>
    <col min="12034" max="12034" width="20.140625" style="454" customWidth="1"/>
    <col min="12035" max="12035" width="23.7109375" style="454" customWidth="1"/>
    <col min="12036" max="12036" width="22.28515625" style="454" customWidth="1"/>
    <col min="12037" max="12037" width="22" style="454" customWidth="1"/>
    <col min="12038" max="12038" width="20.140625" style="454" customWidth="1"/>
    <col min="12039" max="12039" width="23.5703125" style="454" customWidth="1"/>
    <col min="12040" max="12040" width="22.42578125" style="454" customWidth="1"/>
    <col min="12041" max="12041" width="21.7109375" style="454" customWidth="1"/>
    <col min="12042" max="12042" width="20.140625" style="454" customWidth="1"/>
    <col min="12043" max="12043" width="23.7109375" style="454" customWidth="1"/>
    <col min="12044" max="12044" width="22.28515625" style="454" customWidth="1"/>
    <col min="12045" max="12045" width="21.7109375" style="454" customWidth="1"/>
    <col min="12046" max="12046" width="4.5703125" style="454" customWidth="1"/>
    <col min="12047" max="12288" width="9.140625" style="454"/>
    <col min="12289" max="12289" width="118.42578125" style="454" customWidth="1"/>
    <col min="12290" max="12290" width="20.140625" style="454" customWidth="1"/>
    <col min="12291" max="12291" width="23.7109375" style="454" customWidth="1"/>
    <col min="12292" max="12292" width="22.28515625" style="454" customWidth="1"/>
    <col min="12293" max="12293" width="22" style="454" customWidth="1"/>
    <col min="12294" max="12294" width="20.140625" style="454" customWidth="1"/>
    <col min="12295" max="12295" width="23.5703125" style="454" customWidth="1"/>
    <col min="12296" max="12296" width="22.42578125" style="454" customWidth="1"/>
    <col min="12297" max="12297" width="21.7109375" style="454" customWidth="1"/>
    <col min="12298" max="12298" width="20.140625" style="454" customWidth="1"/>
    <col min="12299" max="12299" width="23.7109375" style="454" customWidth="1"/>
    <col min="12300" max="12300" width="22.28515625" style="454" customWidth="1"/>
    <col min="12301" max="12301" width="21.7109375" style="454" customWidth="1"/>
    <col min="12302" max="12302" width="4.5703125" style="454" customWidth="1"/>
    <col min="12303" max="12544" width="9.140625" style="454"/>
    <col min="12545" max="12545" width="118.42578125" style="454" customWidth="1"/>
    <col min="12546" max="12546" width="20.140625" style="454" customWidth="1"/>
    <col min="12547" max="12547" width="23.7109375" style="454" customWidth="1"/>
    <col min="12548" max="12548" width="22.28515625" style="454" customWidth="1"/>
    <col min="12549" max="12549" width="22" style="454" customWidth="1"/>
    <col min="12550" max="12550" width="20.140625" style="454" customWidth="1"/>
    <col min="12551" max="12551" width="23.5703125" style="454" customWidth="1"/>
    <col min="12552" max="12552" width="22.42578125" style="454" customWidth="1"/>
    <col min="12553" max="12553" width="21.7109375" style="454" customWidth="1"/>
    <col min="12554" max="12554" width="20.140625" style="454" customWidth="1"/>
    <col min="12555" max="12555" width="23.7109375" style="454" customWidth="1"/>
    <col min="12556" max="12556" width="22.28515625" style="454" customWidth="1"/>
    <col min="12557" max="12557" width="21.7109375" style="454" customWidth="1"/>
    <col min="12558" max="12558" width="4.5703125" style="454" customWidth="1"/>
    <col min="12559" max="12800" width="9.140625" style="454"/>
    <col min="12801" max="12801" width="118.42578125" style="454" customWidth="1"/>
    <col min="12802" max="12802" width="20.140625" style="454" customWidth="1"/>
    <col min="12803" max="12803" width="23.7109375" style="454" customWidth="1"/>
    <col min="12804" max="12804" width="22.28515625" style="454" customWidth="1"/>
    <col min="12805" max="12805" width="22" style="454" customWidth="1"/>
    <col min="12806" max="12806" width="20.140625" style="454" customWidth="1"/>
    <col min="12807" max="12807" width="23.5703125" style="454" customWidth="1"/>
    <col min="12808" max="12808" width="22.42578125" style="454" customWidth="1"/>
    <col min="12809" max="12809" width="21.7109375" style="454" customWidth="1"/>
    <col min="12810" max="12810" width="20.140625" style="454" customWidth="1"/>
    <col min="12811" max="12811" width="23.7109375" style="454" customWidth="1"/>
    <col min="12812" max="12812" width="22.28515625" style="454" customWidth="1"/>
    <col min="12813" max="12813" width="21.7109375" style="454" customWidth="1"/>
    <col min="12814" max="12814" width="4.5703125" style="454" customWidth="1"/>
    <col min="12815" max="13056" width="9.140625" style="454"/>
    <col min="13057" max="13057" width="118.42578125" style="454" customWidth="1"/>
    <col min="13058" max="13058" width="20.140625" style="454" customWidth="1"/>
    <col min="13059" max="13059" width="23.7109375" style="454" customWidth="1"/>
    <col min="13060" max="13060" width="22.28515625" style="454" customWidth="1"/>
    <col min="13061" max="13061" width="22" style="454" customWidth="1"/>
    <col min="13062" max="13062" width="20.140625" style="454" customWidth="1"/>
    <col min="13063" max="13063" width="23.5703125" style="454" customWidth="1"/>
    <col min="13064" max="13064" width="22.42578125" style="454" customWidth="1"/>
    <col min="13065" max="13065" width="21.7109375" style="454" customWidth="1"/>
    <col min="13066" max="13066" width="20.140625" style="454" customWidth="1"/>
    <col min="13067" max="13067" width="23.7109375" style="454" customWidth="1"/>
    <col min="13068" max="13068" width="22.28515625" style="454" customWidth="1"/>
    <col min="13069" max="13069" width="21.7109375" style="454" customWidth="1"/>
    <col min="13070" max="13070" width="4.5703125" style="454" customWidth="1"/>
    <col min="13071" max="13312" width="9.140625" style="454"/>
    <col min="13313" max="13313" width="118.42578125" style="454" customWidth="1"/>
    <col min="13314" max="13314" width="20.140625" style="454" customWidth="1"/>
    <col min="13315" max="13315" width="23.7109375" style="454" customWidth="1"/>
    <col min="13316" max="13316" width="22.28515625" style="454" customWidth="1"/>
    <col min="13317" max="13317" width="22" style="454" customWidth="1"/>
    <col min="13318" max="13318" width="20.140625" style="454" customWidth="1"/>
    <col min="13319" max="13319" width="23.5703125" style="454" customWidth="1"/>
    <col min="13320" max="13320" width="22.42578125" style="454" customWidth="1"/>
    <col min="13321" max="13321" width="21.7109375" style="454" customWidth="1"/>
    <col min="13322" max="13322" width="20.140625" style="454" customWidth="1"/>
    <col min="13323" max="13323" width="23.7109375" style="454" customWidth="1"/>
    <col min="13324" max="13324" width="22.28515625" style="454" customWidth="1"/>
    <col min="13325" max="13325" width="21.7109375" style="454" customWidth="1"/>
    <col min="13326" max="13326" width="4.5703125" style="454" customWidth="1"/>
    <col min="13327" max="13568" width="9.140625" style="454"/>
    <col min="13569" max="13569" width="118.42578125" style="454" customWidth="1"/>
    <col min="13570" max="13570" width="20.140625" style="454" customWidth="1"/>
    <col min="13571" max="13571" width="23.7109375" style="454" customWidth="1"/>
    <col min="13572" max="13572" width="22.28515625" style="454" customWidth="1"/>
    <col min="13573" max="13573" width="22" style="454" customWidth="1"/>
    <col min="13574" max="13574" width="20.140625" style="454" customWidth="1"/>
    <col min="13575" max="13575" width="23.5703125" style="454" customWidth="1"/>
    <col min="13576" max="13576" width="22.42578125" style="454" customWidth="1"/>
    <col min="13577" max="13577" width="21.7109375" style="454" customWidth="1"/>
    <col min="13578" max="13578" width="20.140625" style="454" customWidth="1"/>
    <col min="13579" max="13579" width="23.7109375" style="454" customWidth="1"/>
    <col min="13580" max="13580" width="22.28515625" style="454" customWidth="1"/>
    <col min="13581" max="13581" width="21.7109375" style="454" customWidth="1"/>
    <col min="13582" max="13582" width="4.5703125" style="454" customWidth="1"/>
    <col min="13583" max="13824" width="9.140625" style="454"/>
    <col min="13825" max="13825" width="118.42578125" style="454" customWidth="1"/>
    <col min="13826" max="13826" width="20.140625" style="454" customWidth="1"/>
    <col min="13827" max="13827" width="23.7109375" style="454" customWidth="1"/>
    <col min="13828" max="13828" width="22.28515625" style="454" customWidth="1"/>
    <col min="13829" max="13829" width="22" style="454" customWidth="1"/>
    <col min="13830" max="13830" width="20.140625" style="454" customWidth="1"/>
    <col min="13831" max="13831" width="23.5703125" style="454" customWidth="1"/>
    <col min="13832" max="13832" width="22.42578125" style="454" customWidth="1"/>
    <col min="13833" max="13833" width="21.7109375" style="454" customWidth="1"/>
    <col min="13834" max="13834" width="20.140625" style="454" customWidth="1"/>
    <col min="13835" max="13835" width="23.7109375" style="454" customWidth="1"/>
    <col min="13836" max="13836" width="22.28515625" style="454" customWidth="1"/>
    <col min="13837" max="13837" width="21.7109375" style="454" customWidth="1"/>
    <col min="13838" max="13838" width="4.5703125" style="454" customWidth="1"/>
    <col min="13839" max="14080" width="9.140625" style="454"/>
    <col min="14081" max="14081" width="118.42578125" style="454" customWidth="1"/>
    <col min="14082" max="14082" width="20.140625" style="454" customWidth="1"/>
    <col min="14083" max="14083" width="23.7109375" style="454" customWidth="1"/>
    <col min="14084" max="14084" width="22.28515625" style="454" customWidth="1"/>
    <col min="14085" max="14085" width="22" style="454" customWidth="1"/>
    <col min="14086" max="14086" width="20.140625" style="454" customWidth="1"/>
    <col min="14087" max="14087" width="23.5703125" style="454" customWidth="1"/>
    <col min="14088" max="14088" width="22.42578125" style="454" customWidth="1"/>
    <col min="14089" max="14089" width="21.7109375" style="454" customWidth="1"/>
    <col min="14090" max="14090" width="20.140625" style="454" customWidth="1"/>
    <col min="14091" max="14091" width="23.7109375" style="454" customWidth="1"/>
    <col min="14092" max="14092" width="22.28515625" style="454" customWidth="1"/>
    <col min="14093" max="14093" width="21.7109375" style="454" customWidth="1"/>
    <col min="14094" max="14094" width="4.5703125" style="454" customWidth="1"/>
    <col min="14095" max="14336" width="9.140625" style="454"/>
    <col min="14337" max="14337" width="118.42578125" style="454" customWidth="1"/>
    <col min="14338" max="14338" width="20.140625" style="454" customWidth="1"/>
    <col min="14339" max="14339" width="23.7109375" style="454" customWidth="1"/>
    <col min="14340" max="14340" width="22.28515625" style="454" customWidth="1"/>
    <col min="14341" max="14341" width="22" style="454" customWidth="1"/>
    <col min="14342" max="14342" width="20.140625" style="454" customWidth="1"/>
    <col min="14343" max="14343" width="23.5703125" style="454" customWidth="1"/>
    <col min="14344" max="14344" width="22.42578125" style="454" customWidth="1"/>
    <col min="14345" max="14345" width="21.7109375" style="454" customWidth="1"/>
    <col min="14346" max="14346" width="20.140625" style="454" customWidth="1"/>
    <col min="14347" max="14347" width="23.7109375" style="454" customWidth="1"/>
    <col min="14348" max="14348" width="22.28515625" style="454" customWidth="1"/>
    <col min="14349" max="14349" width="21.7109375" style="454" customWidth="1"/>
    <col min="14350" max="14350" width="4.5703125" style="454" customWidth="1"/>
    <col min="14351" max="14592" width="9.140625" style="454"/>
    <col min="14593" max="14593" width="118.42578125" style="454" customWidth="1"/>
    <col min="14594" max="14594" width="20.140625" style="454" customWidth="1"/>
    <col min="14595" max="14595" width="23.7109375" style="454" customWidth="1"/>
    <col min="14596" max="14596" width="22.28515625" style="454" customWidth="1"/>
    <col min="14597" max="14597" width="22" style="454" customWidth="1"/>
    <col min="14598" max="14598" width="20.140625" style="454" customWidth="1"/>
    <col min="14599" max="14599" width="23.5703125" style="454" customWidth="1"/>
    <col min="14600" max="14600" width="22.42578125" style="454" customWidth="1"/>
    <col min="14601" max="14601" width="21.7109375" style="454" customWidth="1"/>
    <col min="14602" max="14602" width="20.140625" style="454" customWidth="1"/>
    <col min="14603" max="14603" width="23.7109375" style="454" customWidth="1"/>
    <col min="14604" max="14604" width="22.28515625" style="454" customWidth="1"/>
    <col min="14605" max="14605" width="21.7109375" style="454" customWidth="1"/>
    <col min="14606" max="14606" width="4.5703125" style="454" customWidth="1"/>
    <col min="14607" max="14848" width="9.140625" style="454"/>
    <col min="14849" max="14849" width="118.42578125" style="454" customWidth="1"/>
    <col min="14850" max="14850" width="20.140625" style="454" customWidth="1"/>
    <col min="14851" max="14851" width="23.7109375" style="454" customWidth="1"/>
    <col min="14852" max="14852" width="22.28515625" style="454" customWidth="1"/>
    <col min="14853" max="14853" width="22" style="454" customWidth="1"/>
    <col min="14854" max="14854" width="20.140625" style="454" customWidth="1"/>
    <col min="14855" max="14855" width="23.5703125" style="454" customWidth="1"/>
    <col min="14856" max="14856" width="22.42578125" style="454" customWidth="1"/>
    <col min="14857" max="14857" width="21.7109375" style="454" customWidth="1"/>
    <col min="14858" max="14858" width="20.140625" style="454" customWidth="1"/>
    <col min="14859" max="14859" width="23.7109375" style="454" customWidth="1"/>
    <col min="14860" max="14860" width="22.28515625" style="454" customWidth="1"/>
    <col min="14861" max="14861" width="21.7109375" style="454" customWidth="1"/>
    <col min="14862" max="14862" width="4.5703125" style="454" customWidth="1"/>
    <col min="14863" max="15104" width="9.140625" style="454"/>
    <col min="15105" max="15105" width="118.42578125" style="454" customWidth="1"/>
    <col min="15106" max="15106" width="20.140625" style="454" customWidth="1"/>
    <col min="15107" max="15107" width="23.7109375" style="454" customWidth="1"/>
    <col min="15108" max="15108" width="22.28515625" style="454" customWidth="1"/>
    <col min="15109" max="15109" width="22" style="454" customWidth="1"/>
    <col min="15110" max="15110" width="20.140625" style="454" customWidth="1"/>
    <col min="15111" max="15111" width="23.5703125" style="454" customWidth="1"/>
    <col min="15112" max="15112" width="22.42578125" style="454" customWidth="1"/>
    <col min="15113" max="15113" width="21.7109375" style="454" customWidth="1"/>
    <col min="15114" max="15114" width="20.140625" style="454" customWidth="1"/>
    <col min="15115" max="15115" width="23.7109375" style="454" customWidth="1"/>
    <col min="15116" max="15116" width="22.28515625" style="454" customWidth="1"/>
    <col min="15117" max="15117" width="21.7109375" style="454" customWidth="1"/>
    <col min="15118" max="15118" width="4.5703125" style="454" customWidth="1"/>
    <col min="15119" max="15360" width="9.140625" style="454"/>
    <col min="15361" max="15361" width="118.42578125" style="454" customWidth="1"/>
    <col min="15362" max="15362" width="20.140625" style="454" customWidth="1"/>
    <col min="15363" max="15363" width="23.7109375" style="454" customWidth="1"/>
    <col min="15364" max="15364" width="22.28515625" style="454" customWidth="1"/>
    <col min="15365" max="15365" width="22" style="454" customWidth="1"/>
    <col min="15366" max="15366" width="20.140625" style="454" customWidth="1"/>
    <col min="15367" max="15367" width="23.5703125" style="454" customWidth="1"/>
    <col min="15368" max="15368" width="22.42578125" style="454" customWidth="1"/>
    <col min="15369" max="15369" width="21.7109375" style="454" customWidth="1"/>
    <col min="15370" max="15370" width="20.140625" style="454" customWidth="1"/>
    <col min="15371" max="15371" width="23.7109375" style="454" customWidth="1"/>
    <col min="15372" max="15372" width="22.28515625" style="454" customWidth="1"/>
    <col min="15373" max="15373" width="21.7109375" style="454" customWidth="1"/>
    <col min="15374" max="15374" width="4.5703125" style="454" customWidth="1"/>
    <col min="15375" max="15616" width="9.140625" style="454"/>
    <col min="15617" max="15617" width="118.42578125" style="454" customWidth="1"/>
    <col min="15618" max="15618" width="20.140625" style="454" customWidth="1"/>
    <col min="15619" max="15619" width="23.7109375" style="454" customWidth="1"/>
    <col min="15620" max="15620" width="22.28515625" style="454" customWidth="1"/>
    <col min="15621" max="15621" width="22" style="454" customWidth="1"/>
    <col min="15622" max="15622" width="20.140625" style="454" customWidth="1"/>
    <col min="15623" max="15623" width="23.5703125" style="454" customWidth="1"/>
    <col min="15624" max="15624" width="22.42578125" style="454" customWidth="1"/>
    <col min="15625" max="15625" width="21.7109375" style="454" customWidth="1"/>
    <col min="15626" max="15626" width="20.140625" style="454" customWidth="1"/>
    <col min="15627" max="15627" width="23.7109375" style="454" customWidth="1"/>
    <col min="15628" max="15628" width="22.28515625" style="454" customWidth="1"/>
    <col min="15629" max="15629" width="21.7109375" style="454" customWidth="1"/>
    <col min="15630" max="15630" width="4.5703125" style="454" customWidth="1"/>
    <col min="15631" max="15872" width="9.140625" style="454"/>
    <col min="15873" max="15873" width="118.42578125" style="454" customWidth="1"/>
    <col min="15874" max="15874" width="20.140625" style="454" customWidth="1"/>
    <col min="15875" max="15875" width="23.7109375" style="454" customWidth="1"/>
    <col min="15876" max="15876" width="22.28515625" style="454" customWidth="1"/>
    <col min="15877" max="15877" width="22" style="454" customWidth="1"/>
    <col min="15878" max="15878" width="20.140625" style="454" customWidth="1"/>
    <col min="15879" max="15879" width="23.5703125" style="454" customWidth="1"/>
    <col min="15880" max="15880" width="22.42578125" style="454" customWidth="1"/>
    <col min="15881" max="15881" width="21.7109375" style="454" customWidth="1"/>
    <col min="15882" max="15882" width="20.140625" style="454" customWidth="1"/>
    <col min="15883" max="15883" width="23.7109375" style="454" customWidth="1"/>
    <col min="15884" max="15884" width="22.28515625" style="454" customWidth="1"/>
    <col min="15885" max="15885" width="21.7109375" style="454" customWidth="1"/>
    <col min="15886" max="15886" width="4.5703125" style="454" customWidth="1"/>
    <col min="15887" max="16128" width="9.140625" style="454"/>
    <col min="16129" max="16129" width="118.42578125" style="454" customWidth="1"/>
    <col min="16130" max="16130" width="20.140625" style="454" customWidth="1"/>
    <col min="16131" max="16131" width="23.7109375" style="454" customWidth="1"/>
    <col min="16132" max="16132" width="22.28515625" style="454" customWidth="1"/>
    <col min="16133" max="16133" width="22" style="454" customWidth="1"/>
    <col min="16134" max="16134" width="20.140625" style="454" customWidth="1"/>
    <col min="16135" max="16135" width="23.5703125" style="454" customWidth="1"/>
    <col min="16136" max="16136" width="22.42578125" style="454" customWidth="1"/>
    <col min="16137" max="16137" width="21.7109375" style="454" customWidth="1"/>
    <col min="16138" max="16138" width="20.140625" style="454" customWidth="1"/>
    <col min="16139" max="16139" width="23.7109375" style="454" customWidth="1"/>
    <col min="16140" max="16140" width="22.28515625" style="454" customWidth="1"/>
    <col min="16141" max="16141" width="21.7109375" style="454" customWidth="1"/>
    <col min="16142" max="16142" width="4.5703125" style="454" customWidth="1"/>
    <col min="16143" max="16384" width="9.140625" style="454"/>
  </cols>
  <sheetData>
    <row r="1" spans="1:26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4"/>
    </row>
    <row r="2" spans="1:26" s="2" customFormat="1" ht="78.7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188"/>
    </row>
    <row r="3" spans="1:26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188"/>
    </row>
    <row r="4" spans="1:26" s="2" customFormat="1" ht="48.7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188"/>
    </row>
    <row r="5" spans="1:26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189"/>
    </row>
    <row r="6" spans="1:26" ht="6" customHeight="1"/>
    <row r="7" spans="1:26" ht="7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193"/>
    </row>
    <row r="8" spans="1:26" s="196" customFormat="1" ht="45" customHeight="1">
      <c r="A8" s="194"/>
      <c r="B8" s="819" t="s">
        <v>177</v>
      </c>
      <c r="C8" s="819"/>
      <c r="D8" s="819"/>
      <c r="E8" s="819"/>
      <c r="F8" s="819" t="s">
        <v>178</v>
      </c>
      <c r="G8" s="819"/>
      <c r="H8" s="819"/>
      <c r="I8" s="819"/>
      <c r="J8" s="819" t="s">
        <v>55</v>
      </c>
      <c r="K8" s="819"/>
      <c r="L8" s="819"/>
      <c r="M8" s="819"/>
      <c r="N8" s="195"/>
      <c r="Y8" s="196">
        <v>1</v>
      </c>
      <c r="Z8" s="196">
        <v>1</v>
      </c>
    </row>
    <row r="9" spans="1:26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9"/>
      <c r="Y9" s="200">
        <v>1</v>
      </c>
      <c r="Z9" s="200">
        <v>1</v>
      </c>
    </row>
    <row r="10" spans="1:26" s="203" customFormat="1" ht="64.5" customHeight="1">
      <c r="A10" s="201" t="s">
        <v>157</v>
      </c>
      <c r="B10" s="202">
        <v>135105.72006999998</v>
      </c>
      <c r="C10" s="202">
        <v>157843.79584000001</v>
      </c>
      <c r="D10" s="202">
        <v>550209.99202000001</v>
      </c>
      <c r="E10" s="202">
        <v>843159.50792999996</v>
      </c>
      <c r="F10" s="202">
        <v>97997.469079999995</v>
      </c>
      <c r="G10" s="202">
        <v>102057.5105</v>
      </c>
      <c r="H10" s="202">
        <v>363891.84880519996</v>
      </c>
      <c r="I10" s="202">
        <v>563946.8283852</v>
      </c>
      <c r="J10" s="202">
        <v>143441.2442814</v>
      </c>
      <c r="K10" s="202">
        <v>268428.2022072</v>
      </c>
      <c r="L10" s="202">
        <v>491394.81740640005</v>
      </c>
      <c r="M10" s="202">
        <v>903264.26389499998</v>
      </c>
      <c r="N10" s="195"/>
    </row>
    <row r="11" spans="1:26" s="203" customFormat="1" ht="64.5" customHeight="1">
      <c r="A11" s="201" t="s">
        <v>158</v>
      </c>
      <c r="B11" s="204">
        <v>5886.8209999999999</v>
      </c>
      <c r="C11" s="204">
        <v>1094.9385500000001</v>
      </c>
      <c r="D11" s="204">
        <v>404.77949999999998</v>
      </c>
      <c r="E11" s="204">
        <v>7386.5390499999994</v>
      </c>
      <c r="F11" s="204">
        <v>0</v>
      </c>
      <c r="G11" s="204">
        <v>0</v>
      </c>
      <c r="H11" s="202">
        <v>365.87982</v>
      </c>
      <c r="I11" s="202">
        <v>365.87982</v>
      </c>
      <c r="J11" s="202">
        <v>30906.3498</v>
      </c>
      <c r="K11" s="202">
        <v>11734.88834</v>
      </c>
      <c r="L11" s="202">
        <v>203.04300000000001</v>
      </c>
      <c r="M11" s="202">
        <v>42844.281139999999</v>
      </c>
      <c r="N11" s="195"/>
    </row>
    <row r="12" spans="1:26" s="203" customFormat="1" ht="64.5" customHeight="1">
      <c r="A12" s="201" t="s">
        <v>159</v>
      </c>
      <c r="B12" s="204">
        <v>28858.457603999999</v>
      </c>
      <c r="C12" s="204">
        <v>83332.953630400007</v>
      </c>
      <c r="D12" s="204">
        <v>883.61695999999995</v>
      </c>
      <c r="E12" s="204">
        <v>113075.0281944</v>
      </c>
      <c r="F12" s="204">
        <v>22315.021474000001</v>
      </c>
      <c r="G12" s="204">
        <v>278182.23453419999</v>
      </c>
      <c r="H12" s="202">
        <v>658.22812999999996</v>
      </c>
      <c r="I12" s="202">
        <v>301155.4841382</v>
      </c>
      <c r="J12" s="202">
        <v>15744.1683866</v>
      </c>
      <c r="K12" s="202">
        <v>23244.655181400001</v>
      </c>
      <c r="L12" s="202">
        <v>61009.246046200002</v>
      </c>
      <c r="M12" s="202">
        <v>99998.069614199994</v>
      </c>
      <c r="N12" s="195"/>
    </row>
    <row r="13" spans="1:26" s="203" customFormat="1" ht="64.5" customHeight="1">
      <c r="A13" s="201" t="s">
        <v>160</v>
      </c>
      <c r="B13" s="202">
        <v>135642.78219999999</v>
      </c>
      <c r="C13" s="202">
        <v>70932.657281599997</v>
      </c>
      <c r="D13" s="202">
        <v>9869.487439999999</v>
      </c>
      <c r="E13" s="202">
        <v>216444.92692160001</v>
      </c>
      <c r="F13" s="202">
        <v>122721.33756999999</v>
      </c>
      <c r="G13" s="202">
        <v>27383.902760000001</v>
      </c>
      <c r="H13" s="202">
        <v>220448.08634000001</v>
      </c>
      <c r="I13" s="202">
        <v>370553.32667000004</v>
      </c>
      <c r="J13" s="202">
        <v>253.16668999999999</v>
      </c>
      <c r="K13" s="202">
        <v>42.475650000000002</v>
      </c>
      <c r="L13" s="202">
        <v>1971.2416573999999</v>
      </c>
      <c r="M13" s="202">
        <v>2266.8839974000002</v>
      </c>
      <c r="N13" s="195"/>
    </row>
    <row r="14" spans="1:26" s="203" customFormat="1" ht="64.5" customHeight="1">
      <c r="A14" s="201" t="s">
        <v>161</v>
      </c>
      <c r="B14" s="202">
        <v>950826.19140480005</v>
      </c>
      <c r="C14" s="202">
        <v>384371.02504699997</v>
      </c>
      <c r="D14" s="202">
        <v>1439339.3333984001</v>
      </c>
      <c r="E14" s="202">
        <v>2774536.5498502003</v>
      </c>
      <c r="F14" s="202">
        <v>360346.4911552</v>
      </c>
      <c r="G14" s="202">
        <v>552139.24582960003</v>
      </c>
      <c r="H14" s="202">
        <v>1735201.4964058001</v>
      </c>
      <c r="I14" s="202">
        <v>2647687.2333906004</v>
      </c>
      <c r="J14" s="202">
        <v>211125.36196720001</v>
      </c>
      <c r="K14" s="202">
        <v>298350.86870060005</v>
      </c>
      <c r="L14" s="202">
        <v>510699.3219642</v>
      </c>
      <c r="M14" s="202">
        <v>1020175.5526319999</v>
      </c>
      <c r="N14" s="195"/>
    </row>
    <row r="15" spans="1:26" s="203" customFormat="1" ht="64.5" customHeight="1">
      <c r="A15" s="201" t="s">
        <v>162</v>
      </c>
      <c r="B15" s="202">
        <v>22856.9787</v>
      </c>
      <c r="C15" s="202">
        <v>6255.2612600000002</v>
      </c>
      <c r="D15" s="202">
        <v>122835.50851639999</v>
      </c>
      <c r="E15" s="202">
        <v>151947.74847639998</v>
      </c>
      <c r="F15" s="202">
        <v>42821.273049999996</v>
      </c>
      <c r="G15" s="202">
        <v>152258.1435988</v>
      </c>
      <c r="H15" s="202">
        <v>224747.18368000002</v>
      </c>
      <c r="I15" s="202">
        <v>419826.60032880004</v>
      </c>
      <c r="J15" s="202">
        <v>7368.3680899999999</v>
      </c>
      <c r="K15" s="202">
        <v>18145.222057799998</v>
      </c>
      <c r="L15" s="202">
        <v>60253.369850000003</v>
      </c>
      <c r="M15" s="202">
        <v>85766.95999779999</v>
      </c>
      <c r="N15" s="195"/>
    </row>
    <row r="16" spans="1:26" s="203" customFormat="1" ht="64.5" customHeight="1">
      <c r="A16" s="201" t="s">
        <v>102</v>
      </c>
      <c r="B16" s="202">
        <v>1494914.2615328</v>
      </c>
      <c r="C16" s="202">
        <v>1510480.1360538001</v>
      </c>
      <c r="D16" s="202">
        <v>791121.30305060011</v>
      </c>
      <c r="E16" s="202">
        <v>3796515.7006371999</v>
      </c>
      <c r="F16" s="202">
        <v>192529.8122326</v>
      </c>
      <c r="G16" s="202">
        <v>246649.68940099998</v>
      </c>
      <c r="H16" s="202">
        <v>171123.11161580001</v>
      </c>
      <c r="I16" s="202">
        <v>610302.61324940005</v>
      </c>
      <c r="J16" s="202">
        <v>318202.28911879996</v>
      </c>
      <c r="K16" s="202">
        <v>135122.4029518</v>
      </c>
      <c r="L16" s="202">
        <v>373815.34004159999</v>
      </c>
      <c r="M16" s="202">
        <v>827140.03211220005</v>
      </c>
      <c r="N16" s="195"/>
    </row>
    <row r="17" spans="1:14" s="203" customFormat="1" ht="64.5" customHeight="1">
      <c r="A17" s="201" t="s">
        <v>163</v>
      </c>
      <c r="B17" s="202">
        <v>1092803.7155850001</v>
      </c>
      <c r="C17" s="202">
        <v>1033577.5019917999</v>
      </c>
      <c r="D17" s="202">
        <v>754360.71011340001</v>
      </c>
      <c r="E17" s="202">
        <v>2880741.9276902</v>
      </c>
      <c r="F17" s="202">
        <v>584463.86875479994</v>
      </c>
      <c r="G17" s="202">
        <v>902993.17139859998</v>
      </c>
      <c r="H17" s="202">
        <v>643333.10368840001</v>
      </c>
      <c r="I17" s="202">
        <v>2130790.1438417998</v>
      </c>
      <c r="J17" s="202">
        <v>544037.42204960005</v>
      </c>
      <c r="K17" s="202">
        <v>372289.07621820003</v>
      </c>
      <c r="L17" s="202">
        <v>1054503.0614412001</v>
      </c>
      <c r="M17" s="202">
        <v>1970829.5597090002</v>
      </c>
      <c r="N17" s="195"/>
    </row>
    <row r="18" spans="1:14" s="203" customFormat="1" ht="64.5" customHeight="1">
      <c r="A18" s="201" t="s">
        <v>164</v>
      </c>
      <c r="B18" s="202">
        <v>12707.244419999999</v>
      </c>
      <c r="C18" s="202">
        <v>16804.800390200002</v>
      </c>
      <c r="D18" s="202">
        <v>265889.94816879998</v>
      </c>
      <c r="E18" s="202">
        <v>295401.99297899997</v>
      </c>
      <c r="F18" s="202">
        <v>3140.74395</v>
      </c>
      <c r="G18" s="202">
        <v>17216.118750000001</v>
      </c>
      <c r="H18" s="202">
        <v>84420.106843999994</v>
      </c>
      <c r="I18" s="202">
        <v>104776.96954400001</v>
      </c>
      <c r="J18" s="202">
        <v>33.405670000000001</v>
      </c>
      <c r="K18" s="202">
        <v>4412.8462101999994</v>
      </c>
      <c r="L18" s="202">
        <v>38206.046118400001</v>
      </c>
      <c r="M18" s="202">
        <v>42652.297998599999</v>
      </c>
      <c r="N18" s="195"/>
    </row>
    <row r="19" spans="1:14" s="203" customFormat="1" ht="64.5" customHeight="1">
      <c r="A19" s="201" t="s">
        <v>165</v>
      </c>
      <c r="B19" s="202">
        <v>48000.726212399997</v>
      </c>
      <c r="C19" s="202">
        <v>222008.3398742</v>
      </c>
      <c r="D19" s="202">
        <v>250262.8356126</v>
      </c>
      <c r="E19" s="202">
        <v>520271.90169919998</v>
      </c>
      <c r="F19" s="202">
        <v>17189.666853799998</v>
      </c>
      <c r="G19" s="202">
        <v>128097.36310459999</v>
      </c>
      <c r="H19" s="202">
        <v>213896.1881956</v>
      </c>
      <c r="I19" s="202">
        <v>359183.218154</v>
      </c>
      <c r="J19" s="202">
        <v>5281.9575100000002</v>
      </c>
      <c r="K19" s="202">
        <v>54530.904451800001</v>
      </c>
      <c r="L19" s="202">
        <v>178140.31271999999</v>
      </c>
      <c r="M19" s="202">
        <v>237953.17468180001</v>
      </c>
      <c r="N19" s="195"/>
    </row>
    <row r="20" spans="1:14" s="203" customFormat="1" ht="64.5" customHeight="1">
      <c r="A20" s="201" t="s">
        <v>166</v>
      </c>
      <c r="B20" s="202">
        <v>114018.31955140001</v>
      </c>
      <c r="C20" s="202">
        <v>296818.26322119997</v>
      </c>
      <c r="D20" s="202">
        <v>5118.2932451999995</v>
      </c>
      <c r="E20" s="202">
        <v>415954.87601779995</v>
      </c>
      <c r="F20" s="202">
        <v>87443.48661159999</v>
      </c>
      <c r="G20" s="202">
        <v>201178.7253736</v>
      </c>
      <c r="H20" s="202">
        <v>3630.7191699999998</v>
      </c>
      <c r="I20" s="202">
        <v>292252.9311552</v>
      </c>
      <c r="J20" s="202">
        <v>27323.822742400003</v>
      </c>
      <c r="K20" s="202">
        <v>18867.949339400002</v>
      </c>
      <c r="L20" s="202">
        <v>44034.092100000002</v>
      </c>
      <c r="M20" s="202">
        <v>90225.864181799989</v>
      </c>
      <c r="N20" s="195"/>
    </row>
    <row r="21" spans="1:14" s="203" customFormat="1" ht="64.5" customHeight="1">
      <c r="A21" s="201" t="s">
        <v>167</v>
      </c>
      <c r="B21" s="202">
        <v>931637.38087779994</v>
      </c>
      <c r="C21" s="202">
        <v>1653904.4099212</v>
      </c>
      <c r="D21" s="202">
        <v>1574813.5740028</v>
      </c>
      <c r="E21" s="202">
        <v>4160355.3648017999</v>
      </c>
      <c r="F21" s="202">
        <v>310418.25052200002</v>
      </c>
      <c r="G21" s="202">
        <v>1217840.3841003999</v>
      </c>
      <c r="H21" s="202">
        <v>3023066.0366974003</v>
      </c>
      <c r="I21" s="202">
        <v>4551324.6713198004</v>
      </c>
      <c r="J21" s="202">
        <v>34689.009579999998</v>
      </c>
      <c r="K21" s="202">
        <v>105014.312819</v>
      </c>
      <c r="L21" s="202">
        <v>1580492.9516852</v>
      </c>
      <c r="M21" s="202">
        <v>1720196.2740841999</v>
      </c>
      <c r="N21" s="195"/>
    </row>
    <row r="22" spans="1:14" s="203" customFormat="1" ht="64.5" customHeight="1">
      <c r="A22" s="201" t="s">
        <v>168</v>
      </c>
      <c r="B22" s="202">
        <v>426.63040999999998</v>
      </c>
      <c r="C22" s="202">
        <v>265.57218</v>
      </c>
      <c r="D22" s="202">
        <v>406.97336000000001</v>
      </c>
      <c r="E22" s="202">
        <v>1099.1759500000001</v>
      </c>
      <c r="F22" s="202">
        <v>783.57237999999995</v>
      </c>
      <c r="G22" s="202">
        <v>508.20762999999999</v>
      </c>
      <c r="H22" s="202">
        <v>423.74551000000002</v>
      </c>
      <c r="I22" s="202">
        <v>1715.5255199999999</v>
      </c>
      <c r="J22" s="202">
        <v>155.78439</v>
      </c>
      <c r="K22" s="202">
        <v>214.83898000000002</v>
      </c>
      <c r="L22" s="202">
        <v>645.99526000000003</v>
      </c>
      <c r="M22" s="202">
        <v>1016.6186300000001</v>
      </c>
      <c r="N22" s="195"/>
    </row>
    <row r="23" spans="1:14" s="203" customFormat="1" ht="64.5" customHeight="1">
      <c r="A23" s="201" t="s">
        <v>169</v>
      </c>
      <c r="B23" s="202">
        <v>619.66079000000002</v>
      </c>
      <c r="C23" s="202">
        <v>1119.6659615999999</v>
      </c>
      <c r="D23" s="202">
        <v>11275.7433126</v>
      </c>
      <c r="E23" s="202">
        <v>13015.070064200001</v>
      </c>
      <c r="F23" s="202">
        <v>85.375789999999995</v>
      </c>
      <c r="G23" s="202">
        <v>474.39197999999999</v>
      </c>
      <c r="H23" s="202">
        <v>7321.2665483999999</v>
      </c>
      <c r="I23" s="202">
        <v>7881.0343184000003</v>
      </c>
      <c r="J23" s="202">
        <v>82.248229999999992</v>
      </c>
      <c r="K23" s="202">
        <v>1259.85923</v>
      </c>
      <c r="L23" s="202">
        <v>65695.080584199997</v>
      </c>
      <c r="M23" s="202">
        <v>67037.188044199997</v>
      </c>
      <c r="N23" s="195"/>
    </row>
    <row r="24" spans="1:14" s="203" customFormat="1" ht="64.5" customHeight="1">
      <c r="A24" s="201" t="s">
        <v>170</v>
      </c>
      <c r="B24" s="202">
        <v>96974.259191400008</v>
      </c>
      <c r="C24" s="202">
        <v>48823.466376999997</v>
      </c>
      <c r="D24" s="202">
        <v>102805.8261656</v>
      </c>
      <c r="E24" s="202">
        <v>248603.55173400001</v>
      </c>
      <c r="F24" s="202">
        <v>14326.6586272</v>
      </c>
      <c r="G24" s="202">
        <v>312410.95804180001</v>
      </c>
      <c r="H24" s="202">
        <v>1041914.2558044</v>
      </c>
      <c r="I24" s="202">
        <v>1368651.8724734001</v>
      </c>
      <c r="J24" s="202">
        <v>7002.4877686</v>
      </c>
      <c r="K24" s="202">
        <v>28394.44326</v>
      </c>
      <c r="L24" s="202">
        <v>68908.607193200005</v>
      </c>
      <c r="M24" s="202">
        <v>104305.5382218</v>
      </c>
      <c r="N24" s="195"/>
    </row>
    <row r="25" spans="1:14" s="203" customFormat="1" ht="64.5" customHeight="1">
      <c r="A25" s="201" t="s">
        <v>171</v>
      </c>
      <c r="B25" s="202">
        <v>0</v>
      </c>
      <c r="C25" s="202">
        <v>1387.4</v>
      </c>
      <c r="D25" s="202">
        <v>0</v>
      </c>
      <c r="E25" s="202">
        <v>1387.4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0</v>
      </c>
      <c r="L25" s="202">
        <v>0</v>
      </c>
      <c r="M25" s="202">
        <v>0</v>
      </c>
      <c r="N25" s="195"/>
    </row>
    <row r="26" spans="1:14" s="203" customFormat="1" ht="64.5" customHeight="1">
      <c r="A26" s="201" t="s">
        <v>172</v>
      </c>
      <c r="B26" s="202">
        <v>16.3</v>
      </c>
      <c r="C26" s="202">
        <v>0</v>
      </c>
      <c r="D26" s="202">
        <v>0</v>
      </c>
      <c r="E26" s="202">
        <v>16.3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350</v>
      </c>
      <c r="M26" s="202">
        <v>350</v>
      </c>
      <c r="N26" s="195"/>
    </row>
    <row r="27" spans="1:14" s="208" customFormat="1" ht="98.25" customHeight="1">
      <c r="A27" s="205" t="s">
        <v>173</v>
      </c>
      <c r="B27" s="206">
        <v>118.74442000000001</v>
      </c>
      <c r="C27" s="206">
        <v>27.151689999999999</v>
      </c>
      <c r="D27" s="206">
        <v>0</v>
      </c>
      <c r="E27" s="206">
        <v>145.89610999999999</v>
      </c>
      <c r="F27" s="206">
        <v>3824.03233</v>
      </c>
      <c r="G27" s="206">
        <v>2204.2662</v>
      </c>
      <c r="H27" s="206">
        <v>425.49740459999998</v>
      </c>
      <c r="I27" s="206">
        <v>6453.7959346000007</v>
      </c>
      <c r="J27" s="206">
        <v>3.133</v>
      </c>
      <c r="K27" s="206">
        <v>0</v>
      </c>
      <c r="L27" s="206">
        <v>103.25735</v>
      </c>
      <c r="M27" s="206">
        <v>106.39035000000001</v>
      </c>
      <c r="N27" s="207"/>
    </row>
    <row r="28" spans="1:14" s="208" customFormat="1" ht="38.25" customHeight="1">
      <c r="A28" s="209" t="s">
        <v>187</v>
      </c>
      <c r="B28" s="210">
        <f>SUM(B10:B27)</f>
        <v>5071414.1939695999</v>
      </c>
      <c r="C28" s="210">
        <f t="shared" ref="C28:M28" si="0">SUM(C10:C27)</f>
        <v>5489047.3392700013</v>
      </c>
      <c r="D28" s="210">
        <f t="shared" si="0"/>
        <v>5879597.9248664007</v>
      </c>
      <c r="E28" s="210">
        <f t="shared" si="0"/>
        <v>16440059.458106002</v>
      </c>
      <c r="F28" s="210">
        <f t="shared" si="0"/>
        <v>1860407.0603811999</v>
      </c>
      <c r="G28" s="210">
        <f t="shared" si="0"/>
        <v>4141594.3132026</v>
      </c>
      <c r="H28" s="210">
        <f t="shared" si="0"/>
        <v>7734866.7546595996</v>
      </c>
      <c r="I28" s="210">
        <f t="shared" si="0"/>
        <v>13736868.128243402</v>
      </c>
      <c r="J28" s="210">
        <f t="shared" si="0"/>
        <v>1345650.2192746</v>
      </c>
      <c r="K28" s="210">
        <f t="shared" si="0"/>
        <v>1340052.9455974004</v>
      </c>
      <c r="L28" s="210">
        <f t="shared" si="0"/>
        <v>4530425.7844179999</v>
      </c>
      <c r="M28" s="210">
        <f t="shared" si="0"/>
        <v>7216128.9492900008</v>
      </c>
      <c r="N28" s="207"/>
    </row>
    <row r="29" spans="1:14" ht="11.25" customHeight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s="217" customFormat="1" ht="27.75" customHeight="1" thickTop="1">
      <c r="A30" s="217" t="s">
        <v>874</v>
      </c>
      <c r="B30" s="215"/>
      <c r="C30" s="216"/>
      <c r="D30" s="216"/>
      <c r="E30" s="216"/>
      <c r="F30" s="216"/>
      <c r="G30" s="216"/>
      <c r="H30" s="215"/>
      <c r="I30" s="215"/>
      <c r="N30" s="218"/>
    </row>
    <row r="31" spans="1:14" ht="87" customHeight="1">
      <c r="A31" s="816" t="s">
        <v>875</v>
      </c>
      <c r="B31" s="816"/>
      <c r="C31" s="816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22.5" customHeight="1">
      <c r="A32" s="214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E13" sqref="E13"/>
    </sheetView>
  </sheetViews>
  <sheetFormatPr defaultColWidth="9.140625" defaultRowHeight="15"/>
  <cols>
    <col min="1" max="1" width="129.5703125" style="20" customWidth="1"/>
    <col min="2" max="2" width="20.140625" style="454" customWidth="1"/>
    <col min="3" max="3" width="23.7109375" style="454" customWidth="1"/>
    <col min="4" max="4" width="22.28515625" style="454" customWidth="1"/>
    <col min="5" max="5" width="22" style="454" customWidth="1"/>
    <col min="6" max="6" width="20.140625" style="454" customWidth="1"/>
    <col min="7" max="7" width="23.5703125" style="454" customWidth="1"/>
    <col min="8" max="8" width="22.42578125" style="454" customWidth="1"/>
    <col min="9" max="9" width="21.7109375" style="454" customWidth="1"/>
    <col min="10" max="10" width="20.140625" style="454" customWidth="1"/>
    <col min="11" max="11" width="23.7109375" style="454" customWidth="1"/>
    <col min="12" max="12" width="22.28515625" style="454" customWidth="1"/>
    <col min="13" max="13" width="21.7109375" style="454" customWidth="1"/>
    <col min="14" max="14" width="4.5703125" style="158" customWidth="1"/>
    <col min="15" max="256" width="9.140625" style="454"/>
    <col min="257" max="257" width="118.42578125" style="454" customWidth="1"/>
    <col min="258" max="258" width="20.140625" style="454" customWidth="1"/>
    <col min="259" max="259" width="23.7109375" style="454" customWidth="1"/>
    <col min="260" max="260" width="22.28515625" style="454" customWidth="1"/>
    <col min="261" max="261" width="22" style="454" customWidth="1"/>
    <col min="262" max="262" width="20.140625" style="454" customWidth="1"/>
    <col min="263" max="263" width="23.5703125" style="454" customWidth="1"/>
    <col min="264" max="264" width="22.42578125" style="454" customWidth="1"/>
    <col min="265" max="265" width="21.7109375" style="454" customWidth="1"/>
    <col min="266" max="266" width="20.140625" style="454" customWidth="1"/>
    <col min="267" max="267" width="23.7109375" style="454" customWidth="1"/>
    <col min="268" max="268" width="22.28515625" style="454" customWidth="1"/>
    <col min="269" max="269" width="21.7109375" style="454" customWidth="1"/>
    <col min="270" max="270" width="4.5703125" style="454" customWidth="1"/>
    <col min="271" max="512" width="9.140625" style="454"/>
    <col min="513" max="513" width="118.42578125" style="454" customWidth="1"/>
    <col min="514" max="514" width="20.140625" style="454" customWidth="1"/>
    <col min="515" max="515" width="23.7109375" style="454" customWidth="1"/>
    <col min="516" max="516" width="22.28515625" style="454" customWidth="1"/>
    <col min="517" max="517" width="22" style="454" customWidth="1"/>
    <col min="518" max="518" width="20.140625" style="454" customWidth="1"/>
    <col min="519" max="519" width="23.5703125" style="454" customWidth="1"/>
    <col min="520" max="520" width="22.42578125" style="454" customWidth="1"/>
    <col min="521" max="521" width="21.7109375" style="454" customWidth="1"/>
    <col min="522" max="522" width="20.140625" style="454" customWidth="1"/>
    <col min="523" max="523" width="23.7109375" style="454" customWidth="1"/>
    <col min="524" max="524" width="22.28515625" style="454" customWidth="1"/>
    <col min="525" max="525" width="21.7109375" style="454" customWidth="1"/>
    <col min="526" max="526" width="4.5703125" style="454" customWidth="1"/>
    <col min="527" max="768" width="9.140625" style="454"/>
    <col min="769" max="769" width="118.42578125" style="454" customWidth="1"/>
    <col min="770" max="770" width="20.140625" style="454" customWidth="1"/>
    <col min="771" max="771" width="23.7109375" style="454" customWidth="1"/>
    <col min="772" max="772" width="22.28515625" style="454" customWidth="1"/>
    <col min="773" max="773" width="22" style="454" customWidth="1"/>
    <col min="774" max="774" width="20.140625" style="454" customWidth="1"/>
    <col min="775" max="775" width="23.5703125" style="454" customWidth="1"/>
    <col min="776" max="776" width="22.42578125" style="454" customWidth="1"/>
    <col min="777" max="777" width="21.7109375" style="454" customWidth="1"/>
    <col min="778" max="778" width="20.140625" style="454" customWidth="1"/>
    <col min="779" max="779" width="23.7109375" style="454" customWidth="1"/>
    <col min="780" max="780" width="22.28515625" style="454" customWidth="1"/>
    <col min="781" max="781" width="21.7109375" style="454" customWidth="1"/>
    <col min="782" max="782" width="4.5703125" style="454" customWidth="1"/>
    <col min="783" max="1024" width="9.140625" style="454"/>
    <col min="1025" max="1025" width="118.42578125" style="454" customWidth="1"/>
    <col min="1026" max="1026" width="20.140625" style="454" customWidth="1"/>
    <col min="1027" max="1027" width="23.7109375" style="454" customWidth="1"/>
    <col min="1028" max="1028" width="22.28515625" style="454" customWidth="1"/>
    <col min="1029" max="1029" width="22" style="454" customWidth="1"/>
    <col min="1030" max="1030" width="20.140625" style="454" customWidth="1"/>
    <col min="1031" max="1031" width="23.5703125" style="454" customWidth="1"/>
    <col min="1032" max="1032" width="22.42578125" style="454" customWidth="1"/>
    <col min="1033" max="1033" width="21.7109375" style="454" customWidth="1"/>
    <col min="1034" max="1034" width="20.140625" style="454" customWidth="1"/>
    <col min="1035" max="1035" width="23.7109375" style="454" customWidth="1"/>
    <col min="1036" max="1036" width="22.28515625" style="454" customWidth="1"/>
    <col min="1037" max="1037" width="21.7109375" style="454" customWidth="1"/>
    <col min="1038" max="1038" width="4.5703125" style="454" customWidth="1"/>
    <col min="1039" max="1280" width="9.140625" style="454"/>
    <col min="1281" max="1281" width="118.42578125" style="454" customWidth="1"/>
    <col min="1282" max="1282" width="20.140625" style="454" customWidth="1"/>
    <col min="1283" max="1283" width="23.7109375" style="454" customWidth="1"/>
    <col min="1284" max="1284" width="22.28515625" style="454" customWidth="1"/>
    <col min="1285" max="1285" width="22" style="454" customWidth="1"/>
    <col min="1286" max="1286" width="20.140625" style="454" customWidth="1"/>
    <col min="1287" max="1287" width="23.5703125" style="454" customWidth="1"/>
    <col min="1288" max="1288" width="22.42578125" style="454" customWidth="1"/>
    <col min="1289" max="1289" width="21.7109375" style="454" customWidth="1"/>
    <col min="1290" max="1290" width="20.140625" style="454" customWidth="1"/>
    <col min="1291" max="1291" width="23.7109375" style="454" customWidth="1"/>
    <col min="1292" max="1292" width="22.28515625" style="454" customWidth="1"/>
    <col min="1293" max="1293" width="21.7109375" style="454" customWidth="1"/>
    <col min="1294" max="1294" width="4.5703125" style="454" customWidth="1"/>
    <col min="1295" max="1536" width="9.140625" style="454"/>
    <col min="1537" max="1537" width="118.42578125" style="454" customWidth="1"/>
    <col min="1538" max="1538" width="20.140625" style="454" customWidth="1"/>
    <col min="1539" max="1539" width="23.7109375" style="454" customWidth="1"/>
    <col min="1540" max="1540" width="22.28515625" style="454" customWidth="1"/>
    <col min="1541" max="1541" width="22" style="454" customWidth="1"/>
    <col min="1542" max="1542" width="20.140625" style="454" customWidth="1"/>
    <col min="1543" max="1543" width="23.5703125" style="454" customWidth="1"/>
    <col min="1544" max="1544" width="22.42578125" style="454" customWidth="1"/>
    <col min="1545" max="1545" width="21.7109375" style="454" customWidth="1"/>
    <col min="1546" max="1546" width="20.140625" style="454" customWidth="1"/>
    <col min="1547" max="1547" width="23.7109375" style="454" customWidth="1"/>
    <col min="1548" max="1548" width="22.28515625" style="454" customWidth="1"/>
    <col min="1549" max="1549" width="21.7109375" style="454" customWidth="1"/>
    <col min="1550" max="1550" width="4.5703125" style="454" customWidth="1"/>
    <col min="1551" max="1792" width="9.140625" style="454"/>
    <col min="1793" max="1793" width="118.42578125" style="454" customWidth="1"/>
    <col min="1794" max="1794" width="20.140625" style="454" customWidth="1"/>
    <col min="1795" max="1795" width="23.7109375" style="454" customWidth="1"/>
    <col min="1796" max="1796" width="22.28515625" style="454" customWidth="1"/>
    <col min="1797" max="1797" width="22" style="454" customWidth="1"/>
    <col min="1798" max="1798" width="20.140625" style="454" customWidth="1"/>
    <col min="1799" max="1799" width="23.5703125" style="454" customWidth="1"/>
    <col min="1800" max="1800" width="22.42578125" style="454" customWidth="1"/>
    <col min="1801" max="1801" width="21.7109375" style="454" customWidth="1"/>
    <col min="1802" max="1802" width="20.140625" style="454" customWidth="1"/>
    <col min="1803" max="1803" width="23.7109375" style="454" customWidth="1"/>
    <col min="1804" max="1804" width="22.28515625" style="454" customWidth="1"/>
    <col min="1805" max="1805" width="21.7109375" style="454" customWidth="1"/>
    <col min="1806" max="1806" width="4.5703125" style="454" customWidth="1"/>
    <col min="1807" max="2048" width="9.140625" style="454"/>
    <col min="2049" max="2049" width="118.42578125" style="454" customWidth="1"/>
    <col min="2050" max="2050" width="20.140625" style="454" customWidth="1"/>
    <col min="2051" max="2051" width="23.7109375" style="454" customWidth="1"/>
    <col min="2052" max="2052" width="22.28515625" style="454" customWidth="1"/>
    <col min="2053" max="2053" width="22" style="454" customWidth="1"/>
    <col min="2054" max="2054" width="20.140625" style="454" customWidth="1"/>
    <col min="2055" max="2055" width="23.5703125" style="454" customWidth="1"/>
    <col min="2056" max="2056" width="22.42578125" style="454" customWidth="1"/>
    <col min="2057" max="2057" width="21.7109375" style="454" customWidth="1"/>
    <col min="2058" max="2058" width="20.140625" style="454" customWidth="1"/>
    <col min="2059" max="2059" width="23.7109375" style="454" customWidth="1"/>
    <col min="2060" max="2060" width="22.28515625" style="454" customWidth="1"/>
    <col min="2061" max="2061" width="21.7109375" style="454" customWidth="1"/>
    <col min="2062" max="2062" width="4.5703125" style="454" customWidth="1"/>
    <col min="2063" max="2304" width="9.140625" style="454"/>
    <col min="2305" max="2305" width="118.42578125" style="454" customWidth="1"/>
    <col min="2306" max="2306" width="20.140625" style="454" customWidth="1"/>
    <col min="2307" max="2307" width="23.7109375" style="454" customWidth="1"/>
    <col min="2308" max="2308" width="22.28515625" style="454" customWidth="1"/>
    <col min="2309" max="2309" width="22" style="454" customWidth="1"/>
    <col min="2310" max="2310" width="20.140625" style="454" customWidth="1"/>
    <col min="2311" max="2311" width="23.5703125" style="454" customWidth="1"/>
    <col min="2312" max="2312" width="22.42578125" style="454" customWidth="1"/>
    <col min="2313" max="2313" width="21.7109375" style="454" customWidth="1"/>
    <col min="2314" max="2314" width="20.140625" style="454" customWidth="1"/>
    <col min="2315" max="2315" width="23.7109375" style="454" customWidth="1"/>
    <col min="2316" max="2316" width="22.28515625" style="454" customWidth="1"/>
    <col min="2317" max="2317" width="21.7109375" style="454" customWidth="1"/>
    <col min="2318" max="2318" width="4.5703125" style="454" customWidth="1"/>
    <col min="2319" max="2560" width="9.140625" style="454"/>
    <col min="2561" max="2561" width="118.42578125" style="454" customWidth="1"/>
    <col min="2562" max="2562" width="20.140625" style="454" customWidth="1"/>
    <col min="2563" max="2563" width="23.7109375" style="454" customWidth="1"/>
    <col min="2564" max="2564" width="22.28515625" style="454" customWidth="1"/>
    <col min="2565" max="2565" width="22" style="454" customWidth="1"/>
    <col min="2566" max="2566" width="20.140625" style="454" customWidth="1"/>
    <col min="2567" max="2567" width="23.5703125" style="454" customWidth="1"/>
    <col min="2568" max="2568" width="22.42578125" style="454" customWidth="1"/>
    <col min="2569" max="2569" width="21.7109375" style="454" customWidth="1"/>
    <col min="2570" max="2570" width="20.140625" style="454" customWidth="1"/>
    <col min="2571" max="2571" width="23.7109375" style="454" customWidth="1"/>
    <col min="2572" max="2572" width="22.28515625" style="454" customWidth="1"/>
    <col min="2573" max="2573" width="21.7109375" style="454" customWidth="1"/>
    <col min="2574" max="2574" width="4.5703125" style="454" customWidth="1"/>
    <col min="2575" max="2816" width="9.140625" style="454"/>
    <col min="2817" max="2817" width="118.42578125" style="454" customWidth="1"/>
    <col min="2818" max="2818" width="20.140625" style="454" customWidth="1"/>
    <col min="2819" max="2819" width="23.7109375" style="454" customWidth="1"/>
    <col min="2820" max="2820" width="22.28515625" style="454" customWidth="1"/>
    <col min="2821" max="2821" width="22" style="454" customWidth="1"/>
    <col min="2822" max="2822" width="20.140625" style="454" customWidth="1"/>
    <col min="2823" max="2823" width="23.5703125" style="454" customWidth="1"/>
    <col min="2824" max="2824" width="22.42578125" style="454" customWidth="1"/>
    <col min="2825" max="2825" width="21.7109375" style="454" customWidth="1"/>
    <col min="2826" max="2826" width="20.140625" style="454" customWidth="1"/>
    <col min="2827" max="2827" width="23.7109375" style="454" customWidth="1"/>
    <col min="2828" max="2828" width="22.28515625" style="454" customWidth="1"/>
    <col min="2829" max="2829" width="21.7109375" style="454" customWidth="1"/>
    <col min="2830" max="2830" width="4.5703125" style="454" customWidth="1"/>
    <col min="2831" max="3072" width="9.140625" style="454"/>
    <col min="3073" max="3073" width="118.42578125" style="454" customWidth="1"/>
    <col min="3074" max="3074" width="20.140625" style="454" customWidth="1"/>
    <col min="3075" max="3075" width="23.7109375" style="454" customWidth="1"/>
    <col min="3076" max="3076" width="22.28515625" style="454" customWidth="1"/>
    <col min="3077" max="3077" width="22" style="454" customWidth="1"/>
    <col min="3078" max="3078" width="20.140625" style="454" customWidth="1"/>
    <col min="3079" max="3079" width="23.5703125" style="454" customWidth="1"/>
    <col min="3080" max="3080" width="22.42578125" style="454" customWidth="1"/>
    <col min="3081" max="3081" width="21.7109375" style="454" customWidth="1"/>
    <col min="3082" max="3082" width="20.140625" style="454" customWidth="1"/>
    <col min="3083" max="3083" width="23.7109375" style="454" customWidth="1"/>
    <col min="3084" max="3084" width="22.28515625" style="454" customWidth="1"/>
    <col min="3085" max="3085" width="21.7109375" style="454" customWidth="1"/>
    <col min="3086" max="3086" width="4.5703125" style="454" customWidth="1"/>
    <col min="3087" max="3328" width="9.140625" style="454"/>
    <col min="3329" max="3329" width="118.42578125" style="454" customWidth="1"/>
    <col min="3330" max="3330" width="20.140625" style="454" customWidth="1"/>
    <col min="3331" max="3331" width="23.7109375" style="454" customWidth="1"/>
    <col min="3332" max="3332" width="22.28515625" style="454" customWidth="1"/>
    <col min="3333" max="3333" width="22" style="454" customWidth="1"/>
    <col min="3334" max="3334" width="20.140625" style="454" customWidth="1"/>
    <col min="3335" max="3335" width="23.5703125" style="454" customWidth="1"/>
    <col min="3336" max="3336" width="22.42578125" style="454" customWidth="1"/>
    <col min="3337" max="3337" width="21.7109375" style="454" customWidth="1"/>
    <col min="3338" max="3338" width="20.140625" style="454" customWidth="1"/>
    <col min="3339" max="3339" width="23.7109375" style="454" customWidth="1"/>
    <col min="3340" max="3340" width="22.28515625" style="454" customWidth="1"/>
    <col min="3341" max="3341" width="21.7109375" style="454" customWidth="1"/>
    <col min="3342" max="3342" width="4.5703125" style="454" customWidth="1"/>
    <col min="3343" max="3584" width="9.140625" style="454"/>
    <col min="3585" max="3585" width="118.42578125" style="454" customWidth="1"/>
    <col min="3586" max="3586" width="20.140625" style="454" customWidth="1"/>
    <col min="3587" max="3587" width="23.7109375" style="454" customWidth="1"/>
    <col min="3588" max="3588" width="22.28515625" style="454" customWidth="1"/>
    <col min="3589" max="3589" width="22" style="454" customWidth="1"/>
    <col min="3590" max="3590" width="20.140625" style="454" customWidth="1"/>
    <col min="3591" max="3591" width="23.5703125" style="454" customWidth="1"/>
    <col min="3592" max="3592" width="22.42578125" style="454" customWidth="1"/>
    <col min="3593" max="3593" width="21.7109375" style="454" customWidth="1"/>
    <col min="3594" max="3594" width="20.140625" style="454" customWidth="1"/>
    <col min="3595" max="3595" width="23.7109375" style="454" customWidth="1"/>
    <col min="3596" max="3596" width="22.28515625" style="454" customWidth="1"/>
    <col min="3597" max="3597" width="21.7109375" style="454" customWidth="1"/>
    <col min="3598" max="3598" width="4.5703125" style="454" customWidth="1"/>
    <col min="3599" max="3840" width="9.140625" style="454"/>
    <col min="3841" max="3841" width="118.42578125" style="454" customWidth="1"/>
    <col min="3842" max="3842" width="20.140625" style="454" customWidth="1"/>
    <col min="3843" max="3843" width="23.7109375" style="454" customWidth="1"/>
    <col min="3844" max="3844" width="22.28515625" style="454" customWidth="1"/>
    <col min="3845" max="3845" width="22" style="454" customWidth="1"/>
    <col min="3846" max="3846" width="20.140625" style="454" customWidth="1"/>
    <col min="3847" max="3847" width="23.5703125" style="454" customWidth="1"/>
    <col min="3848" max="3848" width="22.42578125" style="454" customWidth="1"/>
    <col min="3849" max="3849" width="21.7109375" style="454" customWidth="1"/>
    <col min="3850" max="3850" width="20.140625" style="454" customWidth="1"/>
    <col min="3851" max="3851" width="23.7109375" style="454" customWidth="1"/>
    <col min="3852" max="3852" width="22.28515625" style="454" customWidth="1"/>
    <col min="3853" max="3853" width="21.7109375" style="454" customWidth="1"/>
    <col min="3854" max="3854" width="4.5703125" style="454" customWidth="1"/>
    <col min="3855" max="4096" width="9.140625" style="454"/>
    <col min="4097" max="4097" width="118.42578125" style="454" customWidth="1"/>
    <col min="4098" max="4098" width="20.140625" style="454" customWidth="1"/>
    <col min="4099" max="4099" width="23.7109375" style="454" customWidth="1"/>
    <col min="4100" max="4100" width="22.28515625" style="454" customWidth="1"/>
    <col min="4101" max="4101" width="22" style="454" customWidth="1"/>
    <col min="4102" max="4102" width="20.140625" style="454" customWidth="1"/>
    <col min="4103" max="4103" width="23.5703125" style="454" customWidth="1"/>
    <col min="4104" max="4104" width="22.42578125" style="454" customWidth="1"/>
    <col min="4105" max="4105" width="21.7109375" style="454" customWidth="1"/>
    <col min="4106" max="4106" width="20.140625" style="454" customWidth="1"/>
    <col min="4107" max="4107" width="23.7109375" style="454" customWidth="1"/>
    <col min="4108" max="4108" width="22.28515625" style="454" customWidth="1"/>
    <col min="4109" max="4109" width="21.7109375" style="454" customWidth="1"/>
    <col min="4110" max="4110" width="4.5703125" style="454" customWidth="1"/>
    <col min="4111" max="4352" width="9.140625" style="454"/>
    <col min="4353" max="4353" width="118.42578125" style="454" customWidth="1"/>
    <col min="4354" max="4354" width="20.140625" style="454" customWidth="1"/>
    <col min="4355" max="4355" width="23.7109375" style="454" customWidth="1"/>
    <col min="4356" max="4356" width="22.28515625" style="454" customWidth="1"/>
    <col min="4357" max="4357" width="22" style="454" customWidth="1"/>
    <col min="4358" max="4358" width="20.140625" style="454" customWidth="1"/>
    <col min="4359" max="4359" width="23.5703125" style="454" customWidth="1"/>
    <col min="4360" max="4360" width="22.42578125" style="454" customWidth="1"/>
    <col min="4361" max="4361" width="21.7109375" style="454" customWidth="1"/>
    <col min="4362" max="4362" width="20.140625" style="454" customWidth="1"/>
    <col min="4363" max="4363" width="23.7109375" style="454" customWidth="1"/>
    <col min="4364" max="4364" width="22.28515625" style="454" customWidth="1"/>
    <col min="4365" max="4365" width="21.7109375" style="454" customWidth="1"/>
    <col min="4366" max="4366" width="4.5703125" style="454" customWidth="1"/>
    <col min="4367" max="4608" width="9.140625" style="454"/>
    <col min="4609" max="4609" width="118.42578125" style="454" customWidth="1"/>
    <col min="4610" max="4610" width="20.140625" style="454" customWidth="1"/>
    <col min="4611" max="4611" width="23.7109375" style="454" customWidth="1"/>
    <col min="4612" max="4612" width="22.28515625" style="454" customWidth="1"/>
    <col min="4613" max="4613" width="22" style="454" customWidth="1"/>
    <col min="4614" max="4614" width="20.140625" style="454" customWidth="1"/>
    <col min="4615" max="4615" width="23.5703125" style="454" customWidth="1"/>
    <col min="4616" max="4616" width="22.42578125" style="454" customWidth="1"/>
    <col min="4617" max="4617" width="21.7109375" style="454" customWidth="1"/>
    <col min="4618" max="4618" width="20.140625" style="454" customWidth="1"/>
    <col min="4619" max="4619" width="23.7109375" style="454" customWidth="1"/>
    <col min="4620" max="4620" width="22.28515625" style="454" customWidth="1"/>
    <col min="4621" max="4621" width="21.7109375" style="454" customWidth="1"/>
    <col min="4622" max="4622" width="4.5703125" style="454" customWidth="1"/>
    <col min="4623" max="4864" width="9.140625" style="454"/>
    <col min="4865" max="4865" width="118.42578125" style="454" customWidth="1"/>
    <col min="4866" max="4866" width="20.140625" style="454" customWidth="1"/>
    <col min="4867" max="4867" width="23.7109375" style="454" customWidth="1"/>
    <col min="4868" max="4868" width="22.28515625" style="454" customWidth="1"/>
    <col min="4869" max="4869" width="22" style="454" customWidth="1"/>
    <col min="4870" max="4870" width="20.140625" style="454" customWidth="1"/>
    <col min="4871" max="4871" width="23.5703125" style="454" customWidth="1"/>
    <col min="4872" max="4872" width="22.42578125" style="454" customWidth="1"/>
    <col min="4873" max="4873" width="21.7109375" style="454" customWidth="1"/>
    <col min="4874" max="4874" width="20.140625" style="454" customWidth="1"/>
    <col min="4875" max="4875" width="23.7109375" style="454" customWidth="1"/>
    <col min="4876" max="4876" width="22.28515625" style="454" customWidth="1"/>
    <col min="4877" max="4877" width="21.7109375" style="454" customWidth="1"/>
    <col min="4878" max="4878" width="4.5703125" style="454" customWidth="1"/>
    <col min="4879" max="5120" width="9.140625" style="454"/>
    <col min="5121" max="5121" width="118.42578125" style="454" customWidth="1"/>
    <col min="5122" max="5122" width="20.140625" style="454" customWidth="1"/>
    <col min="5123" max="5123" width="23.7109375" style="454" customWidth="1"/>
    <col min="5124" max="5124" width="22.28515625" style="454" customWidth="1"/>
    <col min="5125" max="5125" width="22" style="454" customWidth="1"/>
    <col min="5126" max="5126" width="20.140625" style="454" customWidth="1"/>
    <col min="5127" max="5127" width="23.5703125" style="454" customWidth="1"/>
    <col min="5128" max="5128" width="22.42578125" style="454" customWidth="1"/>
    <col min="5129" max="5129" width="21.7109375" style="454" customWidth="1"/>
    <col min="5130" max="5130" width="20.140625" style="454" customWidth="1"/>
    <col min="5131" max="5131" width="23.7109375" style="454" customWidth="1"/>
    <col min="5132" max="5132" width="22.28515625" style="454" customWidth="1"/>
    <col min="5133" max="5133" width="21.7109375" style="454" customWidth="1"/>
    <col min="5134" max="5134" width="4.5703125" style="454" customWidth="1"/>
    <col min="5135" max="5376" width="9.140625" style="454"/>
    <col min="5377" max="5377" width="118.42578125" style="454" customWidth="1"/>
    <col min="5378" max="5378" width="20.140625" style="454" customWidth="1"/>
    <col min="5379" max="5379" width="23.7109375" style="454" customWidth="1"/>
    <col min="5380" max="5380" width="22.28515625" style="454" customWidth="1"/>
    <col min="5381" max="5381" width="22" style="454" customWidth="1"/>
    <col min="5382" max="5382" width="20.140625" style="454" customWidth="1"/>
    <col min="5383" max="5383" width="23.5703125" style="454" customWidth="1"/>
    <col min="5384" max="5384" width="22.42578125" style="454" customWidth="1"/>
    <col min="5385" max="5385" width="21.7109375" style="454" customWidth="1"/>
    <col min="5386" max="5386" width="20.140625" style="454" customWidth="1"/>
    <col min="5387" max="5387" width="23.7109375" style="454" customWidth="1"/>
    <col min="5388" max="5388" width="22.28515625" style="454" customWidth="1"/>
    <col min="5389" max="5389" width="21.7109375" style="454" customWidth="1"/>
    <col min="5390" max="5390" width="4.5703125" style="454" customWidth="1"/>
    <col min="5391" max="5632" width="9.140625" style="454"/>
    <col min="5633" max="5633" width="118.42578125" style="454" customWidth="1"/>
    <col min="5634" max="5634" width="20.140625" style="454" customWidth="1"/>
    <col min="5635" max="5635" width="23.7109375" style="454" customWidth="1"/>
    <col min="5636" max="5636" width="22.28515625" style="454" customWidth="1"/>
    <col min="5637" max="5637" width="22" style="454" customWidth="1"/>
    <col min="5638" max="5638" width="20.140625" style="454" customWidth="1"/>
    <col min="5639" max="5639" width="23.5703125" style="454" customWidth="1"/>
    <col min="5640" max="5640" width="22.42578125" style="454" customWidth="1"/>
    <col min="5641" max="5641" width="21.7109375" style="454" customWidth="1"/>
    <col min="5642" max="5642" width="20.140625" style="454" customWidth="1"/>
    <col min="5643" max="5643" width="23.7109375" style="454" customWidth="1"/>
    <col min="5644" max="5644" width="22.28515625" style="454" customWidth="1"/>
    <col min="5645" max="5645" width="21.7109375" style="454" customWidth="1"/>
    <col min="5646" max="5646" width="4.5703125" style="454" customWidth="1"/>
    <col min="5647" max="5888" width="9.140625" style="454"/>
    <col min="5889" max="5889" width="118.42578125" style="454" customWidth="1"/>
    <col min="5890" max="5890" width="20.140625" style="454" customWidth="1"/>
    <col min="5891" max="5891" width="23.7109375" style="454" customWidth="1"/>
    <col min="5892" max="5892" width="22.28515625" style="454" customWidth="1"/>
    <col min="5893" max="5893" width="22" style="454" customWidth="1"/>
    <col min="5894" max="5894" width="20.140625" style="454" customWidth="1"/>
    <col min="5895" max="5895" width="23.5703125" style="454" customWidth="1"/>
    <col min="5896" max="5896" width="22.42578125" style="454" customWidth="1"/>
    <col min="5897" max="5897" width="21.7109375" style="454" customWidth="1"/>
    <col min="5898" max="5898" width="20.140625" style="454" customWidth="1"/>
    <col min="5899" max="5899" width="23.7109375" style="454" customWidth="1"/>
    <col min="5900" max="5900" width="22.28515625" style="454" customWidth="1"/>
    <col min="5901" max="5901" width="21.7109375" style="454" customWidth="1"/>
    <col min="5902" max="5902" width="4.5703125" style="454" customWidth="1"/>
    <col min="5903" max="6144" width="9.140625" style="454"/>
    <col min="6145" max="6145" width="118.42578125" style="454" customWidth="1"/>
    <col min="6146" max="6146" width="20.140625" style="454" customWidth="1"/>
    <col min="6147" max="6147" width="23.7109375" style="454" customWidth="1"/>
    <col min="6148" max="6148" width="22.28515625" style="454" customWidth="1"/>
    <col min="6149" max="6149" width="22" style="454" customWidth="1"/>
    <col min="6150" max="6150" width="20.140625" style="454" customWidth="1"/>
    <col min="6151" max="6151" width="23.5703125" style="454" customWidth="1"/>
    <col min="6152" max="6152" width="22.42578125" style="454" customWidth="1"/>
    <col min="6153" max="6153" width="21.7109375" style="454" customWidth="1"/>
    <col min="6154" max="6154" width="20.140625" style="454" customWidth="1"/>
    <col min="6155" max="6155" width="23.7109375" style="454" customWidth="1"/>
    <col min="6156" max="6156" width="22.28515625" style="454" customWidth="1"/>
    <col min="6157" max="6157" width="21.7109375" style="454" customWidth="1"/>
    <col min="6158" max="6158" width="4.5703125" style="454" customWidth="1"/>
    <col min="6159" max="6400" width="9.140625" style="454"/>
    <col min="6401" max="6401" width="118.42578125" style="454" customWidth="1"/>
    <col min="6402" max="6402" width="20.140625" style="454" customWidth="1"/>
    <col min="6403" max="6403" width="23.7109375" style="454" customWidth="1"/>
    <col min="6404" max="6404" width="22.28515625" style="454" customWidth="1"/>
    <col min="6405" max="6405" width="22" style="454" customWidth="1"/>
    <col min="6406" max="6406" width="20.140625" style="454" customWidth="1"/>
    <col min="6407" max="6407" width="23.5703125" style="454" customWidth="1"/>
    <col min="6408" max="6408" width="22.42578125" style="454" customWidth="1"/>
    <col min="6409" max="6409" width="21.7109375" style="454" customWidth="1"/>
    <col min="6410" max="6410" width="20.140625" style="454" customWidth="1"/>
    <col min="6411" max="6411" width="23.7109375" style="454" customWidth="1"/>
    <col min="6412" max="6412" width="22.28515625" style="454" customWidth="1"/>
    <col min="6413" max="6413" width="21.7109375" style="454" customWidth="1"/>
    <col min="6414" max="6414" width="4.5703125" style="454" customWidth="1"/>
    <col min="6415" max="6656" width="9.140625" style="454"/>
    <col min="6657" max="6657" width="118.42578125" style="454" customWidth="1"/>
    <col min="6658" max="6658" width="20.140625" style="454" customWidth="1"/>
    <col min="6659" max="6659" width="23.7109375" style="454" customWidth="1"/>
    <col min="6660" max="6660" width="22.28515625" style="454" customWidth="1"/>
    <col min="6661" max="6661" width="22" style="454" customWidth="1"/>
    <col min="6662" max="6662" width="20.140625" style="454" customWidth="1"/>
    <col min="6663" max="6663" width="23.5703125" style="454" customWidth="1"/>
    <col min="6664" max="6664" width="22.42578125" style="454" customWidth="1"/>
    <col min="6665" max="6665" width="21.7109375" style="454" customWidth="1"/>
    <col min="6666" max="6666" width="20.140625" style="454" customWidth="1"/>
    <col min="6667" max="6667" width="23.7109375" style="454" customWidth="1"/>
    <col min="6668" max="6668" width="22.28515625" style="454" customWidth="1"/>
    <col min="6669" max="6669" width="21.7109375" style="454" customWidth="1"/>
    <col min="6670" max="6670" width="4.5703125" style="454" customWidth="1"/>
    <col min="6671" max="6912" width="9.140625" style="454"/>
    <col min="6913" max="6913" width="118.42578125" style="454" customWidth="1"/>
    <col min="6914" max="6914" width="20.140625" style="454" customWidth="1"/>
    <col min="6915" max="6915" width="23.7109375" style="454" customWidth="1"/>
    <col min="6916" max="6916" width="22.28515625" style="454" customWidth="1"/>
    <col min="6917" max="6917" width="22" style="454" customWidth="1"/>
    <col min="6918" max="6918" width="20.140625" style="454" customWidth="1"/>
    <col min="6919" max="6919" width="23.5703125" style="454" customWidth="1"/>
    <col min="6920" max="6920" width="22.42578125" style="454" customWidth="1"/>
    <col min="6921" max="6921" width="21.7109375" style="454" customWidth="1"/>
    <col min="6922" max="6922" width="20.140625" style="454" customWidth="1"/>
    <col min="6923" max="6923" width="23.7109375" style="454" customWidth="1"/>
    <col min="6924" max="6924" width="22.28515625" style="454" customWidth="1"/>
    <col min="6925" max="6925" width="21.7109375" style="454" customWidth="1"/>
    <col min="6926" max="6926" width="4.5703125" style="454" customWidth="1"/>
    <col min="6927" max="7168" width="9.140625" style="454"/>
    <col min="7169" max="7169" width="118.42578125" style="454" customWidth="1"/>
    <col min="7170" max="7170" width="20.140625" style="454" customWidth="1"/>
    <col min="7171" max="7171" width="23.7109375" style="454" customWidth="1"/>
    <col min="7172" max="7172" width="22.28515625" style="454" customWidth="1"/>
    <col min="7173" max="7173" width="22" style="454" customWidth="1"/>
    <col min="7174" max="7174" width="20.140625" style="454" customWidth="1"/>
    <col min="7175" max="7175" width="23.5703125" style="454" customWidth="1"/>
    <col min="7176" max="7176" width="22.42578125" style="454" customWidth="1"/>
    <col min="7177" max="7177" width="21.7109375" style="454" customWidth="1"/>
    <col min="7178" max="7178" width="20.140625" style="454" customWidth="1"/>
    <col min="7179" max="7179" width="23.7109375" style="454" customWidth="1"/>
    <col min="7180" max="7180" width="22.28515625" style="454" customWidth="1"/>
    <col min="7181" max="7181" width="21.7109375" style="454" customWidth="1"/>
    <col min="7182" max="7182" width="4.5703125" style="454" customWidth="1"/>
    <col min="7183" max="7424" width="9.140625" style="454"/>
    <col min="7425" max="7425" width="118.42578125" style="454" customWidth="1"/>
    <col min="7426" max="7426" width="20.140625" style="454" customWidth="1"/>
    <col min="7427" max="7427" width="23.7109375" style="454" customWidth="1"/>
    <col min="7428" max="7428" width="22.28515625" style="454" customWidth="1"/>
    <col min="7429" max="7429" width="22" style="454" customWidth="1"/>
    <col min="7430" max="7430" width="20.140625" style="454" customWidth="1"/>
    <col min="7431" max="7431" width="23.5703125" style="454" customWidth="1"/>
    <col min="7432" max="7432" width="22.42578125" style="454" customWidth="1"/>
    <col min="7433" max="7433" width="21.7109375" style="454" customWidth="1"/>
    <col min="7434" max="7434" width="20.140625" style="454" customWidth="1"/>
    <col min="7435" max="7435" width="23.7109375" style="454" customWidth="1"/>
    <col min="7436" max="7436" width="22.28515625" style="454" customWidth="1"/>
    <col min="7437" max="7437" width="21.7109375" style="454" customWidth="1"/>
    <col min="7438" max="7438" width="4.5703125" style="454" customWidth="1"/>
    <col min="7439" max="7680" width="9.140625" style="454"/>
    <col min="7681" max="7681" width="118.42578125" style="454" customWidth="1"/>
    <col min="7682" max="7682" width="20.140625" style="454" customWidth="1"/>
    <col min="7683" max="7683" width="23.7109375" style="454" customWidth="1"/>
    <col min="7684" max="7684" width="22.28515625" style="454" customWidth="1"/>
    <col min="7685" max="7685" width="22" style="454" customWidth="1"/>
    <col min="7686" max="7686" width="20.140625" style="454" customWidth="1"/>
    <col min="7687" max="7687" width="23.5703125" style="454" customWidth="1"/>
    <col min="7688" max="7688" width="22.42578125" style="454" customWidth="1"/>
    <col min="7689" max="7689" width="21.7109375" style="454" customWidth="1"/>
    <col min="7690" max="7690" width="20.140625" style="454" customWidth="1"/>
    <col min="7691" max="7691" width="23.7109375" style="454" customWidth="1"/>
    <col min="7692" max="7692" width="22.28515625" style="454" customWidth="1"/>
    <col min="7693" max="7693" width="21.7109375" style="454" customWidth="1"/>
    <col min="7694" max="7694" width="4.5703125" style="454" customWidth="1"/>
    <col min="7695" max="7936" width="9.140625" style="454"/>
    <col min="7937" max="7937" width="118.42578125" style="454" customWidth="1"/>
    <col min="7938" max="7938" width="20.140625" style="454" customWidth="1"/>
    <col min="7939" max="7939" width="23.7109375" style="454" customWidth="1"/>
    <col min="7940" max="7940" width="22.28515625" style="454" customWidth="1"/>
    <col min="7941" max="7941" width="22" style="454" customWidth="1"/>
    <col min="7942" max="7942" width="20.140625" style="454" customWidth="1"/>
    <col min="7943" max="7943" width="23.5703125" style="454" customWidth="1"/>
    <col min="7944" max="7944" width="22.42578125" style="454" customWidth="1"/>
    <col min="7945" max="7945" width="21.7109375" style="454" customWidth="1"/>
    <col min="7946" max="7946" width="20.140625" style="454" customWidth="1"/>
    <col min="7947" max="7947" width="23.7109375" style="454" customWidth="1"/>
    <col min="7948" max="7948" width="22.28515625" style="454" customWidth="1"/>
    <col min="7949" max="7949" width="21.7109375" style="454" customWidth="1"/>
    <col min="7950" max="7950" width="4.5703125" style="454" customWidth="1"/>
    <col min="7951" max="8192" width="9.140625" style="454"/>
    <col min="8193" max="8193" width="118.42578125" style="454" customWidth="1"/>
    <col min="8194" max="8194" width="20.140625" style="454" customWidth="1"/>
    <col min="8195" max="8195" width="23.7109375" style="454" customWidth="1"/>
    <col min="8196" max="8196" width="22.28515625" style="454" customWidth="1"/>
    <col min="8197" max="8197" width="22" style="454" customWidth="1"/>
    <col min="8198" max="8198" width="20.140625" style="454" customWidth="1"/>
    <col min="8199" max="8199" width="23.5703125" style="454" customWidth="1"/>
    <col min="8200" max="8200" width="22.42578125" style="454" customWidth="1"/>
    <col min="8201" max="8201" width="21.7109375" style="454" customWidth="1"/>
    <col min="8202" max="8202" width="20.140625" style="454" customWidth="1"/>
    <col min="8203" max="8203" width="23.7109375" style="454" customWidth="1"/>
    <col min="8204" max="8204" width="22.28515625" style="454" customWidth="1"/>
    <col min="8205" max="8205" width="21.7109375" style="454" customWidth="1"/>
    <col min="8206" max="8206" width="4.5703125" style="454" customWidth="1"/>
    <col min="8207" max="8448" width="9.140625" style="454"/>
    <col min="8449" max="8449" width="118.42578125" style="454" customWidth="1"/>
    <col min="8450" max="8450" width="20.140625" style="454" customWidth="1"/>
    <col min="8451" max="8451" width="23.7109375" style="454" customWidth="1"/>
    <col min="8452" max="8452" width="22.28515625" style="454" customWidth="1"/>
    <col min="8453" max="8453" width="22" style="454" customWidth="1"/>
    <col min="8454" max="8454" width="20.140625" style="454" customWidth="1"/>
    <col min="8455" max="8455" width="23.5703125" style="454" customWidth="1"/>
    <col min="8456" max="8456" width="22.42578125" style="454" customWidth="1"/>
    <col min="8457" max="8457" width="21.7109375" style="454" customWidth="1"/>
    <col min="8458" max="8458" width="20.140625" style="454" customWidth="1"/>
    <col min="8459" max="8459" width="23.7109375" style="454" customWidth="1"/>
    <col min="8460" max="8460" width="22.28515625" style="454" customWidth="1"/>
    <col min="8461" max="8461" width="21.7109375" style="454" customWidth="1"/>
    <col min="8462" max="8462" width="4.5703125" style="454" customWidth="1"/>
    <col min="8463" max="8704" width="9.140625" style="454"/>
    <col min="8705" max="8705" width="118.42578125" style="454" customWidth="1"/>
    <col min="8706" max="8706" width="20.140625" style="454" customWidth="1"/>
    <col min="8707" max="8707" width="23.7109375" style="454" customWidth="1"/>
    <col min="8708" max="8708" width="22.28515625" style="454" customWidth="1"/>
    <col min="8709" max="8709" width="22" style="454" customWidth="1"/>
    <col min="8710" max="8710" width="20.140625" style="454" customWidth="1"/>
    <col min="8711" max="8711" width="23.5703125" style="454" customWidth="1"/>
    <col min="8712" max="8712" width="22.42578125" style="454" customWidth="1"/>
    <col min="8713" max="8713" width="21.7109375" style="454" customWidth="1"/>
    <col min="8714" max="8714" width="20.140625" style="454" customWidth="1"/>
    <col min="8715" max="8715" width="23.7109375" style="454" customWidth="1"/>
    <col min="8716" max="8716" width="22.28515625" style="454" customWidth="1"/>
    <col min="8717" max="8717" width="21.7109375" style="454" customWidth="1"/>
    <col min="8718" max="8718" width="4.5703125" style="454" customWidth="1"/>
    <col min="8719" max="8960" width="9.140625" style="454"/>
    <col min="8961" max="8961" width="118.42578125" style="454" customWidth="1"/>
    <col min="8962" max="8962" width="20.140625" style="454" customWidth="1"/>
    <col min="8963" max="8963" width="23.7109375" style="454" customWidth="1"/>
    <col min="8964" max="8964" width="22.28515625" style="454" customWidth="1"/>
    <col min="8965" max="8965" width="22" style="454" customWidth="1"/>
    <col min="8966" max="8966" width="20.140625" style="454" customWidth="1"/>
    <col min="8967" max="8967" width="23.5703125" style="454" customWidth="1"/>
    <col min="8968" max="8968" width="22.42578125" style="454" customWidth="1"/>
    <col min="8969" max="8969" width="21.7109375" style="454" customWidth="1"/>
    <col min="8970" max="8970" width="20.140625" style="454" customWidth="1"/>
    <col min="8971" max="8971" width="23.7109375" style="454" customWidth="1"/>
    <col min="8972" max="8972" width="22.28515625" style="454" customWidth="1"/>
    <col min="8973" max="8973" width="21.7109375" style="454" customWidth="1"/>
    <col min="8974" max="8974" width="4.5703125" style="454" customWidth="1"/>
    <col min="8975" max="9216" width="9.140625" style="454"/>
    <col min="9217" max="9217" width="118.42578125" style="454" customWidth="1"/>
    <col min="9218" max="9218" width="20.140625" style="454" customWidth="1"/>
    <col min="9219" max="9219" width="23.7109375" style="454" customWidth="1"/>
    <col min="9220" max="9220" width="22.28515625" style="454" customWidth="1"/>
    <col min="9221" max="9221" width="22" style="454" customWidth="1"/>
    <col min="9222" max="9222" width="20.140625" style="454" customWidth="1"/>
    <col min="9223" max="9223" width="23.5703125" style="454" customWidth="1"/>
    <col min="9224" max="9224" width="22.42578125" style="454" customWidth="1"/>
    <col min="9225" max="9225" width="21.7109375" style="454" customWidth="1"/>
    <col min="9226" max="9226" width="20.140625" style="454" customWidth="1"/>
    <col min="9227" max="9227" width="23.7109375" style="454" customWidth="1"/>
    <col min="9228" max="9228" width="22.28515625" style="454" customWidth="1"/>
    <col min="9229" max="9229" width="21.7109375" style="454" customWidth="1"/>
    <col min="9230" max="9230" width="4.5703125" style="454" customWidth="1"/>
    <col min="9231" max="9472" width="9.140625" style="454"/>
    <col min="9473" max="9473" width="118.42578125" style="454" customWidth="1"/>
    <col min="9474" max="9474" width="20.140625" style="454" customWidth="1"/>
    <col min="9475" max="9475" width="23.7109375" style="454" customWidth="1"/>
    <col min="9476" max="9476" width="22.28515625" style="454" customWidth="1"/>
    <col min="9477" max="9477" width="22" style="454" customWidth="1"/>
    <col min="9478" max="9478" width="20.140625" style="454" customWidth="1"/>
    <col min="9479" max="9479" width="23.5703125" style="454" customWidth="1"/>
    <col min="9480" max="9480" width="22.42578125" style="454" customWidth="1"/>
    <col min="9481" max="9481" width="21.7109375" style="454" customWidth="1"/>
    <col min="9482" max="9482" width="20.140625" style="454" customWidth="1"/>
    <col min="9483" max="9483" width="23.7109375" style="454" customWidth="1"/>
    <col min="9484" max="9484" width="22.28515625" style="454" customWidth="1"/>
    <col min="9485" max="9485" width="21.7109375" style="454" customWidth="1"/>
    <col min="9486" max="9486" width="4.5703125" style="454" customWidth="1"/>
    <col min="9487" max="9728" width="9.140625" style="454"/>
    <col min="9729" max="9729" width="118.42578125" style="454" customWidth="1"/>
    <col min="9730" max="9730" width="20.140625" style="454" customWidth="1"/>
    <col min="9731" max="9731" width="23.7109375" style="454" customWidth="1"/>
    <col min="9732" max="9732" width="22.28515625" style="454" customWidth="1"/>
    <col min="9733" max="9733" width="22" style="454" customWidth="1"/>
    <col min="9734" max="9734" width="20.140625" style="454" customWidth="1"/>
    <col min="9735" max="9735" width="23.5703125" style="454" customWidth="1"/>
    <col min="9736" max="9736" width="22.42578125" style="454" customWidth="1"/>
    <col min="9737" max="9737" width="21.7109375" style="454" customWidth="1"/>
    <col min="9738" max="9738" width="20.140625" style="454" customWidth="1"/>
    <col min="9739" max="9739" width="23.7109375" style="454" customWidth="1"/>
    <col min="9740" max="9740" width="22.28515625" style="454" customWidth="1"/>
    <col min="9741" max="9741" width="21.7109375" style="454" customWidth="1"/>
    <col min="9742" max="9742" width="4.5703125" style="454" customWidth="1"/>
    <col min="9743" max="9984" width="9.140625" style="454"/>
    <col min="9985" max="9985" width="118.42578125" style="454" customWidth="1"/>
    <col min="9986" max="9986" width="20.140625" style="454" customWidth="1"/>
    <col min="9987" max="9987" width="23.7109375" style="454" customWidth="1"/>
    <col min="9988" max="9988" width="22.28515625" style="454" customWidth="1"/>
    <col min="9989" max="9989" width="22" style="454" customWidth="1"/>
    <col min="9990" max="9990" width="20.140625" style="454" customWidth="1"/>
    <col min="9991" max="9991" width="23.5703125" style="454" customWidth="1"/>
    <col min="9992" max="9992" width="22.42578125" style="454" customWidth="1"/>
    <col min="9993" max="9993" width="21.7109375" style="454" customWidth="1"/>
    <col min="9994" max="9994" width="20.140625" style="454" customWidth="1"/>
    <col min="9995" max="9995" width="23.7109375" style="454" customWidth="1"/>
    <col min="9996" max="9996" width="22.28515625" style="454" customWidth="1"/>
    <col min="9997" max="9997" width="21.7109375" style="454" customWidth="1"/>
    <col min="9998" max="9998" width="4.5703125" style="454" customWidth="1"/>
    <col min="9999" max="10240" width="9.140625" style="454"/>
    <col min="10241" max="10241" width="118.42578125" style="454" customWidth="1"/>
    <col min="10242" max="10242" width="20.140625" style="454" customWidth="1"/>
    <col min="10243" max="10243" width="23.7109375" style="454" customWidth="1"/>
    <col min="10244" max="10244" width="22.28515625" style="454" customWidth="1"/>
    <col min="10245" max="10245" width="22" style="454" customWidth="1"/>
    <col min="10246" max="10246" width="20.140625" style="454" customWidth="1"/>
    <col min="10247" max="10247" width="23.5703125" style="454" customWidth="1"/>
    <col min="10248" max="10248" width="22.42578125" style="454" customWidth="1"/>
    <col min="10249" max="10249" width="21.7109375" style="454" customWidth="1"/>
    <col min="10250" max="10250" width="20.140625" style="454" customWidth="1"/>
    <col min="10251" max="10251" width="23.7109375" style="454" customWidth="1"/>
    <col min="10252" max="10252" width="22.28515625" style="454" customWidth="1"/>
    <col min="10253" max="10253" width="21.7109375" style="454" customWidth="1"/>
    <col min="10254" max="10254" width="4.5703125" style="454" customWidth="1"/>
    <col min="10255" max="10496" width="9.140625" style="454"/>
    <col min="10497" max="10497" width="118.42578125" style="454" customWidth="1"/>
    <col min="10498" max="10498" width="20.140625" style="454" customWidth="1"/>
    <col min="10499" max="10499" width="23.7109375" style="454" customWidth="1"/>
    <col min="10500" max="10500" width="22.28515625" style="454" customWidth="1"/>
    <col min="10501" max="10501" width="22" style="454" customWidth="1"/>
    <col min="10502" max="10502" width="20.140625" style="454" customWidth="1"/>
    <col min="10503" max="10503" width="23.5703125" style="454" customWidth="1"/>
    <col min="10504" max="10504" width="22.42578125" style="454" customWidth="1"/>
    <col min="10505" max="10505" width="21.7109375" style="454" customWidth="1"/>
    <col min="10506" max="10506" width="20.140625" style="454" customWidth="1"/>
    <col min="10507" max="10507" width="23.7109375" style="454" customWidth="1"/>
    <col min="10508" max="10508" width="22.28515625" style="454" customWidth="1"/>
    <col min="10509" max="10509" width="21.7109375" style="454" customWidth="1"/>
    <col min="10510" max="10510" width="4.5703125" style="454" customWidth="1"/>
    <col min="10511" max="10752" width="9.140625" style="454"/>
    <col min="10753" max="10753" width="118.42578125" style="454" customWidth="1"/>
    <col min="10754" max="10754" width="20.140625" style="454" customWidth="1"/>
    <col min="10755" max="10755" width="23.7109375" style="454" customWidth="1"/>
    <col min="10756" max="10756" width="22.28515625" style="454" customWidth="1"/>
    <col min="10757" max="10757" width="22" style="454" customWidth="1"/>
    <col min="10758" max="10758" width="20.140625" style="454" customWidth="1"/>
    <col min="10759" max="10759" width="23.5703125" style="454" customWidth="1"/>
    <col min="10760" max="10760" width="22.42578125" style="454" customWidth="1"/>
    <col min="10761" max="10761" width="21.7109375" style="454" customWidth="1"/>
    <col min="10762" max="10762" width="20.140625" style="454" customWidth="1"/>
    <col min="10763" max="10763" width="23.7109375" style="454" customWidth="1"/>
    <col min="10764" max="10764" width="22.28515625" style="454" customWidth="1"/>
    <col min="10765" max="10765" width="21.7109375" style="454" customWidth="1"/>
    <col min="10766" max="10766" width="4.5703125" style="454" customWidth="1"/>
    <col min="10767" max="11008" width="9.140625" style="454"/>
    <col min="11009" max="11009" width="118.42578125" style="454" customWidth="1"/>
    <col min="11010" max="11010" width="20.140625" style="454" customWidth="1"/>
    <col min="11011" max="11011" width="23.7109375" style="454" customWidth="1"/>
    <col min="11012" max="11012" width="22.28515625" style="454" customWidth="1"/>
    <col min="11013" max="11013" width="22" style="454" customWidth="1"/>
    <col min="11014" max="11014" width="20.140625" style="454" customWidth="1"/>
    <col min="11015" max="11015" width="23.5703125" style="454" customWidth="1"/>
    <col min="11016" max="11016" width="22.42578125" style="454" customWidth="1"/>
    <col min="11017" max="11017" width="21.7109375" style="454" customWidth="1"/>
    <col min="11018" max="11018" width="20.140625" style="454" customWidth="1"/>
    <col min="11019" max="11019" width="23.7109375" style="454" customWidth="1"/>
    <col min="11020" max="11020" width="22.28515625" style="454" customWidth="1"/>
    <col min="11021" max="11021" width="21.7109375" style="454" customWidth="1"/>
    <col min="11022" max="11022" width="4.5703125" style="454" customWidth="1"/>
    <col min="11023" max="11264" width="9.140625" style="454"/>
    <col min="11265" max="11265" width="118.42578125" style="454" customWidth="1"/>
    <col min="11266" max="11266" width="20.140625" style="454" customWidth="1"/>
    <col min="11267" max="11267" width="23.7109375" style="454" customWidth="1"/>
    <col min="11268" max="11268" width="22.28515625" style="454" customWidth="1"/>
    <col min="11269" max="11269" width="22" style="454" customWidth="1"/>
    <col min="11270" max="11270" width="20.140625" style="454" customWidth="1"/>
    <col min="11271" max="11271" width="23.5703125" style="454" customWidth="1"/>
    <col min="11272" max="11272" width="22.42578125" style="454" customWidth="1"/>
    <col min="11273" max="11273" width="21.7109375" style="454" customWidth="1"/>
    <col min="11274" max="11274" width="20.140625" style="454" customWidth="1"/>
    <col min="11275" max="11275" width="23.7109375" style="454" customWidth="1"/>
    <col min="11276" max="11276" width="22.28515625" style="454" customWidth="1"/>
    <col min="11277" max="11277" width="21.7109375" style="454" customWidth="1"/>
    <col min="11278" max="11278" width="4.5703125" style="454" customWidth="1"/>
    <col min="11279" max="11520" width="9.140625" style="454"/>
    <col min="11521" max="11521" width="118.42578125" style="454" customWidth="1"/>
    <col min="11522" max="11522" width="20.140625" style="454" customWidth="1"/>
    <col min="11523" max="11523" width="23.7109375" style="454" customWidth="1"/>
    <col min="11524" max="11524" width="22.28515625" style="454" customWidth="1"/>
    <col min="11525" max="11525" width="22" style="454" customWidth="1"/>
    <col min="11526" max="11526" width="20.140625" style="454" customWidth="1"/>
    <col min="11527" max="11527" width="23.5703125" style="454" customWidth="1"/>
    <col min="11528" max="11528" width="22.42578125" style="454" customWidth="1"/>
    <col min="11529" max="11529" width="21.7109375" style="454" customWidth="1"/>
    <col min="11530" max="11530" width="20.140625" style="454" customWidth="1"/>
    <col min="11531" max="11531" width="23.7109375" style="454" customWidth="1"/>
    <col min="11532" max="11532" width="22.28515625" style="454" customWidth="1"/>
    <col min="11533" max="11533" width="21.7109375" style="454" customWidth="1"/>
    <col min="11534" max="11534" width="4.5703125" style="454" customWidth="1"/>
    <col min="11535" max="11776" width="9.140625" style="454"/>
    <col min="11777" max="11777" width="118.42578125" style="454" customWidth="1"/>
    <col min="11778" max="11778" width="20.140625" style="454" customWidth="1"/>
    <col min="11779" max="11779" width="23.7109375" style="454" customWidth="1"/>
    <col min="11780" max="11780" width="22.28515625" style="454" customWidth="1"/>
    <col min="11781" max="11781" width="22" style="454" customWidth="1"/>
    <col min="11782" max="11782" width="20.140625" style="454" customWidth="1"/>
    <col min="11783" max="11783" width="23.5703125" style="454" customWidth="1"/>
    <col min="11784" max="11784" width="22.42578125" style="454" customWidth="1"/>
    <col min="11785" max="11785" width="21.7109375" style="454" customWidth="1"/>
    <col min="11786" max="11786" width="20.140625" style="454" customWidth="1"/>
    <col min="11787" max="11787" width="23.7109375" style="454" customWidth="1"/>
    <col min="11788" max="11788" width="22.28515625" style="454" customWidth="1"/>
    <col min="11789" max="11789" width="21.7109375" style="454" customWidth="1"/>
    <col min="11790" max="11790" width="4.5703125" style="454" customWidth="1"/>
    <col min="11791" max="12032" width="9.140625" style="454"/>
    <col min="12033" max="12033" width="118.42578125" style="454" customWidth="1"/>
    <col min="12034" max="12034" width="20.140625" style="454" customWidth="1"/>
    <col min="12035" max="12035" width="23.7109375" style="454" customWidth="1"/>
    <col min="12036" max="12036" width="22.28515625" style="454" customWidth="1"/>
    <col min="12037" max="12037" width="22" style="454" customWidth="1"/>
    <col min="12038" max="12038" width="20.140625" style="454" customWidth="1"/>
    <col min="12039" max="12039" width="23.5703125" style="454" customWidth="1"/>
    <col min="12040" max="12040" width="22.42578125" style="454" customWidth="1"/>
    <col min="12041" max="12041" width="21.7109375" style="454" customWidth="1"/>
    <col min="12042" max="12042" width="20.140625" style="454" customWidth="1"/>
    <col min="12043" max="12043" width="23.7109375" style="454" customWidth="1"/>
    <col min="12044" max="12044" width="22.28515625" style="454" customWidth="1"/>
    <col min="12045" max="12045" width="21.7109375" style="454" customWidth="1"/>
    <col min="12046" max="12046" width="4.5703125" style="454" customWidth="1"/>
    <col min="12047" max="12288" width="9.140625" style="454"/>
    <col min="12289" max="12289" width="118.42578125" style="454" customWidth="1"/>
    <col min="12290" max="12290" width="20.140625" style="454" customWidth="1"/>
    <col min="12291" max="12291" width="23.7109375" style="454" customWidth="1"/>
    <col min="12292" max="12292" width="22.28515625" style="454" customWidth="1"/>
    <col min="12293" max="12293" width="22" style="454" customWidth="1"/>
    <col min="12294" max="12294" width="20.140625" style="454" customWidth="1"/>
    <col min="12295" max="12295" width="23.5703125" style="454" customWidth="1"/>
    <col min="12296" max="12296" width="22.42578125" style="454" customWidth="1"/>
    <col min="12297" max="12297" width="21.7109375" style="454" customWidth="1"/>
    <col min="12298" max="12298" width="20.140625" style="454" customWidth="1"/>
    <col min="12299" max="12299" width="23.7109375" style="454" customWidth="1"/>
    <col min="12300" max="12300" width="22.28515625" style="454" customWidth="1"/>
    <col min="12301" max="12301" width="21.7109375" style="454" customWidth="1"/>
    <col min="12302" max="12302" width="4.5703125" style="454" customWidth="1"/>
    <col min="12303" max="12544" width="9.140625" style="454"/>
    <col min="12545" max="12545" width="118.42578125" style="454" customWidth="1"/>
    <col min="12546" max="12546" width="20.140625" style="454" customWidth="1"/>
    <col min="12547" max="12547" width="23.7109375" style="454" customWidth="1"/>
    <col min="12548" max="12548" width="22.28515625" style="454" customWidth="1"/>
    <col min="12549" max="12549" width="22" style="454" customWidth="1"/>
    <col min="12550" max="12550" width="20.140625" style="454" customWidth="1"/>
    <col min="12551" max="12551" width="23.5703125" style="454" customWidth="1"/>
    <col min="12552" max="12552" width="22.42578125" style="454" customWidth="1"/>
    <col min="12553" max="12553" width="21.7109375" style="454" customWidth="1"/>
    <col min="12554" max="12554" width="20.140625" style="454" customWidth="1"/>
    <col min="12555" max="12555" width="23.7109375" style="454" customWidth="1"/>
    <col min="12556" max="12556" width="22.28515625" style="454" customWidth="1"/>
    <col min="12557" max="12557" width="21.7109375" style="454" customWidth="1"/>
    <col min="12558" max="12558" width="4.5703125" style="454" customWidth="1"/>
    <col min="12559" max="12800" width="9.140625" style="454"/>
    <col min="12801" max="12801" width="118.42578125" style="454" customWidth="1"/>
    <col min="12802" max="12802" width="20.140625" style="454" customWidth="1"/>
    <col min="12803" max="12803" width="23.7109375" style="454" customWidth="1"/>
    <col min="12804" max="12804" width="22.28515625" style="454" customWidth="1"/>
    <col min="12805" max="12805" width="22" style="454" customWidth="1"/>
    <col min="12806" max="12806" width="20.140625" style="454" customWidth="1"/>
    <col min="12807" max="12807" width="23.5703125" style="454" customWidth="1"/>
    <col min="12808" max="12808" width="22.42578125" style="454" customWidth="1"/>
    <col min="12809" max="12809" width="21.7109375" style="454" customWidth="1"/>
    <col min="12810" max="12810" width="20.140625" style="454" customWidth="1"/>
    <col min="12811" max="12811" width="23.7109375" style="454" customWidth="1"/>
    <col min="12812" max="12812" width="22.28515625" style="454" customWidth="1"/>
    <col min="12813" max="12813" width="21.7109375" style="454" customWidth="1"/>
    <col min="12814" max="12814" width="4.5703125" style="454" customWidth="1"/>
    <col min="12815" max="13056" width="9.140625" style="454"/>
    <col min="13057" max="13057" width="118.42578125" style="454" customWidth="1"/>
    <col min="13058" max="13058" width="20.140625" style="454" customWidth="1"/>
    <col min="13059" max="13059" width="23.7109375" style="454" customWidth="1"/>
    <col min="13060" max="13060" width="22.28515625" style="454" customWidth="1"/>
    <col min="13061" max="13061" width="22" style="454" customWidth="1"/>
    <col min="13062" max="13062" width="20.140625" style="454" customWidth="1"/>
    <col min="13063" max="13063" width="23.5703125" style="454" customWidth="1"/>
    <col min="13064" max="13064" width="22.42578125" style="454" customWidth="1"/>
    <col min="13065" max="13065" width="21.7109375" style="454" customWidth="1"/>
    <col min="13066" max="13066" width="20.140625" style="454" customWidth="1"/>
    <col min="13067" max="13067" width="23.7109375" style="454" customWidth="1"/>
    <col min="13068" max="13068" width="22.28515625" style="454" customWidth="1"/>
    <col min="13069" max="13069" width="21.7109375" style="454" customWidth="1"/>
    <col min="13070" max="13070" width="4.5703125" style="454" customWidth="1"/>
    <col min="13071" max="13312" width="9.140625" style="454"/>
    <col min="13313" max="13313" width="118.42578125" style="454" customWidth="1"/>
    <col min="13314" max="13314" width="20.140625" style="454" customWidth="1"/>
    <col min="13315" max="13315" width="23.7109375" style="454" customWidth="1"/>
    <col min="13316" max="13316" width="22.28515625" style="454" customWidth="1"/>
    <col min="13317" max="13317" width="22" style="454" customWidth="1"/>
    <col min="13318" max="13318" width="20.140625" style="454" customWidth="1"/>
    <col min="13319" max="13319" width="23.5703125" style="454" customWidth="1"/>
    <col min="13320" max="13320" width="22.42578125" style="454" customWidth="1"/>
    <col min="13321" max="13321" width="21.7109375" style="454" customWidth="1"/>
    <col min="13322" max="13322" width="20.140625" style="454" customWidth="1"/>
    <col min="13323" max="13323" width="23.7109375" style="454" customWidth="1"/>
    <col min="13324" max="13324" width="22.28515625" style="454" customWidth="1"/>
    <col min="13325" max="13325" width="21.7109375" style="454" customWidth="1"/>
    <col min="13326" max="13326" width="4.5703125" style="454" customWidth="1"/>
    <col min="13327" max="13568" width="9.140625" style="454"/>
    <col min="13569" max="13569" width="118.42578125" style="454" customWidth="1"/>
    <col min="13570" max="13570" width="20.140625" style="454" customWidth="1"/>
    <col min="13571" max="13571" width="23.7109375" style="454" customWidth="1"/>
    <col min="13572" max="13572" width="22.28515625" style="454" customWidth="1"/>
    <col min="13573" max="13573" width="22" style="454" customWidth="1"/>
    <col min="13574" max="13574" width="20.140625" style="454" customWidth="1"/>
    <col min="13575" max="13575" width="23.5703125" style="454" customWidth="1"/>
    <col min="13576" max="13576" width="22.42578125" style="454" customWidth="1"/>
    <col min="13577" max="13577" width="21.7109375" style="454" customWidth="1"/>
    <col min="13578" max="13578" width="20.140625" style="454" customWidth="1"/>
    <col min="13579" max="13579" width="23.7109375" style="454" customWidth="1"/>
    <col min="13580" max="13580" width="22.28515625" style="454" customWidth="1"/>
    <col min="13581" max="13581" width="21.7109375" style="454" customWidth="1"/>
    <col min="13582" max="13582" width="4.5703125" style="454" customWidth="1"/>
    <col min="13583" max="13824" width="9.140625" style="454"/>
    <col min="13825" max="13825" width="118.42578125" style="454" customWidth="1"/>
    <col min="13826" max="13826" width="20.140625" style="454" customWidth="1"/>
    <col min="13827" max="13827" width="23.7109375" style="454" customWidth="1"/>
    <col min="13828" max="13828" width="22.28515625" style="454" customWidth="1"/>
    <col min="13829" max="13829" width="22" style="454" customWidth="1"/>
    <col min="13830" max="13830" width="20.140625" style="454" customWidth="1"/>
    <col min="13831" max="13831" width="23.5703125" style="454" customWidth="1"/>
    <col min="13832" max="13832" width="22.42578125" style="454" customWidth="1"/>
    <col min="13833" max="13833" width="21.7109375" style="454" customWidth="1"/>
    <col min="13834" max="13834" width="20.140625" style="454" customWidth="1"/>
    <col min="13835" max="13835" width="23.7109375" style="454" customWidth="1"/>
    <col min="13836" max="13836" width="22.28515625" style="454" customWidth="1"/>
    <col min="13837" max="13837" width="21.7109375" style="454" customWidth="1"/>
    <col min="13838" max="13838" width="4.5703125" style="454" customWidth="1"/>
    <col min="13839" max="14080" width="9.140625" style="454"/>
    <col min="14081" max="14081" width="118.42578125" style="454" customWidth="1"/>
    <col min="14082" max="14082" width="20.140625" style="454" customWidth="1"/>
    <col min="14083" max="14083" width="23.7109375" style="454" customWidth="1"/>
    <col min="14084" max="14084" width="22.28515625" style="454" customWidth="1"/>
    <col min="14085" max="14085" width="22" style="454" customWidth="1"/>
    <col min="14086" max="14086" width="20.140625" style="454" customWidth="1"/>
    <col min="14087" max="14087" width="23.5703125" style="454" customWidth="1"/>
    <col min="14088" max="14088" width="22.42578125" style="454" customWidth="1"/>
    <col min="14089" max="14089" width="21.7109375" style="454" customWidth="1"/>
    <col min="14090" max="14090" width="20.140625" style="454" customWidth="1"/>
    <col min="14091" max="14091" width="23.7109375" style="454" customWidth="1"/>
    <col min="14092" max="14092" width="22.28515625" style="454" customWidth="1"/>
    <col min="14093" max="14093" width="21.7109375" style="454" customWidth="1"/>
    <col min="14094" max="14094" width="4.5703125" style="454" customWidth="1"/>
    <col min="14095" max="14336" width="9.140625" style="454"/>
    <col min="14337" max="14337" width="118.42578125" style="454" customWidth="1"/>
    <col min="14338" max="14338" width="20.140625" style="454" customWidth="1"/>
    <col min="14339" max="14339" width="23.7109375" style="454" customWidth="1"/>
    <col min="14340" max="14340" width="22.28515625" style="454" customWidth="1"/>
    <col min="14341" max="14341" width="22" style="454" customWidth="1"/>
    <col min="14342" max="14342" width="20.140625" style="454" customWidth="1"/>
    <col min="14343" max="14343" width="23.5703125" style="454" customWidth="1"/>
    <col min="14344" max="14344" width="22.42578125" style="454" customWidth="1"/>
    <col min="14345" max="14345" width="21.7109375" style="454" customWidth="1"/>
    <col min="14346" max="14346" width="20.140625" style="454" customWidth="1"/>
    <col min="14347" max="14347" width="23.7109375" style="454" customWidth="1"/>
    <col min="14348" max="14348" width="22.28515625" style="454" customWidth="1"/>
    <col min="14349" max="14349" width="21.7109375" style="454" customWidth="1"/>
    <col min="14350" max="14350" width="4.5703125" style="454" customWidth="1"/>
    <col min="14351" max="14592" width="9.140625" style="454"/>
    <col min="14593" max="14593" width="118.42578125" style="454" customWidth="1"/>
    <col min="14594" max="14594" width="20.140625" style="454" customWidth="1"/>
    <col min="14595" max="14595" width="23.7109375" style="454" customWidth="1"/>
    <col min="14596" max="14596" width="22.28515625" style="454" customWidth="1"/>
    <col min="14597" max="14597" width="22" style="454" customWidth="1"/>
    <col min="14598" max="14598" width="20.140625" style="454" customWidth="1"/>
    <col min="14599" max="14599" width="23.5703125" style="454" customWidth="1"/>
    <col min="14600" max="14600" width="22.42578125" style="454" customWidth="1"/>
    <col min="14601" max="14601" width="21.7109375" style="454" customWidth="1"/>
    <col min="14602" max="14602" width="20.140625" style="454" customWidth="1"/>
    <col min="14603" max="14603" width="23.7109375" style="454" customWidth="1"/>
    <col min="14604" max="14604" width="22.28515625" style="454" customWidth="1"/>
    <col min="14605" max="14605" width="21.7109375" style="454" customWidth="1"/>
    <col min="14606" max="14606" width="4.5703125" style="454" customWidth="1"/>
    <col min="14607" max="14848" width="9.140625" style="454"/>
    <col min="14849" max="14849" width="118.42578125" style="454" customWidth="1"/>
    <col min="14850" max="14850" width="20.140625" style="454" customWidth="1"/>
    <col min="14851" max="14851" width="23.7109375" style="454" customWidth="1"/>
    <col min="14852" max="14852" width="22.28515625" style="454" customWidth="1"/>
    <col min="14853" max="14853" width="22" style="454" customWidth="1"/>
    <col min="14854" max="14854" width="20.140625" style="454" customWidth="1"/>
    <col min="14855" max="14855" width="23.5703125" style="454" customWidth="1"/>
    <col min="14856" max="14856" width="22.42578125" style="454" customWidth="1"/>
    <col min="14857" max="14857" width="21.7109375" style="454" customWidth="1"/>
    <col min="14858" max="14858" width="20.140625" style="454" customWidth="1"/>
    <col min="14859" max="14859" width="23.7109375" style="454" customWidth="1"/>
    <col min="14860" max="14860" width="22.28515625" style="454" customWidth="1"/>
    <col min="14861" max="14861" width="21.7109375" style="454" customWidth="1"/>
    <col min="14862" max="14862" width="4.5703125" style="454" customWidth="1"/>
    <col min="14863" max="15104" width="9.140625" style="454"/>
    <col min="15105" max="15105" width="118.42578125" style="454" customWidth="1"/>
    <col min="15106" max="15106" width="20.140625" style="454" customWidth="1"/>
    <col min="15107" max="15107" width="23.7109375" style="454" customWidth="1"/>
    <col min="15108" max="15108" width="22.28515625" style="454" customWidth="1"/>
    <col min="15109" max="15109" width="22" style="454" customWidth="1"/>
    <col min="15110" max="15110" width="20.140625" style="454" customWidth="1"/>
    <col min="15111" max="15111" width="23.5703125" style="454" customWidth="1"/>
    <col min="15112" max="15112" width="22.42578125" style="454" customWidth="1"/>
    <col min="15113" max="15113" width="21.7109375" style="454" customWidth="1"/>
    <col min="15114" max="15114" width="20.140625" style="454" customWidth="1"/>
    <col min="15115" max="15115" width="23.7109375" style="454" customWidth="1"/>
    <col min="15116" max="15116" width="22.28515625" style="454" customWidth="1"/>
    <col min="15117" max="15117" width="21.7109375" style="454" customWidth="1"/>
    <col min="15118" max="15118" width="4.5703125" style="454" customWidth="1"/>
    <col min="15119" max="15360" width="9.140625" style="454"/>
    <col min="15361" max="15361" width="118.42578125" style="454" customWidth="1"/>
    <col min="15362" max="15362" width="20.140625" style="454" customWidth="1"/>
    <col min="15363" max="15363" width="23.7109375" style="454" customWidth="1"/>
    <col min="15364" max="15364" width="22.28515625" style="454" customWidth="1"/>
    <col min="15365" max="15365" width="22" style="454" customWidth="1"/>
    <col min="15366" max="15366" width="20.140625" style="454" customWidth="1"/>
    <col min="15367" max="15367" width="23.5703125" style="454" customWidth="1"/>
    <col min="15368" max="15368" width="22.42578125" style="454" customWidth="1"/>
    <col min="15369" max="15369" width="21.7109375" style="454" customWidth="1"/>
    <col min="15370" max="15370" width="20.140625" style="454" customWidth="1"/>
    <col min="15371" max="15371" width="23.7109375" style="454" customWidth="1"/>
    <col min="15372" max="15372" width="22.28515625" style="454" customWidth="1"/>
    <col min="15373" max="15373" width="21.7109375" style="454" customWidth="1"/>
    <col min="15374" max="15374" width="4.5703125" style="454" customWidth="1"/>
    <col min="15375" max="15616" width="9.140625" style="454"/>
    <col min="15617" max="15617" width="118.42578125" style="454" customWidth="1"/>
    <col min="15618" max="15618" width="20.140625" style="454" customWidth="1"/>
    <col min="15619" max="15619" width="23.7109375" style="454" customWidth="1"/>
    <col min="15620" max="15620" width="22.28515625" style="454" customWidth="1"/>
    <col min="15621" max="15621" width="22" style="454" customWidth="1"/>
    <col min="15622" max="15622" width="20.140625" style="454" customWidth="1"/>
    <col min="15623" max="15623" width="23.5703125" style="454" customWidth="1"/>
    <col min="15624" max="15624" width="22.42578125" style="454" customWidth="1"/>
    <col min="15625" max="15625" width="21.7109375" style="454" customWidth="1"/>
    <col min="15626" max="15626" width="20.140625" style="454" customWidth="1"/>
    <col min="15627" max="15627" width="23.7109375" style="454" customWidth="1"/>
    <col min="15628" max="15628" width="22.28515625" style="454" customWidth="1"/>
    <col min="15629" max="15629" width="21.7109375" style="454" customWidth="1"/>
    <col min="15630" max="15630" width="4.5703125" style="454" customWidth="1"/>
    <col min="15631" max="15872" width="9.140625" style="454"/>
    <col min="15873" max="15873" width="118.42578125" style="454" customWidth="1"/>
    <col min="15874" max="15874" width="20.140625" style="454" customWidth="1"/>
    <col min="15875" max="15875" width="23.7109375" style="454" customWidth="1"/>
    <col min="15876" max="15876" width="22.28515625" style="454" customWidth="1"/>
    <col min="15877" max="15877" width="22" style="454" customWidth="1"/>
    <col min="15878" max="15878" width="20.140625" style="454" customWidth="1"/>
    <col min="15879" max="15879" width="23.5703125" style="454" customWidth="1"/>
    <col min="15880" max="15880" width="22.42578125" style="454" customWidth="1"/>
    <col min="15881" max="15881" width="21.7109375" style="454" customWidth="1"/>
    <col min="15882" max="15882" width="20.140625" style="454" customWidth="1"/>
    <col min="15883" max="15883" width="23.7109375" style="454" customWidth="1"/>
    <col min="15884" max="15884" width="22.28515625" style="454" customWidth="1"/>
    <col min="15885" max="15885" width="21.7109375" style="454" customWidth="1"/>
    <col min="15886" max="15886" width="4.5703125" style="454" customWidth="1"/>
    <col min="15887" max="16128" width="9.140625" style="454"/>
    <col min="16129" max="16129" width="118.42578125" style="454" customWidth="1"/>
    <col min="16130" max="16130" width="20.140625" style="454" customWidth="1"/>
    <col min="16131" max="16131" width="23.7109375" style="454" customWidth="1"/>
    <col min="16132" max="16132" width="22.28515625" style="454" customWidth="1"/>
    <col min="16133" max="16133" width="22" style="454" customWidth="1"/>
    <col min="16134" max="16134" width="20.140625" style="454" customWidth="1"/>
    <col min="16135" max="16135" width="23.5703125" style="454" customWidth="1"/>
    <col min="16136" max="16136" width="22.42578125" style="454" customWidth="1"/>
    <col min="16137" max="16137" width="21.7109375" style="454" customWidth="1"/>
    <col min="16138" max="16138" width="20.140625" style="454" customWidth="1"/>
    <col min="16139" max="16139" width="23.7109375" style="454" customWidth="1"/>
    <col min="16140" max="16140" width="22.28515625" style="454" customWidth="1"/>
    <col min="16141" max="16141" width="21.7109375" style="454" customWidth="1"/>
    <col min="16142" max="16142" width="4.5703125" style="454" customWidth="1"/>
    <col min="16143" max="16384" width="9.140625" style="454"/>
  </cols>
  <sheetData>
    <row r="1" spans="1:26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4"/>
    </row>
    <row r="2" spans="1:26" s="2" customFormat="1" ht="78.7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188"/>
    </row>
    <row r="3" spans="1:26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188"/>
    </row>
    <row r="4" spans="1:26" s="2" customFormat="1" ht="48.7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188"/>
    </row>
    <row r="5" spans="1:26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189"/>
    </row>
    <row r="6" spans="1:26" ht="6" customHeight="1"/>
    <row r="7" spans="1:26" ht="7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193"/>
    </row>
    <row r="8" spans="1:26" s="196" customFormat="1" ht="45" customHeight="1">
      <c r="A8" s="194"/>
      <c r="B8" s="819" t="s">
        <v>53</v>
      </c>
      <c r="C8" s="819"/>
      <c r="D8" s="819"/>
      <c r="E8" s="819"/>
      <c r="F8" s="819" t="s">
        <v>54</v>
      </c>
      <c r="G8" s="819"/>
      <c r="H8" s="819"/>
      <c r="I8" s="819"/>
      <c r="J8" s="819" t="s">
        <v>49</v>
      </c>
      <c r="K8" s="819"/>
      <c r="L8" s="819"/>
      <c r="M8" s="819"/>
      <c r="N8" s="195"/>
      <c r="Y8" s="196">
        <v>1</v>
      </c>
      <c r="Z8" s="196">
        <v>1</v>
      </c>
    </row>
    <row r="9" spans="1:26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9"/>
      <c r="Y9" s="200">
        <v>1</v>
      </c>
      <c r="Z9" s="200">
        <v>1</v>
      </c>
    </row>
    <row r="10" spans="1:26" s="203" customFormat="1" ht="64.5" customHeight="1">
      <c r="A10" s="201" t="s">
        <v>157</v>
      </c>
      <c r="B10" s="202">
        <v>26079.539760000003</v>
      </c>
      <c r="C10" s="202">
        <v>144352.56794000001</v>
      </c>
      <c r="D10" s="202">
        <v>585818.72067760001</v>
      </c>
      <c r="E10" s="202">
        <v>756250.82837759994</v>
      </c>
      <c r="F10" s="202">
        <v>450.37606</v>
      </c>
      <c r="G10" s="202">
        <v>362679.88287859998</v>
      </c>
      <c r="H10" s="202">
        <v>91670.330837999994</v>
      </c>
      <c r="I10" s="202">
        <v>454800.58977660001</v>
      </c>
      <c r="J10" s="202">
        <v>4872</v>
      </c>
      <c r="K10" s="202">
        <v>4185.2531387999998</v>
      </c>
      <c r="L10" s="202">
        <v>0</v>
      </c>
      <c r="M10" s="202">
        <v>9057.2531388000007</v>
      </c>
      <c r="N10" s="195"/>
    </row>
    <row r="11" spans="1:26" s="203" customFormat="1" ht="64.5" customHeight="1">
      <c r="A11" s="201" t="s">
        <v>158</v>
      </c>
      <c r="B11" s="204">
        <v>0</v>
      </c>
      <c r="C11" s="204">
        <v>1485.4889800000001</v>
      </c>
      <c r="D11" s="204">
        <v>2153.9843599999999</v>
      </c>
      <c r="E11" s="204">
        <v>3639.47334</v>
      </c>
      <c r="F11" s="204">
        <v>0</v>
      </c>
      <c r="G11" s="204">
        <v>2466.1278199999997</v>
      </c>
      <c r="H11" s="202">
        <v>750.50381999999991</v>
      </c>
      <c r="I11" s="202">
        <v>3216.6316400000001</v>
      </c>
      <c r="J11" s="202">
        <v>0</v>
      </c>
      <c r="K11" s="202">
        <v>0</v>
      </c>
      <c r="L11" s="202">
        <v>0</v>
      </c>
      <c r="M11" s="202">
        <v>0</v>
      </c>
      <c r="N11" s="195"/>
    </row>
    <row r="12" spans="1:26" s="203" customFormat="1" ht="64.5" customHeight="1">
      <c r="A12" s="201" t="s">
        <v>159</v>
      </c>
      <c r="B12" s="204">
        <v>1922.9394299999999</v>
      </c>
      <c r="C12" s="204">
        <v>812.71182999999996</v>
      </c>
      <c r="D12" s="204">
        <v>5618.6476500000008</v>
      </c>
      <c r="E12" s="204">
        <v>8354.2989099999995</v>
      </c>
      <c r="F12" s="204">
        <v>0</v>
      </c>
      <c r="G12" s="204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195"/>
    </row>
    <row r="13" spans="1:26" s="203" customFormat="1" ht="64.5" customHeight="1">
      <c r="A13" s="201" t="s">
        <v>160</v>
      </c>
      <c r="B13" s="202">
        <v>1195.0628899999999</v>
      </c>
      <c r="C13" s="202">
        <v>11665.55531</v>
      </c>
      <c r="D13" s="202">
        <v>40382.626060000002</v>
      </c>
      <c r="E13" s="202">
        <v>53243.244259999999</v>
      </c>
      <c r="F13" s="202">
        <v>37.539339999999996</v>
      </c>
      <c r="G13" s="202">
        <v>16763.568350000001</v>
      </c>
      <c r="H13" s="202">
        <v>10993.563241</v>
      </c>
      <c r="I13" s="202">
        <v>27794.670931000001</v>
      </c>
      <c r="J13" s="202">
        <v>0</v>
      </c>
      <c r="K13" s="202">
        <v>0</v>
      </c>
      <c r="L13" s="202">
        <v>0</v>
      </c>
      <c r="M13" s="202">
        <v>0</v>
      </c>
      <c r="N13" s="195"/>
    </row>
    <row r="14" spans="1:26" s="203" customFormat="1" ht="64.5" customHeight="1">
      <c r="A14" s="201" t="s">
        <v>161</v>
      </c>
      <c r="B14" s="202">
        <v>7256.7630399999998</v>
      </c>
      <c r="C14" s="202">
        <v>492823.63994000002</v>
      </c>
      <c r="D14" s="202">
        <v>609248.65744600003</v>
      </c>
      <c r="E14" s="202">
        <v>1109329.060426</v>
      </c>
      <c r="F14" s="202">
        <v>4814.6138899999996</v>
      </c>
      <c r="G14" s="202">
        <v>1418839.5352892</v>
      </c>
      <c r="H14" s="202">
        <v>407098.28428339999</v>
      </c>
      <c r="I14" s="202">
        <v>1830752.4334626</v>
      </c>
      <c r="J14" s="202">
        <v>50467.558290399997</v>
      </c>
      <c r="K14" s="202">
        <v>12875.543250000001</v>
      </c>
      <c r="L14" s="202">
        <v>0</v>
      </c>
      <c r="M14" s="202">
        <v>63343.101540399999</v>
      </c>
      <c r="N14" s="195"/>
    </row>
    <row r="15" spans="1:26" s="203" customFormat="1" ht="64.5" customHeight="1">
      <c r="A15" s="201" t="s">
        <v>162</v>
      </c>
      <c r="B15" s="202">
        <v>123.9892</v>
      </c>
      <c r="C15" s="202">
        <v>2026.1007999999999</v>
      </c>
      <c r="D15" s="202">
        <v>537.17741000000001</v>
      </c>
      <c r="E15" s="202">
        <v>2687.2674099999999</v>
      </c>
      <c r="F15" s="202">
        <v>0</v>
      </c>
      <c r="G15" s="202">
        <v>1889.0743400000001</v>
      </c>
      <c r="H15" s="202">
        <v>2273.1274700000004</v>
      </c>
      <c r="I15" s="202">
        <v>4162.2018100000005</v>
      </c>
      <c r="J15" s="202">
        <v>2.0249999999999999</v>
      </c>
      <c r="K15" s="202">
        <v>0</v>
      </c>
      <c r="L15" s="202">
        <v>0</v>
      </c>
      <c r="M15" s="202">
        <v>2.0249999999999999</v>
      </c>
      <c r="N15" s="195"/>
    </row>
    <row r="16" spans="1:26" s="203" customFormat="1" ht="64.5" customHeight="1">
      <c r="A16" s="201" t="s">
        <v>102</v>
      </c>
      <c r="B16" s="202">
        <v>123192.5175684</v>
      </c>
      <c r="C16" s="202">
        <v>342407.60749760002</v>
      </c>
      <c r="D16" s="202">
        <v>972097.29864400008</v>
      </c>
      <c r="E16" s="202">
        <v>1437697.42371</v>
      </c>
      <c r="F16" s="202">
        <v>1688.8772099999999</v>
      </c>
      <c r="G16" s="202">
        <v>721211.00478299998</v>
      </c>
      <c r="H16" s="202">
        <v>296195.27794919995</v>
      </c>
      <c r="I16" s="202">
        <v>1019095.1599421999</v>
      </c>
      <c r="J16" s="202">
        <v>193.37064040000001</v>
      </c>
      <c r="K16" s="202">
        <v>356.40335619999996</v>
      </c>
      <c r="L16" s="202">
        <v>0</v>
      </c>
      <c r="M16" s="202">
        <v>549.77399659999992</v>
      </c>
      <c r="N16" s="195"/>
    </row>
    <row r="17" spans="1:14" s="203" customFormat="1" ht="64.5" customHeight="1">
      <c r="A17" s="201" t="s">
        <v>163</v>
      </c>
      <c r="B17" s="202">
        <v>139167.10789340001</v>
      </c>
      <c r="C17" s="202">
        <v>927965.61834580009</v>
      </c>
      <c r="D17" s="202">
        <v>524521.25404360006</v>
      </c>
      <c r="E17" s="202">
        <v>1591653.9802828</v>
      </c>
      <c r="F17" s="202">
        <v>12821.124890000001</v>
      </c>
      <c r="G17" s="202">
        <v>2233689.6711027999</v>
      </c>
      <c r="H17" s="202">
        <v>754760.91451939999</v>
      </c>
      <c r="I17" s="202">
        <v>3001271.7105121999</v>
      </c>
      <c r="J17" s="202">
        <v>32565.5549856</v>
      </c>
      <c r="K17" s="202">
        <v>50.498208400000003</v>
      </c>
      <c r="L17" s="202">
        <v>0</v>
      </c>
      <c r="M17" s="202">
        <v>32616.053194</v>
      </c>
      <c r="N17" s="195"/>
    </row>
    <row r="18" spans="1:14" s="203" customFormat="1" ht="64.5" customHeight="1">
      <c r="A18" s="201" t="s">
        <v>164</v>
      </c>
      <c r="B18" s="202">
        <v>1416.71533</v>
      </c>
      <c r="C18" s="202">
        <v>24658.8727</v>
      </c>
      <c r="D18" s="202">
        <v>58426.159340000006</v>
      </c>
      <c r="E18" s="202">
        <v>84501.747370000012</v>
      </c>
      <c r="F18" s="202">
        <v>1481.4331299999999</v>
      </c>
      <c r="G18" s="202">
        <v>223959.14017919998</v>
      </c>
      <c r="H18" s="202">
        <v>60585.836120599997</v>
      </c>
      <c r="I18" s="202">
        <v>286026.4094298</v>
      </c>
      <c r="J18" s="202">
        <v>3.44007</v>
      </c>
      <c r="K18" s="202">
        <v>0</v>
      </c>
      <c r="L18" s="202">
        <v>0</v>
      </c>
      <c r="M18" s="202">
        <v>3.44007</v>
      </c>
      <c r="N18" s="195"/>
    </row>
    <row r="19" spans="1:14" s="203" customFormat="1" ht="64.5" customHeight="1">
      <c r="A19" s="201" t="s">
        <v>165</v>
      </c>
      <c r="B19" s="202">
        <v>4874.0575855999996</v>
      </c>
      <c r="C19" s="202">
        <v>108809.8073974</v>
      </c>
      <c r="D19" s="202">
        <v>194392.06495120001</v>
      </c>
      <c r="E19" s="202">
        <v>308075.92993420002</v>
      </c>
      <c r="F19" s="202">
        <v>1082.7643500000001</v>
      </c>
      <c r="G19" s="202">
        <v>709259.98766360001</v>
      </c>
      <c r="H19" s="202">
        <v>416416.50357160001</v>
      </c>
      <c r="I19" s="202">
        <v>1126759.2555852002</v>
      </c>
      <c r="J19" s="202">
        <v>7.524</v>
      </c>
      <c r="K19" s="202">
        <v>430.65542999999997</v>
      </c>
      <c r="L19" s="202">
        <v>0</v>
      </c>
      <c r="M19" s="202">
        <v>438.17942999999997</v>
      </c>
      <c r="N19" s="195"/>
    </row>
    <row r="20" spans="1:14" s="203" customFormat="1" ht="64.5" customHeight="1">
      <c r="A20" s="201" t="s">
        <v>166</v>
      </c>
      <c r="B20" s="202">
        <v>10214.18</v>
      </c>
      <c r="C20" s="202">
        <v>12894.32582</v>
      </c>
      <c r="D20" s="202">
        <v>2029.7861799999998</v>
      </c>
      <c r="E20" s="202">
        <v>25138.292000000001</v>
      </c>
      <c r="F20" s="202">
        <v>5899.3937999999998</v>
      </c>
      <c r="G20" s="202">
        <v>182.87369000000001</v>
      </c>
      <c r="H20" s="202">
        <v>0</v>
      </c>
      <c r="I20" s="202">
        <v>6082.2674900000002</v>
      </c>
      <c r="J20" s="202">
        <v>76899.843594799997</v>
      </c>
      <c r="K20" s="202">
        <v>19643.976598400001</v>
      </c>
      <c r="L20" s="202">
        <v>0</v>
      </c>
      <c r="M20" s="202">
        <v>96543.820193200008</v>
      </c>
      <c r="N20" s="195"/>
    </row>
    <row r="21" spans="1:14" s="203" customFormat="1" ht="64.5" customHeight="1">
      <c r="A21" s="201" t="s">
        <v>167</v>
      </c>
      <c r="B21" s="202">
        <v>27517.683029399999</v>
      </c>
      <c r="C21" s="202">
        <v>126707.03717</v>
      </c>
      <c r="D21" s="202">
        <v>1144238.5450308002</v>
      </c>
      <c r="E21" s="202">
        <v>1298463.2652302</v>
      </c>
      <c r="F21" s="202">
        <v>926.01267000000007</v>
      </c>
      <c r="G21" s="202">
        <v>437276.48982239998</v>
      </c>
      <c r="H21" s="202">
        <v>254408.0770548</v>
      </c>
      <c r="I21" s="202">
        <v>692610.5795472</v>
      </c>
      <c r="J21" s="202">
        <v>265.3713482</v>
      </c>
      <c r="K21" s="202">
        <v>2406.5616919999998</v>
      </c>
      <c r="L21" s="202">
        <v>0</v>
      </c>
      <c r="M21" s="202">
        <v>2671.9330402000001</v>
      </c>
      <c r="N21" s="195"/>
    </row>
    <row r="22" spans="1:14" s="203" customFormat="1" ht="64.5" customHeight="1">
      <c r="A22" s="201" t="s">
        <v>168</v>
      </c>
      <c r="B22" s="202">
        <v>0</v>
      </c>
      <c r="C22" s="202">
        <v>1088.3234199999999</v>
      </c>
      <c r="D22" s="202">
        <v>78.608000000000004</v>
      </c>
      <c r="E22" s="202">
        <v>1166.9314199999999</v>
      </c>
      <c r="F22" s="202">
        <v>0</v>
      </c>
      <c r="G22" s="202">
        <v>640.62267000000008</v>
      </c>
      <c r="H22" s="202">
        <v>42.242470000000004</v>
      </c>
      <c r="I22" s="202">
        <v>682.86514</v>
      </c>
      <c r="J22" s="202">
        <v>0</v>
      </c>
      <c r="K22" s="202">
        <v>0</v>
      </c>
      <c r="L22" s="202">
        <v>0</v>
      </c>
      <c r="M22" s="202">
        <v>0</v>
      </c>
      <c r="N22" s="195"/>
    </row>
    <row r="23" spans="1:14" s="203" customFormat="1" ht="64.5" customHeight="1">
      <c r="A23" s="201" t="s">
        <v>169</v>
      </c>
      <c r="B23" s="202">
        <v>1036.4920500000001</v>
      </c>
      <c r="C23" s="202">
        <v>1985.9042899999999</v>
      </c>
      <c r="D23" s="202">
        <v>17419.52563</v>
      </c>
      <c r="E23" s="202">
        <v>20441.921969999999</v>
      </c>
      <c r="F23" s="202">
        <v>173.46376999999998</v>
      </c>
      <c r="G23" s="202">
        <v>12235.11405</v>
      </c>
      <c r="H23" s="202">
        <v>2501.2085699999998</v>
      </c>
      <c r="I23" s="202">
        <v>14909.786390000001</v>
      </c>
      <c r="J23" s="202">
        <v>0</v>
      </c>
      <c r="K23" s="202">
        <v>22.043880000000001</v>
      </c>
      <c r="L23" s="202">
        <v>0</v>
      </c>
      <c r="M23" s="202">
        <v>22.043880000000001</v>
      </c>
      <c r="N23" s="195"/>
    </row>
    <row r="24" spans="1:14" s="203" customFormat="1" ht="64.5" customHeight="1">
      <c r="A24" s="201" t="s">
        <v>170</v>
      </c>
      <c r="B24" s="202">
        <v>30483.187999999998</v>
      </c>
      <c r="C24" s="202">
        <v>13404.252358200001</v>
      </c>
      <c r="D24" s="202">
        <v>20043.9574914</v>
      </c>
      <c r="E24" s="202">
        <v>63931.397849600005</v>
      </c>
      <c r="F24" s="202">
        <v>1275.65236</v>
      </c>
      <c r="G24" s="202">
        <v>189275.3406772</v>
      </c>
      <c r="H24" s="202">
        <v>52552.5206922</v>
      </c>
      <c r="I24" s="202">
        <v>243103.5137294</v>
      </c>
      <c r="J24" s="202">
        <v>0</v>
      </c>
      <c r="K24" s="202">
        <v>2085.2938356</v>
      </c>
      <c r="L24" s="202">
        <v>0</v>
      </c>
      <c r="M24" s="202">
        <v>2085.2938356</v>
      </c>
      <c r="N24" s="195"/>
    </row>
    <row r="25" spans="1:14" s="203" customFormat="1" ht="64.5" customHeight="1">
      <c r="A25" s="201" t="s">
        <v>171</v>
      </c>
      <c r="B25" s="202">
        <v>0</v>
      </c>
      <c r="C25" s="202">
        <v>0</v>
      </c>
      <c r="D25" s="202">
        <v>13.72</v>
      </c>
      <c r="E25" s="202">
        <v>13.72</v>
      </c>
      <c r="F25" s="202">
        <v>11.645020000000001</v>
      </c>
      <c r="G25" s="202">
        <v>1908.9215300000001</v>
      </c>
      <c r="H25" s="202">
        <v>470.72192000000001</v>
      </c>
      <c r="I25" s="202">
        <v>2391.2884700000004</v>
      </c>
      <c r="J25" s="202">
        <v>0</v>
      </c>
      <c r="K25" s="202">
        <v>0</v>
      </c>
      <c r="L25" s="202">
        <v>0</v>
      </c>
      <c r="M25" s="202">
        <v>0</v>
      </c>
      <c r="N25" s="195"/>
    </row>
    <row r="26" spans="1:14" s="203" customFormat="1" ht="64.5" customHeight="1">
      <c r="A26" s="201" t="s">
        <v>172</v>
      </c>
      <c r="B26" s="202">
        <v>0</v>
      </c>
      <c r="C26" s="202">
        <v>0</v>
      </c>
      <c r="D26" s="202">
        <v>34.450000000000003</v>
      </c>
      <c r="E26" s="202">
        <v>34.450000000000003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195"/>
    </row>
    <row r="27" spans="1:14" s="208" customFormat="1" ht="98.25" customHeight="1">
      <c r="A27" s="205" t="s">
        <v>173</v>
      </c>
      <c r="B27" s="206">
        <v>0</v>
      </c>
      <c r="C27" s="206">
        <v>0</v>
      </c>
      <c r="D27" s="206">
        <v>427.291</v>
      </c>
      <c r="E27" s="206">
        <v>427.291</v>
      </c>
      <c r="F27" s="206">
        <v>0</v>
      </c>
      <c r="G27" s="206">
        <v>0</v>
      </c>
      <c r="H27" s="206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7"/>
    </row>
    <row r="28" spans="1:14" s="208" customFormat="1" ht="38.25" customHeight="1">
      <c r="A28" s="209" t="s">
        <v>187</v>
      </c>
      <c r="B28" s="210">
        <f>SUM(B10:B27)</f>
        <v>374480.23577680002</v>
      </c>
      <c r="C28" s="210">
        <f t="shared" ref="C28:M28" si="0">SUM(C10:C27)</f>
        <v>2213087.8137989999</v>
      </c>
      <c r="D28" s="210">
        <f t="shared" si="0"/>
        <v>4177482.4739146009</v>
      </c>
      <c r="E28" s="210">
        <f t="shared" si="0"/>
        <v>6765050.5234904001</v>
      </c>
      <c r="F28" s="210">
        <f t="shared" si="0"/>
        <v>30662.896490000003</v>
      </c>
      <c r="G28" s="210">
        <f t="shared" si="0"/>
        <v>6332277.3548459997</v>
      </c>
      <c r="H28" s="210">
        <f t="shared" si="0"/>
        <v>2350719.1125201993</v>
      </c>
      <c r="I28" s="210">
        <f t="shared" si="0"/>
        <v>8713659.3638562001</v>
      </c>
      <c r="J28" s="210">
        <f t="shared" si="0"/>
        <v>165276.68792939998</v>
      </c>
      <c r="K28" s="210">
        <f t="shared" si="0"/>
        <v>42056.229389400003</v>
      </c>
      <c r="L28" s="210">
        <f t="shared" si="0"/>
        <v>0</v>
      </c>
      <c r="M28" s="210">
        <f t="shared" si="0"/>
        <v>207332.9173188</v>
      </c>
      <c r="N28" s="207"/>
    </row>
    <row r="29" spans="1:14" ht="11.25" customHeight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s="217" customFormat="1" ht="27.75" customHeight="1" thickTop="1">
      <c r="A30" s="217" t="s">
        <v>874</v>
      </c>
      <c r="B30" s="215"/>
      <c r="C30" s="216"/>
      <c r="D30" s="216"/>
      <c r="E30" s="216"/>
      <c r="F30" s="216"/>
      <c r="G30" s="216"/>
      <c r="H30" s="215"/>
      <c r="I30" s="215"/>
      <c r="N30" s="218"/>
    </row>
    <row r="31" spans="1:14" ht="24.75" customHeight="1">
      <c r="A31" s="214"/>
      <c r="B31" s="40"/>
      <c r="C31" s="18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22.5" customHeight="1">
      <c r="A32" s="214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C10" sqref="C10"/>
    </sheetView>
  </sheetViews>
  <sheetFormatPr defaultColWidth="9.140625" defaultRowHeight="15"/>
  <cols>
    <col min="1" max="1" width="133.42578125" style="20" customWidth="1"/>
    <col min="2" max="2" width="29.140625" style="454" customWidth="1"/>
    <col min="3" max="3" width="32.7109375" style="454" customWidth="1"/>
    <col min="4" max="4" width="31.28515625" style="454" customWidth="1"/>
    <col min="5" max="9" width="31" style="454" customWidth="1"/>
    <col min="10" max="10" width="29.140625" style="454" customWidth="1"/>
    <col min="11" max="11" width="32.7109375" style="454" customWidth="1"/>
    <col min="12" max="12" width="31.28515625" style="454" customWidth="1"/>
    <col min="13" max="13" width="31" style="454" customWidth="1"/>
    <col min="14" max="14" width="4.5703125" style="158" customWidth="1"/>
    <col min="15" max="256" width="9.140625" style="454"/>
    <col min="257" max="257" width="133.42578125" style="454" customWidth="1"/>
    <col min="258" max="258" width="29.140625" style="454" customWidth="1"/>
    <col min="259" max="259" width="32.7109375" style="454" customWidth="1"/>
    <col min="260" max="260" width="31.28515625" style="454" customWidth="1"/>
    <col min="261" max="265" width="31" style="454" customWidth="1"/>
    <col min="266" max="266" width="29.140625" style="454" customWidth="1"/>
    <col min="267" max="267" width="32.7109375" style="454" customWidth="1"/>
    <col min="268" max="268" width="31.28515625" style="454" customWidth="1"/>
    <col min="269" max="269" width="31" style="454" customWidth="1"/>
    <col min="270" max="270" width="4.5703125" style="454" customWidth="1"/>
    <col min="271" max="512" width="9.140625" style="454"/>
    <col min="513" max="513" width="133.42578125" style="454" customWidth="1"/>
    <col min="514" max="514" width="29.140625" style="454" customWidth="1"/>
    <col min="515" max="515" width="32.7109375" style="454" customWidth="1"/>
    <col min="516" max="516" width="31.28515625" style="454" customWidth="1"/>
    <col min="517" max="521" width="31" style="454" customWidth="1"/>
    <col min="522" max="522" width="29.140625" style="454" customWidth="1"/>
    <col min="523" max="523" width="32.7109375" style="454" customWidth="1"/>
    <col min="524" max="524" width="31.28515625" style="454" customWidth="1"/>
    <col min="525" max="525" width="31" style="454" customWidth="1"/>
    <col min="526" max="526" width="4.5703125" style="454" customWidth="1"/>
    <col min="527" max="768" width="9.140625" style="454"/>
    <col min="769" max="769" width="133.42578125" style="454" customWidth="1"/>
    <col min="770" max="770" width="29.140625" style="454" customWidth="1"/>
    <col min="771" max="771" width="32.7109375" style="454" customWidth="1"/>
    <col min="772" max="772" width="31.28515625" style="454" customWidth="1"/>
    <col min="773" max="777" width="31" style="454" customWidth="1"/>
    <col min="778" max="778" width="29.140625" style="454" customWidth="1"/>
    <col min="779" max="779" width="32.7109375" style="454" customWidth="1"/>
    <col min="780" max="780" width="31.28515625" style="454" customWidth="1"/>
    <col min="781" max="781" width="31" style="454" customWidth="1"/>
    <col min="782" max="782" width="4.5703125" style="454" customWidth="1"/>
    <col min="783" max="1024" width="9.140625" style="454"/>
    <col min="1025" max="1025" width="133.42578125" style="454" customWidth="1"/>
    <col min="1026" max="1026" width="29.140625" style="454" customWidth="1"/>
    <col min="1027" max="1027" width="32.7109375" style="454" customWidth="1"/>
    <col min="1028" max="1028" width="31.28515625" style="454" customWidth="1"/>
    <col min="1029" max="1033" width="31" style="454" customWidth="1"/>
    <col min="1034" max="1034" width="29.140625" style="454" customWidth="1"/>
    <col min="1035" max="1035" width="32.7109375" style="454" customWidth="1"/>
    <col min="1036" max="1036" width="31.28515625" style="454" customWidth="1"/>
    <col min="1037" max="1037" width="31" style="454" customWidth="1"/>
    <col min="1038" max="1038" width="4.5703125" style="454" customWidth="1"/>
    <col min="1039" max="1280" width="9.140625" style="454"/>
    <col min="1281" max="1281" width="133.42578125" style="454" customWidth="1"/>
    <col min="1282" max="1282" width="29.140625" style="454" customWidth="1"/>
    <col min="1283" max="1283" width="32.7109375" style="454" customWidth="1"/>
    <col min="1284" max="1284" width="31.28515625" style="454" customWidth="1"/>
    <col min="1285" max="1289" width="31" style="454" customWidth="1"/>
    <col min="1290" max="1290" width="29.140625" style="454" customWidth="1"/>
    <col min="1291" max="1291" width="32.7109375" style="454" customWidth="1"/>
    <col min="1292" max="1292" width="31.28515625" style="454" customWidth="1"/>
    <col min="1293" max="1293" width="31" style="454" customWidth="1"/>
    <col min="1294" max="1294" width="4.5703125" style="454" customWidth="1"/>
    <col min="1295" max="1536" width="9.140625" style="454"/>
    <col min="1537" max="1537" width="133.42578125" style="454" customWidth="1"/>
    <col min="1538" max="1538" width="29.140625" style="454" customWidth="1"/>
    <col min="1539" max="1539" width="32.7109375" style="454" customWidth="1"/>
    <col min="1540" max="1540" width="31.28515625" style="454" customWidth="1"/>
    <col min="1541" max="1545" width="31" style="454" customWidth="1"/>
    <col min="1546" max="1546" width="29.140625" style="454" customWidth="1"/>
    <col min="1547" max="1547" width="32.7109375" style="454" customWidth="1"/>
    <col min="1548" max="1548" width="31.28515625" style="454" customWidth="1"/>
    <col min="1549" max="1549" width="31" style="454" customWidth="1"/>
    <col min="1550" max="1550" width="4.5703125" style="454" customWidth="1"/>
    <col min="1551" max="1792" width="9.140625" style="454"/>
    <col min="1793" max="1793" width="133.42578125" style="454" customWidth="1"/>
    <col min="1794" max="1794" width="29.140625" style="454" customWidth="1"/>
    <col min="1795" max="1795" width="32.7109375" style="454" customWidth="1"/>
    <col min="1796" max="1796" width="31.28515625" style="454" customWidth="1"/>
    <col min="1797" max="1801" width="31" style="454" customWidth="1"/>
    <col min="1802" max="1802" width="29.140625" style="454" customWidth="1"/>
    <col min="1803" max="1803" width="32.7109375" style="454" customWidth="1"/>
    <col min="1804" max="1804" width="31.28515625" style="454" customWidth="1"/>
    <col min="1805" max="1805" width="31" style="454" customWidth="1"/>
    <col min="1806" max="1806" width="4.5703125" style="454" customWidth="1"/>
    <col min="1807" max="2048" width="9.140625" style="454"/>
    <col min="2049" max="2049" width="133.42578125" style="454" customWidth="1"/>
    <col min="2050" max="2050" width="29.140625" style="454" customWidth="1"/>
    <col min="2051" max="2051" width="32.7109375" style="454" customWidth="1"/>
    <col min="2052" max="2052" width="31.28515625" style="454" customWidth="1"/>
    <col min="2053" max="2057" width="31" style="454" customWidth="1"/>
    <col min="2058" max="2058" width="29.140625" style="454" customWidth="1"/>
    <col min="2059" max="2059" width="32.7109375" style="454" customWidth="1"/>
    <col min="2060" max="2060" width="31.28515625" style="454" customWidth="1"/>
    <col min="2061" max="2061" width="31" style="454" customWidth="1"/>
    <col min="2062" max="2062" width="4.5703125" style="454" customWidth="1"/>
    <col min="2063" max="2304" width="9.140625" style="454"/>
    <col min="2305" max="2305" width="133.42578125" style="454" customWidth="1"/>
    <col min="2306" max="2306" width="29.140625" style="454" customWidth="1"/>
    <col min="2307" max="2307" width="32.7109375" style="454" customWidth="1"/>
    <col min="2308" max="2308" width="31.28515625" style="454" customWidth="1"/>
    <col min="2309" max="2313" width="31" style="454" customWidth="1"/>
    <col min="2314" max="2314" width="29.140625" style="454" customWidth="1"/>
    <col min="2315" max="2315" width="32.7109375" style="454" customWidth="1"/>
    <col min="2316" max="2316" width="31.28515625" style="454" customWidth="1"/>
    <col min="2317" max="2317" width="31" style="454" customWidth="1"/>
    <col min="2318" max="2318" width="4.5703125" style="454" customWidth="1"/>
    <col min="2319" max="2560" width="9.140625" style="454"/>
    <col min="2561" max="2561" width="133.42578125" style="454" customWidth="1"/>
    <col min="2562" max="2562" width="29.140625" style="454" customWidth="1"/>
    <col min="2563" max="2563" width="32.7109375" style="454" customWidth="1"/>
    <col min="2564" max="2564" width="31.28515625" style="454" customWidth="1"/>
    <col min="2565" max="2569" width="31" style="454" customWidth="1"/>
    <col min="2570" max="2570" width="29.140625" style="454" customWidth="1"/>
    <col min="2571" max="2571" width="32.7109375" style="454" customWidth="1"/>
    <col min="2572" max="2572" width="31.28515625" style="454" customWidth="1"/>
    <col min="2573" max="2573" width="31" style="454" customWidth="1"/>
    <col min="2574" max="2574" width="4.5703125" style="454" customWidth="1"/>
    <col min="2575" max="2816" width="9.140625" style="454"/>
    <col min="2817" max="2817" width="133.42578125" style="454" customWidth="1"/>
    <col min="2818" max="2818" width="29.140625" style="454" customWidth="1"/>
    <col min="2819" max="2819" width="32.7109375" style="454" customWidth="1"/>
    <col min="2820" max="2820" width="31.28515625" style="454" customWidth="1"/>
    <col min="2821" max="2825" width="31" style="454" customWidth="1"/>
    <col min="2826" max="2826" width="29.140625" style="454" customWidth="1"/>
    <col min="2827" max="2827" width="32.7109375" style="454" customWidth="1"/>
    <col min="2828" max="2828" width="31.28515625" style="454" customWidth="1"/>
    <col min="2829" max="2829" width="31" style="454" customWidth="1"/>
    <col min="2830" max="2830" width="4.5703125" style="454" customWidth="1"/>
    <col min="2831" max="3072" width="9.140625" style="454"/>
    <col min="3073" max="3073" width="133.42578125" style="454" customWidth="1"/>
    <col min="3074" max="3074" width="29.140625" style="454" customWidth="1"/>
    <col min="3075" max="3075" width="32.7109375" style="454" customWidth="1"/>
    <col min="3076" max="3076" width="31.28515625" style="454" customWidth="1"/>
    <col min="3077" max="3081" width="31" style="454" customWidth="1"/>
    <col min="3082" max="3082" width="29.140625" style="454" customWidth="1"/>
    <col min="3083" max="3083" width="32.7109375" style="454" customWidth="1"/>
    <col min="3084" max="3084" width="31.28515625" style="454" customWidth="1"/>
    <col min="3085" max="3085" width="31" style="454" customWidth="1"/>
    <col min="3086" max="3086" width="4.5703125" style="454" customWidth="1"/>
    <col min="3087" max="3328" width="9.140625" style="454"/>
    <col min="3329" max="3329" width="133.42578125" style="454" customWidth="1"/>
    <col min="3330" max="3330" width="29.140625" style="454" customWidth="1"/>
    <col min="3331" max="3331" width="32.7109375" style="454" customWidth="1"/>
    <col min="3332" max="3332" width="31.28515625" style="454" customWidth="1"/>
    <col min="3333" max="3337" width="31" style="454" customWidth="1"/>
    <col min="3338" max="3338" width="29.140625" style="454" customWidth="1"/>
    <col min="3339" max="3339" width="32.7109375" style="454" customWidth="1"/>
    <col min="3340" max="3340" width="31.28515625" style="454" customWidth="1"/>
    <col min="3341" max="3341" width="31" style="454" customWidth="1"/>
    <col min="3342" max="3342" width="4.5703125" style="454" customWidth="1"/>
    <col min="3343" max="3584" width="9.140625" style="454"/>
    <col min="3585" max="3585" width="133.42578125" style="454" customWidth="1"/>
    <col min="3586" max="3586" width="29.140625" style="454" customWidth="1"/>
    <col min="3587" max="3587" width="32.7109375" style="454" customWidth="1"/>
    <col min="3588" max="3588" width="31.28515625" style="454" customWidth="1"/>
    <col min="3589" max="3593" width="31" style="454" customWidth="1"/>
    <col min="3594" max="3594" width="29.140625" style="454" customWidth="1"/>
    <col min="3595" max="3595" width="32.7109375" style="454" customWidth="1"/>
    <col min="3596" max="3596" width="31.28515625" style="454" customWidth="1"/>
    <col min="3597" max="3597" width="31" style="454" customWidth="1"/>
    <col min="3598" max="3598" width="4.5703125" style="454" customWidth="1"/>
    <col min="3599" max="3840" width="9.140625" style="454"/>
    <col min="3841" max="3841" width="133.42578125" style="454" customWidth="1"/>
    <col min="3842" max="3842" width="29.140625" style="454" customWidth="1"/>
    <col min="3843" max="3843" width="32.7109375" style="454" customWidth="1"/>
    <col min="3844" max="3844" width="31.28515625" style="454" customWidth="1"/>
    <col min="3845" max="3849" width="31" style="454" customWidth="1"/>
    <col min="3850" max="3850" width="29.140625" style="454" customWidth="1"/>
    <col min="3851" max="3851" width="32.7109375" style="454" customWidth="1"/>
    <col min="3852" max="3852" width="31.28515625" style="454" customWidth="1"/>
    <col min="3853" max="3853" width="31" style="454" customWidth="1"/>
    <col min="3854" max="3854" width="4.5703125" style="454" customWidth="1"/>
    <col min="3855" max="4096" width="9.140625" style="454"/>
    <col min="4097" max="4097" width="133.42578125" style="454" customWidth="1"/>
    <col min="4098" max="4098" width="29.140625" style="454" customWidth="1"/>
    <col min="4099" max="4099" width="32.7109375" style="454" customWidth="1"/>
    <col min="4100" max="4100" width="31.28515625" style="454" customWidth="1"/>
    <col min="4101" max="4105" width="31" style="454" customWidth="1"/>
    <col min="4106" max="4106" width="29.140625" style="454" customWidth="1"/>
    <col min="4107" max="4107" width="32.7109375" style="454" customWidth="1"/>
    <col min="4108" max="4108" width="31.28515625" style="454" customWidth="1"/>
    <col min="4109" max="4109" width="31" style="454" customWidth="1"/>
    <col min="4110" max="4110" width="4.5703125" style="454" customWidth="1"/>
    <col min="4111" max="4352" width="9.140625" style="454"/>
    <col min="4353" max="4353" width="133.42578125" style="454" customWidth="1"/>
    <col min="4354" max="4354" width="29.140625" style="454" customWidth="1"/>
    <col min="4355" max="4355" width="32.7109375" style="454" customWidth="1"/>
    <col min="4356" max="4356" width="31.28515625" style="454" customWidth="1"/>
    <col min="4357" max="4361" width="31" style="454" customWidth="1"/>
    <col min="4362" max="4362" width="29.140625" style="454" customWidth="1"/>
    <col min="4363" max="4363" width="32.7109375" style="454" customWidth="1"/>
    <col min="4364" max="4364" width="31.28515625" style="454" customWidth="1"/>
    <col min="4365" max="4365" width="31" style="454" customWidth="1"/>
    <col min="4366" max="4366" width="4.5703125" style="454" customWidth="1"/>
    <col min="4367" max="4608" width="9.140625" style="454"/>
    <col min="4609" max="4609" width="133.42578125" style="454" customWidth="1"/>
    <col min="4610" max="4610" width="29.140625" style="454" customWidth="1"/>
    <col min="4611" max="4611" width="32.7109375" style="454" customWidth="1"/>
    <col min="4612" max="4612" width="31.28515625" style="454" customWidth="1"/>
    <col min="4613" max="4617" width="31" style="454" customWidth="1"/>
    <col min="4618" max="4618" width="29.140625" style="454" customWidth="1"/>
    <col min="4619" max="4619" width="32.7109375" style="454" customWidth="1"/>
    <col min="4620" max="4620" width="31.28515625" style="454" customWidth="1"/>
    <col min="4621" max="4621" width="31" style="454" customWidth="1"/>
    <col min="4622" max="4622" width="4.5703125" style="454" customWidth="1"/>
    <col min="4623" max="4864" width="9.140625" style="454"/>
    <col min="4865" max="4865" width="133.42578125" style="454" customWidth="1"/>
    <col min="4866" max="4866" width="29.140625" style="454" customWidth="1"/>
    <col min="4867" max="4867" width="32.7109375" style="454" customWidth="1"/>
    <col min="4868" max="4868" width="31.28515625" style="454" customWidth="1"/>
    <col min="4869" max="4873" width="31" style="454" customWidth="1"/>
    <col min="4874" max="4874" width="29.140625" style="454" customWidth="1"/>
    <col min="4875" max="4875" width="32.7109375" style="454" customWidth="1"/>
    <col min="4876" max="4876" width="31.28515625" style="454" customWidth="1"/>
    <col min="4877" max="4877" width="31" style="454" customWidth="1"/>
    <col min="4878" max="4878" width="4.5703125" style="454" customWidth="1"/>
    <col min="4879" max="5120" width="9.140625" style="454"/>
    <col min="5121" max="5121" width="133.42578125" style="454" customWidth="1"/>
    <col min="5122" max="5122" width="29.140625" style="454" customWidth="1"/>
    <col min="5123" max="5123" width="32.7109375" style="454" customWidth="1"/>
    <col min="5124" max="5124" width="31.28515625" style="454" customWidth="1"/>
    <col min="5125" max="5129" width="31" style="454" customWidth="1"/>
    <col min="5130" max="5130" width="29.140625" style="454" customWidth="1"/>
    <col min="5131" max="5131" width="32.7109375" style="454" customWidth="1"/>
    <col min="5132" max="5132" width="31.28515625" style="454" customWidth="1"/>
    <col min="5133" max="5133" width="31" style="454" customWidth="1"/>
    <col min="5134" max="5134" width="4.5703125" style="454" customWidth="1"/>
    <col min="5135" max="5376" width="9.140625" style="454"/>
    <col min="5377" max="5377" width="133.42578125" style="454" customWidth="1"/>
    <col min="5378" max="5378" width="29.140625" style="454" customWidth="1"/>
    <col min="5379" max="5379" width="32.7109375" style="454" customWidth="1"/>
    <col min="5380" max="5380" width="31.28515625" style="454" customWidth="1"/>
    <col min="5381" max="5385" width="31" style="454" customWidth="1"/>
    <col min="5386" max="5386" width="29.140625" style="454" customWidth="1"/>
    <col min="5387" max="5387" width="32.7109375" style="454" customWidth="1"/>
    <col min="5388" max="5388" width="31.28515625" style="454" customWidth="1"/>
    <col min="5389" max="5389" width="31" style="454" customWidth="1"/>
    <col min="5390" max="5390" width="4.5703125" style="454" customWidth="1"/>
    <col min="5391" max="5632" width="9.140625" style="454"/>
    <col min="5633" max="5633" width="133.42578125" style="454" customWidth="1"/>
    <col min="5634" max="5634" width="29.140625" style="454" customWidth="1"/>
    <col min="5635" max="5635" width="32.7109375" style="454" customWidth="1"/>
    <col min="5636" max="5636" width="31.28515625" style="454" customWidth="1"/>
    <col min="5637" max="5641" width="31" style="454" customWidth="1"/>
    <col min="5642" max="5642" width="29.140625" style="454" customWidth="1"/>
    <col min="5643" max="5643" width="32.7109375" style="454" customWidth="1"/>
    <col min="5644" max="5644" width="31.28515625" style="454" customWidth="1"/>
    <col min="5645" max="5645" width="31" style="454" customWidth="1"/>
    <col min="5646" max="5646" width="4.5703125" style="454" customWidth="1"/>
    <col min="5647" max="5888" width="9.140625" style="454"/>
    <col min="5889" max="5889" width="133.42578125" style="454" customWidth="1"/>
    <col min="5890" max="5890" width="29.140625" style="454" customWidth="1"/>
    <col min="5891" max="5891" width="32.7109375" style="454" customWidth="1"/>
    <col min="5892" max="5892" width="31.28515625" style="454" customWidth="1"/>
    <col min="5893" max="5897" width="31" style="454" customWidth="1"/>
    <col min="5898" max="5898" width="29.140625" style="454" customWidth="1"/>
    <col min="5899" max="5899" width="32.7109375" style="454" customWidth="1"/>
    <col min="5900" max="5900" width="31.28515625" style="454" customWidth="1"/>
    <col min="5901" max="5901" width="31" style="454" customWidth="1"/>
    <col min="5902" max="5902" width="4.5703125" style="454" customWidth="1"/>
    <col min="5903" max="6144" width="9.140625" style="454"/>
    <col min="6145" max="6145" width="133.42578125" style="454" customWidth="1"/>
    <col min="6146" max="6146" width="29.140625" style="454" customWidth="1"/>
    <col min="6147" max="6147" width="32.7109375" style="454" customWidth="1"/>
    <col min="6148" max="6148" width="31.28515625" style="454" customWidth="1"/>
    <col min="6149" max="6153" width="31" style="454" customWidth="1"/>
    <col min="6154" max="6154" width="29.140625" style="454" customWidth="1"/>
    <col min="6155" max="6155" width="32.7109375" style="454" customWidth="1"/>
    <col min="6156" max="6156" width="31.28515625" style="454" customWidth="1"/>
    <col min="6157" max="6157" width="31" style="454" customWidth="1"/>
    <col min="6158" max="6158" width="4.5703125" style="454" customWidth="1"/>
    <col min="6159" max="6400" width="9.140625" style="454"/>
    <col min="6401" max="6401" width="133.42578125" style="454" customWidth="1"/>
    <col min="6402" max="6402" width="29.140625" style="454" customWidth="1"/>
    <col min="6403" max="6403" width="32.7109375" style="454" customWidth="1"/>
    <col min="6404" max="6404" width="31.28515625" style="454" customWidth="1"/>
    <col min="6405" max="6409" width="31" style="454" customWidth="1"/>
    <col min="6410" max="6410" width="29.140625" style="454" customWidth="1"/>
    <col min="6411" max="6411" width="32.7109375" style="454" customWidth="1"/>
    <col min="6412" max="6412" width="31.28515625" style="454" customWidth="1"/>
    <col min="6413" max="6413" width="31" style="454" customWidth="1"/>
    <col min="6414" max="6414" width="4.5703125" style="454" customWidth="1"/>
    <col min="6415" max="6656" width="9.140625" style="454"/>
    <col min="6657" max="6657" width="133.42578125" style="454" customWidth="1"/>
    <col min="6658" max="6658" width="29.140625" style="454" customWidth="1"/>
    <col min="6659" max="6659" width="32.7109375" style="454" customWidth="1"/>
    <col min="6660" max="6660" width="31.28515625" style="454" customWidth="1"/>
    <col min="6661" max="6665" width="31" style="454" customWidth="1"/>
    <col min="6666" max="6666" width="29.140625" style="454" customWidth="1"/>
    <col min="6667" max="6667" width="32.7109375" style="454" customWidth="1"/>
    <col min="6668" max="6668" width="31.28515625" style="454" customWidth="1"/>
    <col min="6669" max="6669" width="31" style="454" customWidth="1"/>
    <col min="6670" max="6670" width="4.5703125" style="454" customWidth="1"/>
    <col min="6671" max="6912" width="9.140625" style="454"/>
    <col min="6913" max="6913" width="133.42578125" style="454" customWidth="1"/>
    <col min="6914" max="6914" width="29.140625" style="454" customWidth="1"/>
    <col min="6915" max="6915" width="32.7109375" style="454" customWidth="1"/>
    <col min="6916" max="6916" width="31.28515625" style="454" customWidth="1"/>
    <col min="6917" max="6921" width="31" style="454" customWidth="1"/>
    <col min="6922" max="6922" width="29.140625" style="454" customWidth="1"/>
    <col min="6923" max="6923" width="32.7109375" style="454" customWidth="1"/>
    <col min="6924" max="6924" width="31.28515625" style="454" customWidth="1"/>
    <col min="6925" max="6925" width="31" style="454" customWidth="1"/>
    <col min="6926" max="6926" width="4.5703125" style="454" customWidth="1"/>
    <col min="6927" max="7168" width="9.140625" style="454"/>
    <col min="7169" max="7169" width="133.42578125" style="454" customWidth="1"/>
    <col min="7170" max="7170" width="29.140625" style="454" customWidth="1"/>
    <col min="7171" max="7171" width="32.7109375" style="454" customWidth="1"/>
    <col min="7172" max="7172" width="31.28515625" style="454" customWidth="1"/>
    <col min="7173" max="7177" width="31" style="454" customWidth="1"/>
    <col min="7178" max="7178" width="29.140625" style="454" customWidth="1"/>
    <col min="7179" max="7179" width="32.7109375" style="454" customWidth="1"/>
    <col min="7180" max="7180" width="31.28515625" style="454" customWidth="1"/>
    <col min="7181" max="7181" width="31" style="454" customWidth="1"/>
    <col min="7182" max="7182" width="4.5703125" style="454" customWidth="1"/>
    <col min="7183" max="7424" width="9.140625" style="454"/>
    <col min="7425" max="7425" width="133.42578125" style="454" customWidth="1"/>
    <col min="7426" max="7426" width="29.140625" style="454" customWidth="1"/>
    <col min="7427" max="7427" width="32.7109375" style="454" customWidth="1"/>
    <col min="7428" max="7428" width="31.28515625" style="454" customWidth="1"/>
    <col min="7429" max="7433" width="31" style="454" customWidth="1"/>
    <col min="7434" max="7434" width="29.140625" style="454" customWidth="1"/>
    <col min="7435" max="7435" width="32.7109375" style="454" customWidth="1"/>
    <col min="7436" max="7436" width="31.28515625" style="454" customWidth="1"/>
    <col min="7437" max="7437" width="31" style="454" customWidth="1"/>
    <col min="7438" max="7438" width="4.5703125" style="454" customWidth="1"/>
    <col min="7439" max="7680" width="9.140625" style="454"/>
    <col min="7681" max="7681" width="133.42578125" style="454" customWidth="1"/>
    <col min="7682" max="7682" width="29.140625" style="454" customWidth="1"/>
    <col min="7683" max="7683" width="32.7109375" style="454" customWidth="1"/>
    <col min="7684" max="7684" width="31.28515625" style="454" customWidth="1"/>
    <col min="7685" max="7689" width="31" style="454" customWidth="1"/>
    <col min="7690" max="7690" width="29.140625" style="454" customWidth="1"/>
    <col min="7691" max="7691" width="32.7109375" style="454" customWidth="1"/>
    <col min="7692" max="7692" width="31.28515625" style="454" customWidth="1"/>
    <col min="7693" max="7693" width="31" style="454" customWidth="1"/>
    <col min="7694" max="7694" width="4.5703125" style="454" customWidth="1"/>
    <col min="7695" max="7936" width="9.140625" style="454"/>
    <col min="7937" max="7937" width="133.42578125" style="454" customWidth="1"/>
    <col min="7938" max="7938" width="29.140625" style="454" customWidth="1"/>
    <col min="7939" max="7939" width="32.7109375" style="454" customWidth="1"/>
    <col min="7940" max="7940" width="31.28515625" style="454" customWidth="1"/>
    <col min="7941" max="7945" width="31" style="454" customWidth="1"/>
    <col min="7946" max="7946" width="29.140625" style="454" customWidth="1"/>
    <col min="7947" max="7947" width="32.7109375" style="454" customWidth="1"/>
    <col min="7948" max="7948" width="31.28515625" style="454" customWidth="1"/>
    <col min="7949" max="7949" width="31" style="454" customWidth="1"/>
    <col min="7950" max="7950" width="4.5703125" style="454" customWidth="1"/>
    <col min="7951" max="8192" width="9.140625" style="454"/>
    <col min="8193" max="8193" width="133.42578125" style="454" customWidth="1"/>
    <col min="8194" max="8194" width="29.140625" style="454" customWidth="1"/>
    <col min="8195" max="8195" width="32.7109375" style="454" customWidth="1"/>
    <col min="8196" max="8196" width="31.28515625" style="454" customWidth="1"/>
    <col min="8197" max="8201" width="31" style="454" customWidth="1"/>
    <col min="8202" max="8202" width="29.140625" style="454" customWidth="1"/>
    <col min="8203" max="8203" width="32.7109375" style="454" customWidth="1"/>
    <col min="8204" max="8204" width="31.28515625" style="454" customWidth="1"/>
    <col min="8205" max="8205" width="31" style="454" customWidth="1"/>
    <col min="8206" max="8206" width="4.5703125" style="454" customWidth="1"/>
    <col min="8207" max="8448" width="9.140625" style="454"/>
    <col min="8449" max="8449" width="133.42578125" style="454" customWidth="1"/>
    <col min="8450" max="8450" width="29.140625" style="454" customWidth="1"/>
    <col min="8451" max="8451" width="32.7109375" style="454" customWidth="1"/>
    <col min="8452" max="8452" width="31.28515625" style="454" customWidth="1"/>
    <col min="8453" max="8457" width="31" style="454" customWidth="1"/>
    <col min="8458" max="8458" width="29.140625" style="454" customWidth="1"/>
    <col min="8459" max="8459" width="32.7109375" style="454" customWidth="1"/>
    <col min="8460" max="8460" width="31.28515625" style="454" customWidth="1"/>
    <col min="8461" max="8461" width="31" style="454" customWidth="1"/>
    <col min="8462" max="8462" width="4.5703125" style="454" customWidth="1"/>
    <col min="8463" max="8704" width="9.140625" style="454"/>
    <col min="8705" max="8705" width="133.42578125" style="454" customWidth="1"/>
    <col min="8706" max="8706" width="29.140625" style="454" customWidth="1"/>
    <col min="8707" max="8707" width="32.7109375" style="454" customWidth="1"/>
    <col min="8708" max="8708" width="31.28515625" style="454" customWidth="1"/>
    <col min="8709" max="8713" width="31" style="454" customWidth="1"/>
    <col min="8714" max="8714" width="29.140625" style="454" customWidth="1"/>
    <col min="8715" max="8715" width="32.7109375" style="454" customWidth="1"/>
    <col min="8716" max="8716" width="31.28515625" style="454" customWidth="1"/>
    <col min="8717" max="8717" width="31" style="454" customWidth="1"/>
    <col min="8718" max="8718" width="4.5703125" style="454" customWidth="1"/>
    <col min="8719" max="8960" width="9.140625" style="454"/>
    <col min="8961" max="8961" width="133.42578125" style="454" customWidth="1"/>
    <col min="8962" max="8962" width="29.140625" style="454" customWidth="1"/>
    <col min="8963" max="8963" width="32.7109375" style="454" customWidth="1"/>
    <col min="8964" max="8964" width="31.28515625" style="454" customWidth="1"/>
    <col min="8965" max="8969" width="31" style="454" customWidth="1"/>
    <col min="8970" max="8970" width="29.140625" style="454" customWidth="1"/>
    <col min="8971" max="8971" width="32.7109375" style="454" customWidth="1"/>
    <col min="8972" max="8972" width="31.28515625" style="454" customWidth="1"/>
    <col min="8973" max="8973" width="31" style="454" customWidth="1"/>
    <col min="8974" max="8974" width="4.5703125" style="454" customWidth="1"/>
    <col min="8975" max="9216" width="9.140625" style="454"/>
    <col min="9217" max="9217" width="133.42578125" style="454" customWidth="1"/>
    <col min="9218" max="9218" width="29.140625" style="454" customWidth="1"/>
    <col min="9219" max="9219" width="32.7109375" style="454" customWidth="1"/>
    <col min="9220" max="9220" width="31.28515625" style="454" customWidth="1"/>
    <col min="9221" max="9225" width="31" style="454" customWidth="1"/>
    <col min="9226" max="9226" width="29.140625" style="454" customWidth="1"/>
    <col min="9227" max="9227" width="32.7109375" style="454" customWidth="1"/>
    <col min="9228" max="9228" width="31.28515625" style="454" customWidth="1"/>
    <col min="9229" max="9229" width="31" style="454" customWidth="1"/>
    <col min="9230" max="9230" width="4.5703125" style="454" customWidth="1"/>
    <col min="9231" max="9472" width="9.140625" style="454"/>
    <col min="9473" max="9473" width="133.42578125" style="454" customWidth="1"/>
    <col min="9474" max="9474" width="29.140625" style="454" customWidth="1"/>
    <col min="9475" max="9475" width="32.7109375" style="454" customWidth="1"/>
    <col min="9476" max="9476" width="31.28515625" style="454" customWidth="1"/>
    <col min="9477" max="9481" width="31" style="454" customWidth="1"/>
    <col min="9482" max="9482" width="29.140625" style="454" customWidth="1"/>
    <col min="9483" max="9483" width="32.7109375" style="454" customWidth="1"/>
    <col min="9484" max="9484" width="31.28515625" style="454" customWidth="1"/>
    <col min="9485" max="9485" width="31" style="454" customWidth="1"/>
    <col min="9486" max="9486" width="4.5703125" style="454" customWidth="1"/>
    <col min="9487" max="9728" width="9.140625" style="454"/>
    <col min="9729" max="9729" width="133.42578125" style="454" customWidth="1"/>
    <col min="9730" max="9730" width="29.140625" style="454" customWidth="1"/>
    <col min="9731" max="9731" width="32.7109375" style="454" customWidth="1"/>
    <col min="9732" max="9732" width="31.28515625" style="454" customWidth="1"/>
    <col min="9733" max="9737" width="31" style="454" customWidth="1"/>
    <col min="9738" max="9738" width="29.140625" style="454" customWidth="1"/>
    <col min="9739" max="9739" width="32.7109375" style="454" customWidth="1"/>
    <col min="9740" max="9740" width="31.28515625" style="454" customWidth="1"/>
    <col min="9741" max="9741" width="31" style="454" customWidth="1"/>
    <col min="9742" max="9742" width="4.5703125" style="454" customWidth="1"/>
    <col min="9743" max="9984" width="9.140625" style="454"/>
    <col min="9985" max="9985" width="133.42578125" style="454" customWidth="1"/>
    <col min="9986" max="9986" width="29.140625" style="454" customWidth="1"/>
    <col min="9987" max="9987" width="32.7109375" style="454" customWidth="1"/>
    <col min="9988" max="9988" width="31.28515625" style="454" customWidth="1"/>
    <col min="9989" max="9993" width="31" style="454" customWidth="1"/>
    <col min="9994" max="9994" width="29.140625" style="454" customWidth="1"/>
    <col min="9995" max="9995" width="32.7109375" style="454" customWidth="1"/>
    <col min="9996" max="9996" width="31.28515625" style="454" customWidth="1"/>
    <col min="9997" max="9997" width="31" style="454" customWidth="1"/>
    <col min="9998" max="9998" width="4.5703125" style="454" customWidth="1"/>
    <col min="9999" max="10240" width="9.140625" style="454"/>
    <col min="10241" max="10241" width="133.42578125" style="454" customWidth="1"/>
    <col min="10242" max="10242" width="29.140625" style="454" customWidth="1"/>
    <col min="10243" max="10243" width="32.7109375" style="454" customWidth="1"/>
    <col min="10244" max="10244" width="31.28515625" style="454" customWidth="1"/>
    <col min="10245" max="10249" width="31" style="454" customWidth="1"/>
    <col min="10250" max="10250" width="29.140625" style="454" customWidth="1"/>
    <col min="10251" max="10251" width="32.7109375" style="454" customWidth="1"/>
    <col min="10252" max="10252" width="31.28515625" style="454" customWidth="1"/>
    <col min="10253" max="10253" width="31" style="454" customWidth="1"/>
    <col min="10254" max="10254" width="4.5703125" style="454" customWidth="1"/>
    <col min="10255" max="10496" width="9.140625" style="454"/>
    <col min="10497" max="10497" width="133.42578125" style="454" customWidth="1"/>
    <col min="10498" max="10498" width="29.140625" style="454" customWidth="1"/>
    <col min="10499" max="10499" width="32.7109375" style="454" customWidth="1"/>
    <col min="10500" max="10500" width="31.28515625" style="454" customWidth="1"/>
    <col min="10501" max="10505" width="31" style="454" customWidth="1"/>
    <col min="10506" max="10506" width="29.140625" style="454" customWidth="1"/>
    <col min="10507" max="10507" width="32.7109375" style="454" customWidth="1"/>
    <col min="10508" max="10508" width="31.28515625" style="454" customWidth="1"/>
    <col min="10509" max="10509" width="31" style="454" customWidth="1"/>
    <col min="10510" max="10510" width="4.5703125" style="454" customWidth="1"/>
    <col min="10511" max="10752" width="9.140625" style="454"/>
    <col min="10753" max="10753" width="133.42578125" style="454" customWidth="1"/>
    <col min="10754" max="10754" width="29.140625" style="454" customWidth="1"/>
    <col min="10755" max="10755" width="32.7109375" style="454" customWidth="1"/>
    <col min="10756" max="10756" width="31.28515625" style="454" customWidth="1"/>
    <col min="10757" max="10761" width="31" style="454" customWidth="1"/>
    <col min="10762" max="10762" width="29.140625" style="454" customWidth="1"/>
    <col min="10763" max="10763" width="32.7109375" style="454" customWidth="1"/>
    <col min="10764" max="10764" width="31.28515625" style="454" customWidth="1"/>
    <col min="10765" max="10765" width="31" style="454" customWidth="1"/>
    <col min="10766" max="10766" width="4.5703125" style="454" customWidth="1"/>
    <col min="10767" max="11008" width="9.140625" style="454"/>
    <col min="11009" max="11009" width="133.42578125" style="454" customWidth="1"/>
    <col min="11010" max="11010" width="29.140625" style="454" customWidth="1"/>
    <col min="11011" max="11011" width="32.7109375" style="454" customWidth="1"/>
    <col min="11012" max="11012" width="31.28515625" style="454" customWidth="1"/>
    <col min="11013" max="11017" width="31" style="454" customWidth="1"/>
    <col min="11018" max="11018" width="29.140625" style="454" customWidth="1"/>
    <col min="11019" max="11019" width="32.7109375" style="454" customWidth="1"/>
    <col min="11020" max="11020" width="31.28515625" style="454" customWidth="1"/>
    <col min="11021" max="11021" width="31" style="454" customWidth="1"/>
    <col min="11022" max="11022" width="4.5703125" style="454" customWidth="1"/>
    <col min="11023" max="11264" width="9.140625" style="454"/>
    <col min="11265" max="11265" width="133.42578125" style="454" customWidth="1"/>
    <col min="11266" max="11266" width="29.140625" style="454" customWidth="1"/>
    <col min="11267" max="11267" width="32.7109375" style="454" customWidth="1"/>
    <col min="11268" max="11268" width="31.28515625" style="454" customWidth="1"/>
    <col min="11269" max="11273" width="31" style="454" customWidth="1"/>
    <col min="11274" max="11274" width="29.140625" style="454" customWidth="1"/>
    <col min="11275" max="11275" width="32.7109375" style="454" customWidth="1"/>
    <col min="11276" max="11276" width="31.28515625" style="454" customWidth="1"/>
    <col min="11277" max="11277" width="31" style="454" customWidth="1"/>
    <col min="11278" max="11278" width="4.5703125" style="454" customWidth="1"/>
    <col min="11279" max="11520" width="9.140625" style="454"/>
    <col min="11521" max="11521" width="133.42578125" style="454" customWidth="1"/>
    <col min="11522" max="11522" width="29.140625" style="454" customWidth="1"/>
    <col min="11523" max="11523" width="32.7109375" style="454" customWidth="1"/>
    <col min="11524" max="11524" width="31.28515625" style="454" customWidth="1"/>
    <col min="11525" max="11529" width="31" style="454" customWidth="1"/>
    <col min="11530" max="11530" width="29.140625" style="454" customWidth="1"/>
    <col min="11531" max="11531" width="32.7109375" style="454" customWidth="1"/>
    <col min="11532" max="11532" width="31.28515625" style="454" customWidth="1"/>
    <col min="11533" max="11533" width="31" style="454" customWidth="1"/>
    <col min="11534" max="11534" width="4.5703125" style="454" customWidth="1"/>
    <col min="11535" max="11776" width="9.140625" style="454"/>
    <col min="11777" max="11777" width="133.42578125" style="454" customWidth="1"/>
    <col min="11778" max="11778" width="29.140625" style="454" customWidth="1"/>
    <col min="11779" max="11779" width="32.7109375" style="454" customWidth="1"/>
    <col min="11780" max="11780" width="31.28515625" style="454" customWidth="1"/>
    <col min="11781" max="11785" width="31" style="454" customWidth="1"/>
    <col min="11786" max="11786" width="29.140625" style="454" customWidth="1"/>
    <col min="11787" max="11787" width="32.7109375" style="454" customWidth="1"/>
    <col min="11788" max="11788" width="31.28515625" style="454" customWidth="1"/>
    <col min="11789" max="11789" width="31" style="454" customWidth="1"/>
    <col min="11790" max="11790" width="4.5703125" style="454" customWidth="1"/>
    <col min="11791" max="12032" width="9.140625" style="454"/>
    <col min="12033" max="12033" width="133.42578125" style="454" customWidth="1"/>
    <col min="12034" max="12034" width="29.140625" style="454" customWidth="1"/>
    <col min="12035" max="12035" width="32.7109375" style="454" customWidth="1"/>
    <col min="12036" max="12036" width="31.28515625" style="454" customWidth="1"/>
    <col min="12037" max="12041" width="31" style="454" customWidth="1"/>
    <col min="12042" max="12042" width="29.140625" style="454" customWidth="1"/>
    <col min="12043" max="12043" width="32.7109375" style="454" customWidth="1"/>
    <col min="12044" max="12044" width="31.28515625" style="454" customWidth="1"/>
    <col min="12045" max="12045" width="31" style="454" customWidth="1"/>
    <col min="12046" max="12046" width="4.5703125" style="454" customWidth="1"/>
    <col min="12047" max="12288" width="9.140625" style="454"/>
    <col min="12289" max="12289" width="133.42578125" style="454" customWidth="1"/>
    <col min="12290" max="12290" width="29.140625" style="454" customWidth="1"/>
    <col min="12291" max="12291" width="32.7109375" style="454" customWidth="1"/>
    <col min="12292" max="12292" width="31.28515625" style="454" customWidth="1"/>
    <col min="12293" max="12297" width="31" style="454" customWidth="1"/>
    <col min="12298" max="12298" width="29.140625" style="454" customWidth="1"/>
    <col min="12299" max="12299" width="32.7109375" style="454" customWidth="1"/>
    <col min="12300" max="12300" width="31.28515625" style="454" customWidth="1"/>
    <col min="12301" max="12301" width="31" style="454" customWidth="1"/>
    <col min="12302" max="12302" width="4.5703125" style="454" customWidth="1"/>
    <col min="12303" max="12544" width="9.140625" style="454"/>
    <col min="12545" max="12545" width="133.42578125" style="454" customWidth="1"/>
    <col min="12546" max="12546" width="29.140625" style="454" customWidth="1"/>
    <col min="12547" max="12547" width="32.7109375" style="454" customWidth="1"/>
    <col min="12548" max="12548" width="31.28515625" style="454" customWidth="1"/>
    <col min="12549" max="12553" width="31" style="454" customWidth="1"/>
    <col min="12554" max="12554" width="29.140625" style="454" customWidth="1"/>
    <col min="12555" max="12555" width="32.7109375" style="454" customWidth="1"/>
    <col min="12556" max="12556" width="31.28515625" style="454" customWidth="1"/>
    <col min="12557" max="12557" width="31" style="454" customWidth="1"/>
    <col min="12558" max="12558" width="4.5703125" style="454" customWidth="1"/>
    <col min="12559" max="12800" width="9.140625" style="454"/>
    <col min="12801" max="12801" width="133.42578125" style="454" customWidth="1"/>
    <col min="12802" max="12802" width="29.140625" style="454" customWidth="1"/>
    <col min="12803" max="12803" width="32.7109375" style="454" customWidth="1"/>
    <col min="12804" max="12804" width="31.28515625" style="454" customWidth="1"/>
    <col min="12805" max="12809" width="31" style="454" customWidth="1"/>
    <col min="12810" max="12810" width="29.140625" style="454" customWidth="1"/>
    <col min="12811" max="12811" width="32.7109375" style="454" customWidth="1"/>
    <col min="12812" max="12812" width="31.28515625" style="454" customWidth="1"/>
    <col min="12813" max="12813" width="31" style="454" customWidth="1"/>
    <col min="12814" max="12814" width="4.5703125" style="454" customWidth="1"/>
    <col min="12815" max="13056" width="9.140625" style="454"/>
    <col min="13057" max="13057" width="133.42578125" style="454" customWidth="1"/>
    <col min="13058" max="13058" width="29.140625" style="454" customWidth="1"/>
    <col min="13059" max="13059" width="32.7109375" style="454" customWidth="1"/>
    <col min="13060" max="13060" width="31.28515625" style="454" customWidth="1"/>
    <col min="13061" max="13065" width="31" style="454" customWidth="1"/>
    <col min="13066" max="13066" width="29.140625" style="454" customWidth="1"/>
    <col min="13067" max="13067" width="32.7109375" style="454" customWidth="1"/>
    <col min="13068" max="13068" width="31.28515625" style="454" customWidth="1"/>
    <col min="13069" max="13069" width="31" style="454" customWidth="1"/>
    <col min="13070" max="13070" width="4.5703125" style="454" customWidth="1"/>
    <col min="13071" max="13312" width="9.140625" style="454"/>
    <col min="13313" max="13313" width="133.42578125" style="454" customWidth="1"/>
    <col min="13314" max="13314" width="29.140625" style="454" customWidth="1"/>
    <col min="13315" max="13315" width="32.7109375" style="454" customWidth="1"/>
    <col min="13316" max="13316" width="31.28515625" style="454" customWidth="1"/>
    <col min="13317" max="13321" width="31" style="454" customWidth="1"/>
    <col min="13322" max="13322" width="29.140625" style="454" customWidth="1"/>
    <col min="13323" max="13323" width="32.7109375" style="454" customWidth="1"/>
    <col min="13324" max="13324" width="31.28515625" style="454" customWidth="1"/>
    <col min="13325" max="13325" width="31" style="454" customWidth="1"/>
    <col min="13326" max="13326" width="4.5703125" style="454" customWidth="1"/>
    <col min="13327" max="13568" width="9.140625" style="454"/>
    <col min="13569" max="13569" width="133.42578125" style="454" customWidth="1"/>
    <col min="13570" max="13570" width="29.140625" style="454" customWidth="1"/>
    <col min="13571" max="13571" width="32.7109375" style="454" customWidth="1"/>
    <col min="13572" max="13572" width="31.28515625" style="454" customWidth="1"/>
    <col min="13573" max="13577" width="31" style="454" customWidth="1"/>
    <col min="13578" max="13578" width="29.140625" style="454" customWidth="1"/>
    <col min="13579" max="13579" width="32.7109375" style="454" customWidth="1"/>
    <col min="13580" max="13580" width="31.28515625" style="454" customWidth="1"/>
    <col min="13581" max="13581" width="31" style="454" customWidth="1"/>
    <col min="13582" max="13582" width="4.5703125" style="454" customWidth="1"/>
    <col min="13583" max="13824" width="9.140625" style="454"/>
    <col min="13825" max="13825" width="133.42578125" style="454" customWidth="1"/>
    <col min="13826" max="13826" width="29.140625" style="454" customWidth="1"/>
    <col min="13827" max="13827" width="32.7109375" style="454" customWidth="1"/>
    <col min="13828" max="13828" width="31.28515625" style="454" customWidth="1"/>
    <col min="13829" max="13833" width="31" style="454" customWidth="1"/>
    <col min="13834" max="13834" width="29.140625" style="454" customWidth="1"/>
    <col min="13835" max="13835" width="32.7109375" style="454" customWidth="1"/>
    <col min="13836" max="13836" width="31.28515625" style="454" customWidth="1"/>
    <col min="13837" max="13837" width="31" style="454" customWidth="1"/>
    <col min="13838" max="13838" width="4.5703125" style="454" customWidth="1"/>
    <col min="13839" max="14080" width="9.140625" style="454"/>
    <col min="14081" max="14081" width="133.42578125" style="454" customWidth="1"/>
    <col min="14082" max="14082" width="29.140625" style="454" customWidth="1"/>
    <col min="14083" max="14083" width="32.7109375" style="454" customWidth="1"/>
    <col min="14084" max="14084" width="31.28515625" style="454" customWidth="1"/>
    <col min="14085" max="14089" width="31" style="454" customWidth="1"/>
    <col min="14090" max="14090" width="29.140625" style="454" customWidth="1"/>
    <col min="14091" max="14091" width="32.7109375" style="454" customWidth="1"/>
    <col min="14092" max="14092" width="31.28515625" style="454" customWidth="1"/>
    <col min="14093" max="14093" width="31" style="454" customWidth="1"/>
    <col min="14094" max="14094" width="4.5703125" style="454" customWidth="1"/>
    <col min="14095" max="14336" width="9.140625" style="454"/>
    <col min="14337" max="14337" width="133.42578125" style="454" customWidth="1"/>
    <col min="14338" max="14338" width="29.140625" style="454" customWidth="1"/>
    <col min="14339" max="14339" width="32.7109375" style="454" customWidth="1"/>
    <col min="14340" max="14340" width="31.28515625" style="454" customWidth="1"/>
    <col min="14341" max="14345" width="31" style="454" customWidth="1"/>
    <col min="14346" max="14346" width="29.140625" style="454" customWidth="1"/>
    <col min="14347" max="14347" width="32.7109375" style="454" customWidth="1"/>
    <col min="14348" max="14348" width="31.28515625" style="454" customWidth="1"/>
    <col min="14349" max="14349" width="31" style="454" customWidth="1"/>
    <col min="14350" max="14350" width="4.5703125" style="454" customWidth="1"/>
    <col min="14351" max="14592" width="9.140625" style="454"/>
    <col min="14593" max="14593" width="133.42578125" style="454" customWidth="1"/>
    <col min="14594" max="14594" width="29.140625" style="454" customWidth="1"/>
    <col min="14595" max="14595" width="32.7109375" style="454" customWidth="1"/>
    <col min="14596" max="14596" width="31.28515625" style="454" customWidth="1"/>
    <col min="14597" max="14601" width="31" style="454" customWidth="1"/>
    <col min="14602" max="14602" width="29.140625" style="454" customWidth="1"/>
    <col min="14603" max="14603" width="32.7109375" style="454" customWidth="1"/>
    <col min="14604" max="14604" width="31.28515625" style="454" customWidth="1"/>
    <col min="14605" max="14605" width="31" style="454" customWidth="1"/>
    <col min="14606" max="14606" width="4.5703125" style="454" customWidth="1"/>
    <col min="14607" max="14848" width="9.140625" style="454"/>
    <col min="14849" max="14849" width="133.42578125" style="454" customWidth="1"/>
    <col min="14850" max="14850" width="29.140625" style="454" customWidth="1"/>
    <col min="14851" max="14851" width="32.7109375" style="454" customWidth="1"/>
    <col min="14852" max="14852" width="31.28515625" style="454" customWidth="1"/>
    <col min="14853" max="14857" width="31" style="454" customWidth="1"/>
    <col min="14858" max="14858" width="29.140625" style="454" customWidth="1"/>
    <col min="14859" max="14859" width="32.7109375" style="454" customWidth="1"/>
    <col min="14860" max="14860" width="31.28515625" style="454" customWidth="1"/>
    <col min="14861" max="14861" width="31" style="454" customWidth="1"/>
    <col min="14862" max="14862" width="4.5703125" style="454" customWidth="1"/>
    <col min="14863" max="15104" width="9.140625" style="454"/>
    <col min="15105" max="15105" width="133.42578125" style="454" customWidth="1"/>
    <col min="15106" max="15106" width="29.140625" style="454" customWidth="1"/>
    <col min="15107" max="15107" width="32.7109375" style="454" customWidth="1"/>
    <col min="15108" max="15108" width="31.28515625" style="454" customWidth="1"/>
    <col min="15109" max="15113" width="31" style="454" customWidth="1"/>
    <col min="15114" max="15114" width="29.140625" style="454" customWidth="1"/>
    <col min="15115" max="15115" width="32.7109375" style="454" customWidth="1"/>
    <col min="15116" max="15116" width="31.28515625" style="454" customWidth="1"/>
    <col min="15117" max="15117" width="31" style="454" customWidth="1"/>
    <col min="15118" max="15118" width="4.5703125" style="454" customWidth="1"/>
    <col min="15119" max="15360" width="9.140625" style="454"/>
    <col min="15361" max="15361" width="133.42578125" style="454" customWidth="1"/>
    <col min="15362" max="15362" width="29.140625" style="454" customWidth="1"/>
    <col min="15363" max="15363" width="32.7109375" style="454" customWidth="1"/>
    <col min="15364" max="15364" width="31.28515625" style="454" customWidth="1"/>
    <col min="15365" max="15369" width="31" style="454" customWidth="1"/>
    <col min="15370" max="15370" width="29.140625" style="454" customWidth="1"/>
    <col min="15371" max="15371" width="32.7109375" style="454" customWidth="1"/>
    <col min="15372" max="15372" width="31.28515625" style="454" customWidth="1"/>
    <col min="15373" max="15373" width="31" style="454" customWidth="1"/>
    <col min="15374" max="15374" width="4.5703125" style="454" customWidth="1"/>
    <col min="15375" max="15616" width="9.140625" style="454"/>
    <col min="15617" max="15617" width="133.42578125" style="454" customWidth="1"/>
    <col min="15618" max="15618" width="29.140625" style="454" customWidth="1"/>
    <col min="15619" max="15619" width="32.7109375" style="454" customWidth="1"/>
    <col min="15620" max="15620" width="31.28515625" style="454" customWidth="1"/>
    <col min="15621" max="15625" width="31" style="454" customWidth="1"/>
    <col min="15626" max="15626" width="29.140625" style="454" customWidth="1"/>
    <col min="15627" max="15627" width="32.7109375" style="454" customWidth="1"/>
    <col min="15628" max="15628" width="31.28515625" style="454" customWidth="1"/>
    <col min="15629" max="15629" width="31" style="454" customWidth="1"/>
    <col min="15630" max="15630" width="4.5703125" style="454" customWidth="1"/>
    <col min="15631" max="15872" width="9.140625" style="454"/>
    <col min="15873" max="15873" width="133.42578125" style="454" customWidth="1"/>
    <col min="15874" max="15874" width="29.140625" style="454" customWidth="1"/>
    <col min="15875" max="15875" width="32.7109375" style="454" customWidth="1"/>
    <col min="15876" max="15876" width="31.28515625" style="454" customWidth="1"/>
    <col min="15877" max="15881" width="31" style="454" customWidth="1"/>
    <col min="15882" max="15882" width="29.140625" style="454" customWidth="1"/>
    <col min="15883" max="15883" width="32.7109375" style="454" customWidth="1"/>
    <col min="15884" max="15884" width="31.28515625" style="454" customWidth="1"/>
    <col min="15885" max="15885" width="31" style="454" customWidth="1"/>
    <col min="15886" max="15886" width="4.5703125" style="454" customWidth="1"/>
    <col min="15887" max="16128" width="9.140625" style="454"/>
    <col min="16129" max="16129" width="133.42578125" style="454" customWidth="1"/>
    <col min="16130" max="16130" width="29.140625" style="454" customWidth="1"/>
    <col min="16131" max="16131" width="32.7109375" style="454" customWidth="1"/>
    <col min="16132" max="16132" width="31.28515625" style="454" customWidth="1"/>
    <col min="16133" max="16137" width="31" style="454" customWidth="1"/>
    <col min="16138" max="16138" width="29.140625" style="454" customWidth="1"/>
    <col min="16139" max="16139" width="32.7109375" style="454" customWidth="1"/>
    <col min="16140" max="16140" width="31.28515625" style="454" customWidth="1"/>
    <col min="16141" max="16141" width="31" style="454" customWidth="1"/>
    <col min="16142" max="16142" width="4.5703125" style="454" customWidth="1"/>
    <col min="16143" max="16384" width="9.140625" style="454"/>
  </cols>
  <sheetData>
    <row r="1" spans="1:26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4"/>
    </row>
    <row r="2" spans="1:26" s="2" customFormat="1" ht="78.7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188"/>
    </row>
    <row r="3" spans="1:26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188"/>
    </row>
    <row r="4" spans="1:26" s="2" customFormat="1" ht="48.7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188"/>
    </row>
    <row r="5" spans="1:26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189"/>
    </row>
    <row r="6" spans="1:26" ht="6" customHeight="1"/>
    <row r="7" spans="1:26" ht="7.5" customHeight="1">
      <c r="A7" s="190"/>
      <c r="B7" s="191"/>
      <c r="C7" s="191"/>
      <c r="D7" s="192"/>
      <c r="E7" s="192"/>
      <c r="F7" s="192"/>
      <c r="G7" s="192"/>
      <c r="H7" s="192"/>
      <c r="I7" s="192"/>
      <c r="J7" s="192"/>
      <c r="K7" s="192"/>
      <c r="L7" s="191"/>
      <c r="M7" s="192"/>
      <c r="N7" s="193"/>
    </row>
    <row r="8" spans="1:26" s="196" customFormat="1" ht="45" customHeight="1">
      <c r="A8" s="194"/>
      <c r="B8" s="819" t="s">
        <v>50</v>
      </c>
      <c r="C8" s="819"/>
      <c r="D8" s="819"/>
      <c r="E8" s="819"/>
      <c r="F8" s="819" t="s">
        <v>56</v>
      </c>
      <c r="G8" s="819"/>
      <c r="H8" s="819"/>
      <c r="I8" s="819"/>
      <c r="J8" s="819" t="s">
        <v>57</v>
      </c>
      <c r="K8" s="819"/>
      <c r="L8" s="819"/>
      <c r="M8" s="819"/>
      <c r="N8" s="195"/>
      <c r="Y8" s="196">
        <v>1</v>
      </c>
      <c r="Z8" s="196">
        <v>1</v>
      </c>
    </row>
    <row r="9" spans="1:26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7" t="s">
        <v>184</v>
      </c>
      <c r="G9" s="197" t="s">
        <v>185</v>
      </c>
      <c r="H9" s="197" t="s">
        <v>186</v>
      </c>
      <c r="I9" s="197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9"/>
      <c r="Y9" s="200">
        <v>1</v>
      </c>
      <c r="Z9" s="200">
        <v>1</v>
      </c>
    </row>
    <row r="10" spans="1:26" s="203" customFormat="1" ht="64.5" customHeight="1">
      <c r="A10" s="201" t="s">
        <v>157</v>
      </c>
      <c r="B10" s="202">
        <v>22435</v>
      </c>
      <c r="C10" s="202">
        <v>0</v>
      </c>
      <c r="D10" s="202">
        <v>0</v>
      </c>
      <c r="E10" s="202">
        <v>22435</v>
      </c>
      <c r="F10" s="202">
        <v>3538.2488627999996</v>
      </c>
      <c r="G10" s="202">
        <v>642174.32228980004</v>
      </c>
      <c r="H10" s="202">
        <v>534109.86927619996</v>
      </c>
      <c r="I10" s="202">
        <v>1179822.4404288002</v>
      </c>
      <c r="J10" s="202">
        <v>11048.250769999999</v>
      </c>
      <c r="K10" s="202">
        <v>117538.60868</v>
      </c>
      <c r="L10" s="202">
        <v>193398.95949000001</v>
      </c>
      <c r="M10" s="202">
        <v>321985.81894000003</v>
      </c>
      <c r="N10" s="195"/>
    </row>
    <row r="11" spans="1:26" s="203" customFormat="1" ht="64.5" customHeight="1">
      <c r="A11" s="201" t="s">
        <v>158</v>
      </c>
      <c r="B11" s="204">
        <v>0</v>
      </c>
      <c r="C11" s="204">
        <v>0</v>
      </c>
      <c r="D11" s="204">
        <v>0</v>
      </c>
      <c r="E11" s="204">
        <v>0</v>
      </c>
      <c r="F11" s="204">
        <v>52.087699999999998</v>
      </c>
      <c r="G11" s="204">
        <v>12313.8168962</v>
      </c>
      <c r="H11" s="204">
        <v>5962.2463699999998</v>
      </c>
      <c r="I11" s="204">
        <v>18328.150966200003</v>
      </c>
      <c r="J11" s="202">
        <v>0</v>
      </c>
      <c r="K11" s="202">
        <v>430.14805000000001</v>
      </c>
      <c r="L11" s="202">
        <v>795.18264999999997</v>
      </c>
      <c r="M11" s="202">
        <v>1225.3307</v>
      </c>
      <c r="N11" s="195"/>
    </row>
    <row r="12" spans="1:26" s="203" customFormat="1" ht="64.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4">
        <v>0.49732999999999999</v>
      </c>
      <c r="G12" s="204">
        <v>181.54117000000002</v>
      </c>
      <c r="H12" s="204">
        <v>0</v>
      </c>
      <c r="I12" s="204">
        <v>182.0385</v>
      </c>
      <c r="J12" s="202">
        <v>507.64070000000004</v>
      </c>
      <c r="K12" s="202">
        <v>4.3441700000000001</v>
      </c>
      <c r="L12" s="202">
        <v>330.30271999999997</v>
      </c>
      <c r="M12" s="202">
        <v>842.28759000000002</v>
      </c>
      <c r="N12" s="195"/>
    </row>
    <row r="13" spans="1:26" s="203" customFormat="1" ht="64.5" customHeight="1">
      <c r="A13" s="201" t="s">
        <v>160</v>
      </c>
      <c r="B13" s="202">
        <v>0</v>
      </c>
      <c r="C13" s="202">
        <v>0</v>
      </c>
      <c r="D13" s="202">
        <v>0</v>
      </c>
      <c r="E13" s="202">
        <v>0</v>
      </c>
      <c r="F13" s="202">
        <v>34.954080000000005</v>
      </c>
      <c r="G13" s="202">
        <v>20334.587339400001</v>
      </c>
      <c r="H13" s="202">
        <v>23784.876004199999</v>
      </c>
      <c r="I13" s="202">
        <v>44154.417423600004</v>
      </c>
      <c r="J13" s="202">
        <v>28</v>
      </c>
      <c r="K13" s="202">
        <v>3650.8286699999999</v>
      </c>
      <c r="L13" s="202">
        <v>4119.4964</v>
      </c>
      <c r="M13" s="202">
        <v>7798.3250699999999</v>
      </c>
      <c r="N13" s="195"/>
    </row>
    <row r="14" spans="1:26" s="203" customFormat="1" ht="64.5" customHeight="1">
      <c r="A14" s="201" t="s">
        <v>161</v>
      </c>
      <c r="B14" s="202">
        <v>140066.65399000002</v>
      </c>
      <c r="C14" s="202">
        <v>63011.974882800001</v>
      </c>
      <c r="D14" s="202">
        <v>0</v>
      </c>
      <c r="E14" s="202">
        <v>203078.62887279998</v>
      </c>
      <c r="F14" s="202">
        <v>5683.4762372000005</v>
      </c>
      <c r="G14" s="202">
        <v>537985.91354159999</v>
      </c>
      <c r="H14" s="202">
        <v>484520.0301186</v>
      </c>
      <c r="I14" s="202">
        <v>1028189.4198974001</v>
      </c>
      <c r="J14" s="202">
        <v>14269.469419999999</v>
      </c>
      <c r="K14" s="202">
        <v>130202.06712440001</v>
      </c>
      <c r="L14" s="202">
        <v>94858.194060000009</v>
      </c>
      <c r="M14" s="202">
        <v>239329.73060440001</v>
      </c>
      <c r="N14" s="195"/>
    </row>
    <row r="15" spans="1:26" s="203" customFormat="1" ht="64.5" customHeight="1">
      <c r="A15" s="201" t="s">
        <v>162</v>
      </c>
      <c r="B15" s="202">
        <v>13748.99044</v>
      </c>
      <c r="C15" s="202">
        <v>420.35027299999996</v>
      </c>
      <c r="D15" s="202">
        <v>0</v>
      </c>
      <c r="E15" s="202">
        <v>14169.340713</v>
      </c>
      <c r="F15" s="202">
        <v>0</v>
      </c>
      <c r="G15" s="202">
        <v>450.21848</v>
      </c>
      <c r="H15" s="202">
        <v>0</v>
      </c>
      <c r="I15" s="202">
        <v>450.21848</v>
      </c>
      <c r="J15" s="202">
        <v>0</v>
      </c>
      <c r="K15" s="202">
        <v>147.80055999999999</v>
      </c>
      <c r="L15" s="202">
        <v>72.622070000000008</v>
      </c>
      <c r="M15" s="202">
        <v>220.42263</v>
      </c>
      <c r="N15" s="195"/>
    </row>
    <row r="16" spans="1:26" s="203" customFormat="1" ht="64.5" customHeight="1">
      <c r="A16" s="201" t="s">
        <v>102</v>
      </c>
      <c r="B16" s="202">
        <v>72832.382011000009</v>
      </c>
      <c r="C16" s="202">
        <v>115709.84048</v>
      </c>
      <c r="D16" s="202">
        <v>0</v>
      </c>
      <c r="E16" s="202">
        <v>188542.22249099999</v>
      </c>
      <c r="F16" s="202">
        <v>13234.035699999999</v>
      </c>
      <c r="G16" s="202">
        <v>955756.00571199995</v>
      </c>
      <c r="H16" s="202">
        <v>1341484.7801864001</v>
      </c>
      <c r="I16" s="202">
        <v>2310474.8215983999</v>
      </c>
      <c r="J16" s="202">
        <v>196221.16585220001</v>
      </c>
      <c r="K16" s="202">
        <v>177413.67151260001</v>
      </c>
      <c r="L16" s="202">
        <v>259880.84069800001</v>
      </c>
      <c r="M16" s="202">
        <v>633515.67806280009</v>
      </c>
      <c r="N16" s="195"/>
    </row>
    <row r="17" spans="1:14" s="203" customFormat="1" ht="64.5" customHeight="1">
      <c r="A17" s="201" t="s">
        <v>163</v>
      </c>
      <c r="B17" s="202">
        <v>128938.84260680001</v>
      </c>
      <c r="C17" s="202">
        <v>16447.158380000001</v>
      </c>
      <c r="D17" s="202">
        <v>0</v>
      </c>
      <c r="E17" s="202">
        <v>145386.00098679998</v>
      </c>
      <c r="F17" s="202">
        <v>14670.811589999999</v>
      </c>
      <c r="G17" s="202">
        <v>921344.71843260003</v>
      </c>
      <c r="H17" s="202">
        <v>608703.11382159998</v>
      </c>
      <c r="I17" s="202">
        <v>1544718.6438441998</v>
      </c>
      <c r="J17" s="202">
        <v>23481.077326800001</v>
      </c>
      <c r="K17" s="202">
        <v>170465.69096039998</v>
      </c>
      <c r="L17" s="202">
        <v>319658.47525379999</v>
      </c>
      <c r="M17" s="202">
        <v>513605.243541</v>
      </c>
      <c r="N17" s="195"/>
    </row>
    <row r="18" spans="1:14" s="203" customFormat="1" ht="64.5" customHeight="1">
      <c r="A18" s="201" t="s">
        <v>164</v>
      </c>
      <c r="B18" s="202">
        <v>0</v>
      </c>
      <c r="C18" s="202">
        <v>0</v>
      </c>
      <c r="D18" s="202">
        <v>0</v>
      </c>
      <c r="E18" s="202">
        <v>0</v>
      </c>
      <c r="F18" s="202">
        <v>1415.5693700000002</v>
      </c>
      <c r="G18" s="202">
        <v>80410.2678954</v>
      </c>
      <c r="H18" s="202">
        <v>90390.045736800006</v>
      </c>
      <c r="I18" s="202">
        <v>172215.88300220002</v>
      </c>
      <c r="J18" s="202">
        <v>158</v>
      </c>
      <c r="K18" s="202">
        <v>22657.99725</v>
      </c>
      <c r="L18" s="202">
        <v>32609.840079999998</v>
      </c>
      <c r="M18" s="202">
        <v>55425.837329999995</v>
      </c>
      <c r="N18" s="195"/>
    </row>
    <row r="19" spans="1:14" s="203" customFormat="1" ht="64.5" customHeight="1">
      <c r="A19" s="201" t="s">
        <v>165</v>
      </c>
      <c r="B19" s="202">
        <v>216.06255999999999</v>
      </c>
      <c r="C19" s="202">
        <v>0</v>
      </c>
      <c r="D19" s="202">
        <v>0</v>
      </c>
      <c r="E19" s="202">
        <v>216.06255999999999</v>
      </c>
      <c r="F19" s="202">
        <v>1518.9445600000001</v>
      </c>
      <c r="G19" s="202">
        <v>350667.9521622</v>
      </c>
      <c r="H19" s="202">
        <v>690091.18828320003</v>
      </c>
      <c r="I19" s="202">
        <v>1042278.0850053999</v>
      </c>
      <c r="J19" s="202">
        <v>1363.9225200000001</v>
      </c>
      <c r="K19" s="202">
        <v>40857.525630000004</v>
      </c>
      <c r="L19" s="202">
        <v>208577.2925444</v>
      </c>
      <c r="M19" s="202">
        <v>250798.74069440001</v>
      </c>
      <c r="N19" s="195"/>
    </row>
    <row r="20" spans="1:14" s="203" customFormat="1" ht="64.5" customHeight="1">
      <c r="A20" s="201" t="s">
        <v>166</v>
      </c>
      <c r="B20" s="202">
        <v>2106.9274408000001</v>
      </c>
      <c r="C20" s="202">
        <v>0</v>
      </c>
      <c r="D20" s="202">
        <v>0</v>
      </c>
      <c r="E20" s="202">
        <v>2106.9274408000001</v>
      </c>
      <c r="F20" s="202">
        <v>18.202180000000002</v>
      </c>
      <c r="G20" s="202">
        <v>10280.769859999999</v>
      </c>
      <c r="H20" s="202">
        <v>240.3554</v>
      </c>
      <c r="I20" s="202">
        <v>10539.327439999999</v>
      </c>
      <c r="J20" s="202">
        <v>2987.65</v>
      </c>
      <c r="K20" s="202">
        <v>9855.667234999999</v>
      </c>
      <c r="L20" s="202">
        <v>15435.814041</v>
      </c>
      <c r="M20" s="202">
        <v>28279.131276</v>
      </c>
      <c r="N20" s="195"/>
    </row>
    <row r="21" spans="1:14" s="203" customFormat="1" ht="64.5" customHeight="1">
      <c r="A21" s="201" t="s">
        <v>167</v>
      </c>
      <c r="B21" s="202">
        <v>4170.6000000000004</v>
      </c>
      <c r="C21" s="202">
        <v>0</v>
      </c>
      <c r="D21" s="202">
        <v>0</v>
      </c>
      <c r="E21" s="202">
        <v>4170.6000000000004</v>
      </c>
      <c r="F21" s="202">
        <v>6552.05537</v>
      </c>
      <c r="G21" s="202">
        <v>425275.1233026</v>
      </c>
      <c r="H21" s="202">
        <v>825774.52958980005</v>
      </c>
      <c r="I21" s="202">
        <v>1257601.7082624</v>
      </c>
      <c r="J21" s="202">
        <v>7993.8892400000004</v>
      </c>
      <c r="K21" s="202">
        <v>17917.92813</v>
      </c>
      <c r="L21" s="202">
        <v>249980.0095214</v>
      </c>
      <c r="M21" s="202">
        <v>275891.82689139998</v>
      </c>
      <c r="N21" s="195"/>
    </row>
    <row r="22" spans="1:14" s="203" customFormat="1" ht="64.5" customHeight="1">
      <c r="A22" s="201" t="s">
        <v>168</v>
      </c>
      <c r="B22" s="202">
        <v>0</v>
      </c>
      <c r="C22" s="202">
        <v>0</v>
      </c>
      <c r="D22" s="202">
        <v>0</v>
      </c>
      <c r="E22" s="202">
        <v>0</v>
      </c>
      <c r="F22" s="202">
        <v>276.94544999999999</v>
      </c>
      <c r="G22" s="202">
        <v>1565.5869700000001</v>
      </c>
      <c r="H22" s="202">
        <v>58.669170999999999</v>
      </c>
      <c r="I22" s="202">
        <v>1901.201591</v>
      </c>
      <c r="J22" s="202">
        <v>0</v>
      </c>
      <c r="K22" s="202">
        <v>224.79925</v>
      </c>
      <c r="L22" s="202">
        <v>1034.47297</v>
      </c>
      <c r="M22" s="202">
        <v>1259.2722200000001</v>
      </c>
      <c r="N22" s="195"/>
    </row>
    <row r="23" spans="1:14" s="203" customFormat="1" ht="64.5" customHeight="1">
      <c r="A23" s="201" t="s">
        <v>169</v>
      </c>
      <c r="B23" s="202">
        <v>0</v>
      </c>
      <c r="C23" s="202">
        <v>0</v>
      </c>
      <c r="D23" s="202">
        <v>0</v>
      </c>
      <c r="E23" s="202">
        <v>0</v>
      </c>
      <c r="F23" s="202">
        <v>364.87707</v>
      </c>
      <c r="G23" s="202">
        <v>20018.264422200002</v>
      </c>
      <c r="H23" s="202">
        <v>1917.8773401999999</v>
      </c>
      <c r="I23" s="202">
        <v>22301.018832400001</v>
      </c>
      <c r="J23" s="202">
        <v>0</v>
      </c>
      <c r="K23" s="202">
        <v>649.55466000000001</v>
      </c>
      <c r="L23" s="202">
        <v>3622.4655699999998</v>
      </c>
      <c r="M23" s="202">
        <v>4272.0202300000001</v>
      </c>
      <c r="N23" s="195"/>
    </row>
    <row r="24" spans="1:14" s="203" customFormat="1" ht="64.5" customHeight="1">
      <c r="A24" s="201" t="s">
        <v>170</v>
      </c>
      <c r="B24" s="202">
        <v>0</v>
      </c>
      <c r="C24" s="202">
        <v>0</v>
      </c>
      <c r="D24" s="202">
        <v>0</v>
      </c>
      <c r="E24" s="202">
        <v>0</v>
      </c>
      <c r="F24" s="202">
        <v>844.39836000000003</v>
      </c>
      <c r="G24" s="202">
        <v>51522.1609436</v>
      </c>
      <c r="H24" s="202">
        <v>38841.916477799998</v>
      </c>
      <c r="I24" s="202">
        <v>91208.47578139999</v>
      </c>
      <c r="J24" s="202">
        <v>59.597999999999999</v>
      </c>
      <c r="K24" s="202">
        <v>26165.306426800002</v>
      </c>
      <c r="L24" s="202">
        <v>26004.8511784</v>
      </c>
      <c r="M24" s="202">
        <v>52229.7556052</v>
      </c>
      <c r="N24" s="195"/>
    </row>
    <row r="25" spans="1:14" s="203" customFormat="1" ht="64.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25.753529999999998</v>
      </c>
      <c r="L25" s="202">
        <v>84.711651599999996</v>
      </c>
      <c r="M25" s="202">
        <v>110.46518159999999</v>
      </c>
      <c r="N25" s="195"/>
    </row>
    <row r="26" spans="1:14" s="203" customFormat="1" ht="64.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29.554539999999999</v>
      </c>
      <c r="H26" s="202">
        <v>0</v>
      </c>
      <c r="I26" s="202">
        <v>29.554539999999999</v>
      </c>
      <c r="J26" s="202">
        <v>0</v>
      </c>
      <c r="K26" s="202">
        <v>0</v>
      </c>
      <c r="L26" s="202">
        <v>6.9023900000000005</v>
      </c>
      <c r="M26" s="202">
        <v>6.9023900000000005</v>
      </c>
      <c r="N26" s="195"/>
    </row>
    <row r="27" spans="1:14" s="208" customFormat="1" ht="98.25" customHeight="1">
      <c r="A27" s="205" t="s">
        <v>173</v>
      </c>
      <c r="B27" s="206">
        <v>0</v>
      </c>
      <c r="C27" s="206">
        <v>0</v>
      </c>
      <c r="D27" s="206">
        <v>0</v>
      </c>
      <c r="E27" s="206">
        <v>0</v>
      </c>
      <c r="F27" s="206">
        <v>0</v>
      </c>
      <c r="G27" s="206">
        <v>0</v>
      </c>
      <c r="H27" s="206">
        <v>0</v>
      </c>
      <c r="I27" s="206">
        <v>0</v>
      </c>
      <c r="J27" s="206">
        <v>89.445610000000002</v>
      </c>
      <c r="K27" s="206">
        <v>164.82128</v>
      </c>
      <c r="L27" s="206">
        <v>351.80234999999999</v>
      </c>
      <c r="M27" s="206">
        <v>606.06924000000004</v>
      </c>
      <c r="N27" s="207"/>
    </row>
    <row r="28" spans="1:14" s="208" customFormat="1" ht="38.25" customHeight="1">
      <c r="A28" s="209" t="s">
        <v>187</v>
      </c>
      <c r="B28" s="210">
        <f>SUM(B10:B27)</f>
        <v>384515.45904859999</v>
      </c>
      <c r="C28" s="210">
        <f t="shared" ref="C28:M28" si="0">SUM(C10:C27)</f>
        <v>195589.3240158</v>
      </c>
      <c r="D28" s="210">
        <f t="shared" si="0"/>
        <v>0</v>
      </c>
      <c r="E28" s="210">
        <f t="shared" si="0"/>
        <v>580104.78306439996</v>
      </c>
      <c r="F28" s="210">
        <f t="shared" si="0"/>
        <v>48205.103860000003</v>
      </c>
      <c r="G28" s="210">
        <f t="shared" si="0"/>
        <v>4030310.8039576001</v>
      </c>
      <c r="H28" s="210">
        <f t="shared" si="0"/>
        <v>4645879.4977758005</v>
      </c>
      <c r="I28" s="210">
        <f t="shared" si="0"/>
        <v>8724395.4055934008</v>
      </c>
      <c r="J28" s="210">
        <f t="shared" si="0"/>
        <v>258208.10943899999</v>
      </c>
      <c r="K28" s="210">
        <f t="shared" si="0"/>
        <v>718372.51311920001</v>
      </c>
      <c r="L28" s="210">
        <f t="shared" si="0"/>
        <v>1410822.2356386001</v>
      </c>
      <c r="M28" s="210">
        <f t="shared" si="0"/>
        <v>2387402.8581968001</v>
      </c>
      <c r="N28" s="207"/>
    </row>
    <row r="29" spans="1:14" ht="11.25" customHeight="1" thickBot="1">
      <c r="A29" s="211"/>
      <c r="B29" s="212"/>
      <c r="C29" s="213"/>
      <c r="D29" s="213"/>
      <c r="E29" s="213"/>
      <c r="F29" s="213"/>
      <c r="G29" s="213"/>
      <c r="H29" s="213"/>
      <c r="I29" s="213"/>
      <c r="J29" s="212"/>
      <c r="K29" s="212"/>
      <c r="L29" s="212"/>
      <c r="M29" s="212"/>
    </row>
    <row r="30" spans="1:14" s="217" customFormat="1" ht="27.75" customHeight="1" thickTop="1">
      <c r="A30" s="217" t="s">
        <v>874</v>
      </c>
      <c r="B30" s="215"/>
      <c r="C30" s="216"/>
      <c r="D30" s="216"/>
      <c r="E30" s="216"/>
      <c r="F30" s="216"/>
      <c r="G30" s="216"/>
      <c r="H30" s="216"/>
      <c r="I30" s="216"/>
      <c r="N30" s="218"/>
    </row>
    <row r="31" spans="1:14" ht="24.75" customHeight="1">
      <c r="A31" s="214"/>
      <c r="B31" s="40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214"/>
      <c r="B32" s="40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  <c r="I79" s="40"/>
    </row>
    <row r="80" spans="1:13">
      <c r="A80" s="16"/>
      <c r="C80" s="40"/>
      <c r="D80" s="40"/>
      <c r="E80" s="40"/>
      <c r="F80" s="40"/>
      <c r="G80" s="40"/>
      <c r="H80" s="40"/>
      <c r="I80" s="40"/>
    </row>
    <row r="81" spans="1:9">
      <c r="A81" s="16"/>
      <c r="C81" s="40"/>
      <c r="D81" s="40"/>
      <c r="E81" s="40"/>
      <c r="F81" s="40"/>
      <c r="G81" s="40"/>
      <c r="H81" s="40"/>
      <c r="I81" s="40"/>
    </row>
    <row r="82" spans="1:9">
      <c r="A82" s="16"/>
      <c r="C82" s="40"/>
      <c r="D82" s="40"/>
      <c r="E82" s="40"/>
      <c r="F82" s="40"/>
      <c r="G82" s="40"/>
      <c r="H82" s="40"/>
      <c r="I82" s="40"/>
    </row>
    <row r="83" spans="1:9">
      <c r="A83" s="153"/>
      <c r="C83" s="40"/>
      <c r="D83" s="40"/>
      <c r="E83" s="40"/>
      <c r="F83" s="40"/>
      <c r="G83" s="40"/>
      <c r="H83" s="40"/>
      <c r="I83" s="40"/>
    </row>
    <row r="84" spans="1:9">
      <c r="A84" s="155"/>
      <c r="C84" s="40"/>
      <c r="D84" s="40"/>
      <c r="E84" s="40"/>
      <c r="F84" s="40"/>
      <c r="G84" s="40"/>
      <c r="H84" s="40"/>
      <c r="I84" s="40"/>
    </row>
    <row r="85" spans="1:9">
      <c r="A85" s="16"/>
      <c r="C85" s="40"/>
      <c r="D85" s="40"/>
      <c r="E85" s="40"/>
      <c r="F85" s="40"/>
      <c r="G85" s="40"/>
      <c r="H85" s="40"/>
      <c r="I85" s="40"/>
    </row>
    <row r="86" spans="1:9">
      <c r="A86" s="16"/>
      <c r="C86" s="40"/>
      <c r="D86" s="40"/>
      <c r="E86" s="40"/>
      <c r="F86" s="40"/>
      <c r="G86" s="40"/>
      <c r="H86" s="40"/>
      <c r="I86" s="40"/>
    </row>
    <row r="87" spans="1:9">
      <c r="A87" s="16"/>
      <c r="C87" s="40"/>
      <c r="D87" s="40"/>
      <c r="E87" s="40"/>
      <c r="F87" s="40"/>
      <c r="G87" s="40"/>
      <c r="H87" s="40"/>
      <c r="I87" s="40"/>
    </row>
    <row r="88" spans="1:9">
      <c r="A88" s="16"/>
      <c r="C88" s="40"/>
      <c r="D88" s="40"/>
      <c r="E88" s="40"/>
      <c r="F88" s="40"/>
      <c r="G88" s="40"/>
      <c r="H88" s="40"/>
      <c r="I88" s="40"/>
    </row>
    <row r="89" spans="1:9">
      <c r="A89" s="16"/>
      <c r="C89" s="40"/>
      <c r="D89" s="40"/>
      <c r="E89" s="40"/>
      <c r="F89" s="40"/>
      <c r="G89" s="40"/>
      <c r="H89" s="40"/>
      <c r="I89" s="40"/>
    </row>
    <row r="90" spans="1:9">
      <c r="A90" s="16"/>
      <c r="C90" s="40"/>
      <c r="D90" s="40"/>
      <c r="E90" s="40"/>
      <c r="F90" s="40"/>
      <c r="G90" s="40"/>
      <c r="H90" s="40"/>
      <c r="I90" s="40"/>
    </row>
    <row r="91" spans="1:9">
      <c r="A91" s="16"/>
      <c r="C91" s="40"/>
      <c r="D91" s="40"/>
      <c r="E91" s="40"/>
      <c r="F91" s="40"/>
      <c r="G91" s="40"/>
      <c r="H91" s="40"/>
      <c r="I91" s="40"/>
    </row>
    <row r="92" spans="1:9">
      <c r="A92" s="16"/>
      <c r="C92" s="40"/>
      <c r="D92" s="40"/>
      <c r="E92" s="40"/>
      <c r="F92" s="40"/>
      <c r="G92" s="40"/>
      <c r="H92" s="40"/>
      <c r="I92" s="40"/>
    </row>
    <row r="93" spans="1:9">
      <c r="A93" s="16"/>
      <c r="C93" s="40"/>
      <c r="D93" s="40"/>
      <c r="E93" s="40"/>
      <c r="F93" s="40"/>
      <c r="G93" s="40"/>
      <c r="H93" s="40"/>
      <c r="I93" s="40"/>
    </row>
    <row r="94" spans="1:9">
      <c r="A94" s="155"/>
      <c r="C94" s="40"/>
      <c r="D94" s="40"/>
      <c r="E94" s="40"/>
      <c r="F94" s="40"/>
      <c r="G94" s="40"/>
      <c r="H94" s="40"/>
      <c r="I94" s="40"/>
    </row>
    <row r="95" spans="1:9">
      <c r="A95" s="16"/>
      <c r="C95" s="40"/>
      <c r="D95" s="40"/>
      <c r="E95" s="40"/>
      <c r="F95" s="40"/>
      <c r="G95" s="40"/>
      <c r="H95" s="40"/>
      <c r="I95" s="40"/>
    </row>
    <row r="96" spans="1:9">
      <c r="A96" s="16"/>
      <c r="C96" s="40"/>
      <c r="D96" s="40"/>
      <c r="E96" s="40"/>
      <c r="F96" s="40"/>
      <c r="G96" s="40"/>
      <c r="H96" s="40"/>
      <c r="I96" s="40"/>
    </row>
    <row r="97" spans="1:9">
      <c r="A97" s="16"/>
      <c r="C97" s="40"/>
      <c r="D97" s="40"/>
      <c r="E97" s="40"/>
      <c r="F97" s="40"/>
      <c r="G97" s="40"/>
      <c r="H97" s="40"/>
      <c r="I97" s="40"/>
    </row>
    <row r="98" spans="1:9">
      <c r="A98" s="156"/>
      <c r="C98" s="40"/>
      <c r="D98" s="40"/>
      <c r="E98" s="40"/>
      <c r="F98" s="40"/>
      <c r="G98" s="40"/>
      <c r="H98" s="40"/>
      <c r="I98" s="40"/>
    </row>
    <row r="99" spans="1:9">
      <c r="A99" s="156"/>
      <c r="C99" s="40"/>
      <c r="D99" s="40"/>
      <c r="E99" s="40"/>
      <c r="F99" s="40"/>
      <c r="G99" s="40"/>
      <c r="H99" s="40"/>
      <c r="I99" s="40"/>
    </row>
    <row r="100" spans="1:9">
      <c r="A100" s="156"/>
      <c r="C100" s="40"/>
      <c r="D100" s="40"/>
      <c r="E100" s="40"/>
      <c r="F100" s="40"/>
      <c r="G100" s="40"/>
      <c r="H100" s="40"/>
      <c r="I100" s="40"/>
    </row>
    <row r="101" spans="1:9">
      <c r="A101" s="156"/>
      <c r="C101" s="40"/>
      <c r="D101" s="40"/>
      <c r="E101" s="40"/>
      <c r="F101" s="40"/>
      <c r="G101" s="40"/>
      <c r="H101" s="40"/>
      <c r="I101" s="40"/>
    </row>
    <row r="102" spans="1:9">
      <c r="A102" s="156"/>
      <c r="C102" s="40"/>
      <c r="D102" s="40"/>
      <c r="E102" s="40"/>
      <c r="F102" s="40"/>
      <c r="G102" s="40"/>
      <c r="H102" s="40"/>
      <c r="I102" s="40"/>
    </row>
    <row r="103" spans="1:9">
      <c r="A103" s="156"/>
      <c r="C103" s="40"/>
      <c r="D103" s="40"/>
      <c r="E103" s="40"/>
      <c r="F103" s="40"/>
      <c r="G103" s="40"/>
      <c r="H103" s="40"/>
      <c r="I103" s="40"/>
    </row>
    <row r="104" spans="1:9">
      <c r="A104" s="156"/>
      <c r="C104" s="40"/>
      <c r="D104" s="40"/>
      <c r="E104" s="40"/>
      <c r="F104" s="40"/>
      <c r="G104" s="40"/>
      <c r="H104" s="40"/>
      <c r="I104" s="40"/>
    </row>
    <row r="105" spans="1:9">
      <c r="A105" s="156"/>
      <c r="C105" s="40"/>
      <c r="D105" s="40"/>
      <c r="E105" s="40"/>
      <c r="F105" s="40"/>
      <c r="G105" s="40"/>
      <c r="H105" s="40"/>
      <c r="I105" s="40"/>
    </row>
    <row r="106" spans="1:9">
      <c r="A106" s="156"/>
      <c r="C106" s="40"/>
      <c r="D106" s="40"/>
      <c r="E106" s="40"/>
      <c r="F106" s="40"/>
      <c r="G106" s="40"/>
      <c r="H106" s="40"/>
      <c r="I106" s="40"/>
    </row>
    <row r="107" spans="1:9" ht="15.75">
      <c r="A107" s="157"/>
      <c r="C107" s="40"/>
      <c r="D107" s="40"/>
      <c r="E107" s="40"/>
      <c r="F107" s="40"/>
      <c r="G107" s="40"/>
      <c r="H107" s="40"/>
      <c r="I107" s="40"/>
    </row>
    <row r="108" spans="1:9" ht="15.75">
      <c r="A108" s="157"/>
      <c r="C108" s="40"/>
      <c r="D108" s="40"/>
      <c r="E108" s="40"/>
      <c r="F108" s="40"/>
      <c r="G108" s="40"/>
      <c r="H108" s="40"/>
      <c r="I108" s="40"/>
    </row>
    <row r="109" spans="1:9" ht="15.75">
      <c r="A109" s="157"/>
      <c r="C109" s="40"/>
      <c r="D109" s="40"/>
      <c r="E109" s="40"/>
      <c r="F109" s="40"/>
      <c r="G109" s="40"/>
      <c r="H109" s="40"/>
      <c r="I109" s="40"/>
    </row>
    <row r="110" spans="1:9" ht="15.75">
      <c r="A110" s="157"/>
      <c r="C110" s="40"/>
      <c r="D110" s="40"/>
      <c r="E110" s="40"/>
      <c r="F110" s="40"/>
      <c r="G110" s="40"/>
      <c r="H110" s="40"/>
      <c r="I110" s="40"/>
    </row>
    <row r="111" spans="1:9" ht="15.75">
      <c r="A111" s="157"/>
      <c r="C111" s="40"/>
      <c r="D111" s="40"/>
      <c r="E111" s="40"/>
      <c r="F111" s="40"/>
      <c r="G111" s="40"/>
      <c r="H111" s="40"/>
      <c r="I111" s="40"/>
    </row>
    <row r="112" spans="1:9" ht="15.75">
      <c r="A112" s="157"/>
      <c r="C112" s="40"/>
      <c r="D112" s="40"/>
      <c r="E112" s="40"/>
      <c r="F112" s="40"/>
      <c r="G112" s="40"/>
      <c r="H112" s="40"/>
      <c r="I112" s="40"/>
    </row>
    <row r="113" spans="1:9" ht="15.75">
      <c r="A113" s="157"/>
      <c r="C113" s="40"/>
      <c r="D113" s="40"/>
      <c r="E113" s="40"/>
      <c r="F113" s="40"/>
      <c r="G113" s="40"/>
      <c r="H113" s="40"/>
      <c r="I113" s="40"/>
    </row>
    <row r="114" spans="1:9" ht="15.75">
      <c r="A114" s="157"/>
      <c r="C114" s="40"/>
      <c r="D114" s="40"/>
      <c r="E114" s="40"/>
      <c r="F114" s="40"/>
      <c r="G114" s="40"/>
      <c r="H114" s="40"/>
      <c r="I114" s="40"/>
    </row>
    <row r="115" spans="1:9" ht="15.75">
      <c r="A115" s="157"/>
      <c r="C115" s="40"/>
      <c r="D115" s="40"/>
      <c r="E115" s="40"/>
      <c r="F115" s="40"/>
      <c r="G115" s="40"/>
      <c r="H115" s="40"/>
      <c r="I115" s="40"/>
    </row>
    <row r="116" spans="1:9" ht="15.75">
      <c r="A116" s="157"/>
      <c r="C116" s="40"/>
      <c r="D116" s="40"/>
      <c r="E116" s="40"/>
      <c r="F116" s="40"/>
      <c r="G116" s="40"/>
      <c r="H116" s="40"/>
      <c r="I116" s="40"/>
    </row>
    <row r="117" spans="1:9" ht="15.75">
      <c r="A117" s="157"/>
      <c r="C117" s="40"/>
      <c r="D117" s="40"/>
      <c r="E117" s="40"/>
      <c r="F117" s="40"/>
      <c r="G117" s="40"/>
      <c r="H117" s="40"/>
      <c r="I117" s="40"/>
    </row>
    <row r="118" spans="1:9" ht="15.75">
      <c r="A118" s="157"/>
      <c r="C118" s="40"/>
      <c r="D118" s="40"/>
      <c r="E118" s="40"/>
      <c r="F118" s="40"/>
      <c r="G118" s="40"/>
      <c r="H118" s="40"/>
      <c r="I118" s="40"/>
    </row>
    <row r="119" spans="1:9" ht="15.75">
      <c r="A119" s="157"/>
      <c r="C119" s="40"/>
      <c r="D119" s="40"/>
      <c r="E119" s="40"/>
      <c r="F119" s="40"/>
      <c r="G119" s="40"/>
      <c r="H119" s="40"/>
      <c r="I119" s="40"/>
    </row>
    <row r="120" spans="1:9" ht="15.75">
      <c r="A120" s="157"/>
    </row>
    <row r="121" spans="1:9" ht="15.75">
      <c r="A121" s="157"/>
    </row>
    <row r="122" spans="1:9" ht="15.75">
      <c r="A122" s="157"/>
    </row>
    <row r="123" spans="1:9" ht="15.75">
      <c r="A123" s="157"/>
    </row>
    <row r="124" spans="1:9" ht="15.75">
      <c r="A124" s="157"/>
    </row>
    <row r="125" spans="1:9" ht="15.75">
      <c r="A125" s="157"/>
    </row>
    <row r="126" spans="1:9" ht="15.75">
      <c r="A126" s="157"/>
    </row>
    <row r="127" spans="1:9" ht="15.75">
      <c r="A127" s="157"/>
    </row>
    <row r="128" spans="1:9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A15" sqref="A15"/>
    </sheetView>
  </sheetViews>
  <sheetFormatPr defaultColWidth="9.140625" defaultRowHeight="15"/>
  <cols>
    <col min="1" max="1" width="133.42578125" style="20" customWidth="1"/>
    <col min="2" max="2" width="29.140625" style="454" customWidth="1"/>
    <col min="3" max="3" width="32.7109375" style="454" customWidth="1"/>
    <col min="4" max="4" width="31.28515625" style="454" customWidth="1"/>
    <col min="5" max="5" width="31" style="454" customWidth="1"/>
    <col min="6" max="6" width="29.140625" style="454" customWidth="1"/>
    <col min="7" max="7" width="32.7109375" style="454" customWidth="1"/>
    <col min="8" max="8" width="31.28515625" style="454" customWidth="1"/>
    <col min="9" max="9" width="31" style="454" customWidth="1"/>
    <col min="10" max="10" width="29.140625" style="454" customWidth="1"/>
    <col min="11" max="11" width="32.7109375" style="454" customWidth="1"/>
    <col min="12" max="12" width="31.28515625" style="454" customWidth="1"/>
    <col min="13" max="13" width="31" style="454" customWidth="1"/>
    <col min="14" max="14" width="4.5703125" style="158" customWidth="1"/>
    <col min="15" max="256" width="9.140625" style="454"/>
    <col min="257" max="257" width="133.42578125" style="454" customWidth="1"/>
    <col min="258" max="258" width="29.140625" style="454" customWidth="1"/>
    <col min="259" max="259" width="32.7109375" style="454" customWidth="1"/>
    <col min="260" max="260" width="31.28515625" style="454" customWidth="1"/>
    <col min="261" max="261" width="31" style="454" customWidth="1"/>
    <col min="262" max="262" width="29.140625" style="454" customWidth="1"/>
    <col min="263" max="263" width="32.7109375" style="454" customWidth="1"/>
    <col min="264" max="264" width="31.28515625" style="454" customWidth="1"/>
    <col min="265" max="265" width="31" style="454" customWidth="1"/>
    <col min="266" max="266" width="29.140625" style="454" customWidth="1"/>
    <col min="267" max="267" width="32.7109375" style="454" customWidth="1"/>
    <col min="268" max="268" width="31.28515625" style="454" customWidth="1"/>
    <col min="269" max="269" width="31" style="454" customWidth="1"/>
    <col min="270" max="270" width="4.5703125" style="454" customWidth="1"/>
    <col min="271" max="512" width="9.140625" style="454"/>
    <col min="513" max="513" width="133.42578125" style="454" customWidth="1"/>
    <col min="514" max="514" width="29.140625" style="454" customWidth="1"/>
    <col min="515" max="515" width="32.7109375" style="454" customWidth="1"/>
    <col min="516" max="516" width="31.28515625" style="454" customWidth="1"/>
    <col min="517" max="517" width="31" style="454" customWidth="1"/>
    <col min="518" max="518" width="29.140625" style="454" customWidth="1"/>
    <col min="519" max="519" width="32.7109375" style="454" customWidth="1"/>
    <col min="520" max="520" width="31.28515625" style="454" customWidth="1"/>
    <col min="521" max="521" width="31" style="454" customWidth="1"/>
    <col min="522" max="522" width="29.140625" style="454" customWidth="1"/>
    <col min="523" max="523" width="32.7109375" style="454" customWidth="1"/>
    <col min="524" max="524" width="31.28515625" style="454" customWidth="1"/>
    <col min="525" max="525" width="31" style="454" customWidth="1"/>
    <col min="526" max="526" width="4.5703125" style="454" customWidth="1"/>
    <col min="527" max="768" width="9.140625" style="454"/>
    <col min="769" max="769" width="133.42578125" style="454" customWidth="1"/>
    <col min="770" max="770" width="29.140625" style="454" customWidth="1"/>
    <col min="771" max="771" width="32.7109375" style="454" customWidth="1"/>
    <col min="772" max="772" width="31.28515625" style="454" customWidth="1"/>
    <col min="773" max="773" width="31" style="454" customWidth="1"/>
    <col min="774" max="774" width="29.140625" style="454" customWidth="1"/>
    <col min="775" max="775" width="32.7109375" style="454" customWidth="1"/>
    <col min="776" max="776" width="31.28515625" style="454" customWidth="1"/>
    <col min="777" max="777" width="31" style="454" customWidth="1"/>
    <col min="778" max="778" width="29.140625" style="454" customWidth="1"/>
    <col min="779" max="779" width="32.7109375" style="454" customWidth="1"/>
    <col min="780" max="780" width="31.28515625" style="454" customWidth="1"/>
    <col min="781" max="781" width="31" style="454" customWidth="1"/>
    <col min="782" max="782" width="4.5703125" style="454" customWidth="1"/>
    <col min="783" max="1024" width="9.140625" style="454"/>
    <col min="1025" max="1025" width="133.42578125" style="454" customWidth="1"/>
    <col min="1026" max="1026" width="29.140625" style="454" customWidth="1"/>
    <col min="1027" max="1027" width="32.7109375" style="454" customWidth="1"/>
    <col min="1028" max="1028" width="31.28515625" style="454" customWidth="1"/>
    <col min="1029" max="1029" width="31" style="454" customWidth="1"/>
    <col min="1030" max="1030" width="29.140625" style="454" customWidth="1"/>
    <col min="1031" max="1031" width="32.7109375" style="454" customWidth="1"/>
    <col min="1032" max="1032" width="31.28515625" style="454" customWidth="1"/>
    <col min="1033" max="1033" width="31" style="454" customWidth="1"/>
    <col min="1034" max="1034" width="29.140625" style="454" customWidth="1"/>
    <col min="1035" max="1035" width="32.7109375" style="454" customWidth="1"/>
    <col min="1036" max="1036" width="31.28515625" style="454" customWidth="1"/>
    <col min="1037" max="1037" width="31" style="454" customWidth="1"/>
    <col min="1038" max="1038" width="4.5703125" style="454" customWidth="1"/>
    <col min="1039" max="1280" width="9.140625" style="454"/>
    <col min="1281" max="1281" width="133.42578125" style="454" customWidth="1"/>
    <col min="1282" max="1282" width="29.140625" style="454" customWidth="1"/>
    <col min="1283" max="1283" width="32.7109375" style="454" customWidth="1"/>
    <col min="1284" max="1284" width="31.28515625" style="454" customWidth="1"/>
    <col min="1285" max="1285" width="31" style="454" customWidth="1"/>
    <col min="1286" max="1286" width="29.140625" style="454" customWidth="1"/>
    <col min="1287" max="1287" width="32.7109375" style="454" customWidth="1"/>
    <col min="1288" max="1288" width="31.28515625" style="454" customWidth="1"/>
    <col min="1289" max="1289" width="31" style="454" customWidth="1"/>
    <col min="1290" max="1290" width="29.140625" style="454" customWidth="1"/>
    <col min="1291" max="1291" width="32.7109375" style="454" customWidth="1"/>
    <col min="1292" max="1292" width="31.28515625" style="454" customWidth="1"/>
    <col min="1293" max="1293" width="31" style="454" customWidth="1"/>
    <col min="1294" max="1294" width="4.5703125" style="454" customWidth="1"/>
    <col min="1295" max="1536" width="9.140625" style="454"/>
    <col min="1537" max="1537" width="133.42578125" style="454" customWidth="1"/>
    <col min="1538" max="1538" width="29.140625" style="454" customWidth="1"/>
    <col min="1539" max="1539" width="32.7109375" style="454" customWidth="1"/>
    <col min="1540" max="1540" width="31.28515625" style="454" customWidth="1"/>
    <col min="1541" max="1541" width="31" style="454" customWidth="1"/>
    <col min="1542" max="1542" width="29.140625" style="454" customWidth="1"/>
    <col min="1543" max="1543" width="32.7109375" style="454" customWidth="1"/>
    <col min="1544" max="1544" width="31.28515625" style="454" customWidth="1"/>
    <col min="1545" max="1545" width="31" style="454" customWidth="1"/>
    <col min="1546" max="1546" width="29.140625" style="454" customWidth="1"/>
    <col min="1547" max="1547" width="32.7109375" style="454" customWidth="1"/>
    <col min="1548" max="1548" width="31.28515625" style="454" customWidth="1"/>
    <col min="1549" max="1549" width="31" style="454" customWidth="1"/>
    <col min="1550" max="1550" width="4.5703125" style="454" customWidth="1"/>
    <col min="1551" max="1792" width="9.140625" style="454"/>
    <col min="1793" max="1793" width="133.42578125" style="454" customWidth="1"/>
    <col min="1794" max="1794" width="29.140625" style="454" customWidth="1"/>
    <col min="1795" max="1795" width="32.7109375" style="454" customWidth="1"/>
    <col min="1796" max="1796" width="31.28515625" style="454" customWidth="1"/>
    <col min="1797" max="1797" width="31" style="454" customWidth="1"/>
    <col min="1798" max="1798" width="29.140625" style="454" customWidth="1"/>
    <col min="1799" max="1799" width="32.7109375" style="454" customWidth="1"/>
    <col min="1800" max="1800" width="31.28515625" style="454" customWidth="1"/>
    <col min="1801" max="1801" width="31" style="454" customWidth="1"/>
    <col min="1802" max="1802" width="29.140625" style="454" customWidth="1"/>
    <col min="1803" max="1803" width="32.7109375" style="454" customWidth="1"/>
    <col min="1804" max="1804" width="31.28515625" style="454" customWidth="1"/>
    <col min="1805" max="1805" width="31" style="454" customWidth="1"/>
    <col min="1806" max="1806" width="4.5703125" style="454" customWidth="1"/>
    <col min="1807" max="2048" width="9.140625" style="454"/>
    <col min="2049" max="2049" width="133.42578125" style="454" customWidth="1"/>
    <col min="2050" max="2050" width="29.140625" style="454" customWidth="1"/>
    <col min="2051" max="2051" width="32.7109375" style="454" customWidth="1"/>
    <col min="2052" max="2052" width="31.28515625" style="454" customWidth="1"/>
    <col min="2053" max="2053" width="31" style="454" customWidth="1"/>
    <col min="2054" max="2054" width="29.140625" style="454" customWidth="1"/>
    <col min="2055" max="2055" width="32.7109375" style="454" customWidth="1"/>
    <col min="2056" max="2056" width="31.28515625" style="454" customWidth="1"/>
    <col min="2057" max="2057" width="31" style="454" customWidth="1"/>
    <col min="2058" max="2058" width="29.140625" style="454" customWidth="1"/>
    <col min="2059" max="2059" width="32.7109375" style="454" customWidth="1"/>
    <col min="2060" max="2060" width="31.28515625" style="454" customWidth="1"/>
    <col min="2061" max="2061" width="31" style="454" customWidth="1"/>
    <col min="2062" max="2062" width="4.5703125" style="454" customWidth="1"/>
    <col min="2063" max="2304" width="9.140625" style="454"/>
    <col min="2305" max="2305" width="133.42578125" style="454" customWidth="1"/>
    <col min="2306" max="2306" width="29.140625" style="454" customWidth="1"/>
    <col min="2307" max="2307" width="32.7109375" style="454" customWidth="1"/>
    <col min="2308" max="2308" width="31.28515625" style="454" customWidth="1"/>
    <col min="2309" max="2309" width="31" style="454" customWidth="1"/>
    <col min="2310" max="2310" width="29.140625" style="454" customWidth="1"/>
    <col min="2311" max="2311" width="32.7109375" style="454" customWidth="1"/>
    <col min="2312" max="2312" width="31.28515625" style="454" customWidth="1"/>
    <col min="2313" max="2313" width="31" style="454" customWidth="1"/>
    <col min="2314" max="2314" width="29.140625" style="454" customWidth="1"/>
    <col min="2315" max="2315" width="32.7109375" style="454" customWidth="1"/>
    <col min="2316" max="2316" width="31.28515625" style="454" customWidth="1"/>
    <col min="2317" max="2317" width="31" style="454" customWidth="1"/>
    <col min="2318" max="2318" width="4.5703125" style="454" customWidth="1"/>
    <col min="2319" max="2560" width="9.140625" style="454"/>
    <col min="2561" max="2561" width="133.42578125" style="454" customWidth="1"/>
    <col min="2562" max="2562" width="29.140625" style="454" customWidth="1"/>
    <col min="2563" max="2563" width="32.7109375" style="454" customWidth="1"/>
    <col min="2564" max="2564" width="31.28515625" style="454" customWidth="1"/>
    <col min="2565" max="2565" width="31" style="454" customWidth="1"/>
    <col min="2566" max="2566" width="29.140625" style="454" customWidth="1"/>
    <col min="2567" max="2567" width="32.7109375" style="454" customWidth="1"/>
    <col min="2568" max="2568" width="31.28515625" style="454" customWidth="1"/>
    <col min="2569" max="2569" width="31" style="454" customWidth="1"/>
    <col min="2570" max="2570" width="29.140625" style="454" customWidth="1"/>
    <col min="2571" max="2571" width="32.7109375" style="454" customWidth="1"/>
    <col min="2572" max="2572" width="31.28515625" style="454" customWidth="1"/>
    <col min="2573" max="2573" width="31" style="454" customWidth="1"/>
    <col min="2574" max="2574" width="4.5703125" style="454" customWidth="1"/>
    <col min="2575" max="2816" width="9.140625" style="454"/>
    <col min="2817" max="2817" width="133.42578125" style="454" customWidth="1"/>
    <col min="2818" max="2818" width="29.140625" style="454" customWidth="1"/>
    <col min="2819" max="2819" width="32.7109375" style="454" customWidth="1"/>
    <col min="2820" max="2820" width="31.28515625" style="454" customWidth="1"/>
    <col min="2821" max="2821" width="31" style="454" customWidth="1"/>
    <col min="2822" max="2822" width="29.140625" style="454" customWidth="1"/>
    <col min="2823" max="2823" width="32.7109375" style="454" customWidth="1"/>
    <col min="2824" max="2824" width="31.28515625" style="454" customWidth="1"/>
    <col min="2825" max="2825" width="31" style="454" customWidth="1"/>
    <col min="2826" max="2826" width="29.140625" style="454" customWidth="1"/>
    <col min="2827" max="2827" width="32.7109375" style="454" customWidth="1"/>
    <col min="2828" max="2828" width="31.28515625" style="454" customWidth="1"/>
    <col min="2829" max="2829" width="31" style="454" customWidth="1"/>
    <col min="2830" max="2830" width="4.5703125" style="454" customWidth="1"/>
    <col min="2831" max="3072" width="9.140625" style="454"/>
    <col min="3073" max="3073" width="133.42578125" style="454" customWidth="1"/>
    <col min="3074" max="3074" width="29.140625" style="454" customWidth="1"/>
    <col min="3075" max="3075" width="32.7109375" style="454" customWidth="1"/>
    <col min="3076" max="3076" width="31.28515625" style="454" customWidth="1"/>
    <col min="3077" max="3077" width="31" style="454" customWidth="1"/>
    <col min="3078" max="3078" width="29.140625" style="454" customWidth="1"/>
    <col min="3079" max="3079" width="32.7109375" style="454" customWidth="1"/>
    <col min="3080" max="3080" width="31.28515625" style="454" customWidth="1"/>
    <col min="3081" max="3081" width="31" style="454" customWidth="1"/>
    <col min="3082" max="3082" width="29.140625" style="454" customWidth="1"/>
    <col min="3083" max="3083" width="32.7109375" style="454" customWidth="1"/>
    <col min="3084" max="3084" width="31.28515625" style="454" customWidth="1"/>
    <col min="3085" max="3085" width="31" style="454" customWidth="1"/>
    <col min="3086" max="3086" width="4.5703125" style="454" customWidth="1"/>
    <col min="3087" max="3328" width="9.140625" style="454"/>
    <col min="3329" max="3329" width="133.42578125" style="454" customWidth="1"/>
    <col min="3330" max="3330" width="29.140625" style="454" customWidth="1"/>
    <col min="3331" max="3331" width="32.7109375" style="454" customWidth="1"/>
    <col min="3332" max="3332" width="31.28515625" style="454" customWidth="1"/>
    <col min="3333" max="3333" width="31" style="454" customWidth="1"/>
    <col min="3334" max="3334" width="29.140625" style="454" customWidth="1"/>
    <col min="3335" max="3335" width="32.7109375" style="454" customWidth="1"/>
    <col min="3336" max="3336" width="31.28515625" style="454" customWidth="1"/>
    <col min="3337" max="3337" width="31" style="454" customWidth="1"/>
    <col min="3338" max="3338" width="29.140625" style="454" customWidth="1"/>
    <col min="3339" max="3339" width="32.7109375" style="454" customWidth="1"/>
    <col min="3340" max="3340" width="31.28515625" style="454" customWidth="1"/>
    <col min="3341" max="3341" width="31" style="454" customWidth="1"/>
    <col min="3342" max="3342" width="4.5703125" style="454" customWidth="1"/>
    <col min="3343" max="3584" width="9.140625" style="454"/>
    <col min="3585" max="3585" width="133.42578125" style="454" customWidth="1"/>
    <col min="3586" max="3586" width="29.140625" style="454" customWidth="1"/>
    <col min="3587" max="3587" width="32.7109375" style="454" customWidth="1"/>
    <col min="3588" max="3588" width="31.28515625" style="454" customWidth="1"/>
    <col min="3589" max="3589" width="31" style="454" customWidth="1"/>
    <col min="3590" max="3590" width="29.140625" style="454" customWidth="1"/>
    <col min="3591" max="3591" width="32.7109375" style="454" customWidth="1"/>
    <col min="3592" max="3592" width="31.28515625" style="454" customWidth="1"/>
    <col min="3593" max="3593" width="31" style="454" customWidth="1"/>
    <col min="3594" max="3594" width="29.140625" style="454" customWidth="1"/>
    <col min="3595" max="3595" width="32.7109375" style="454" customWidth="1"/>
    <col min="3596" max="3596" width="31.28515625" style="454" customWidth="1"/>
    <col min="3597" max="3597" width="31" style="454" customWidth="1"/>
    <col min="3598" max="3598" width="4.5703125" style="454" customWidth="1"/>
    <col min="3599" max="3840" width="9.140625" style="454"/>
    <col min="3841" max="3841" width="133.42578125" style="454" customWidth="1"/>
    <col min="3842" max="3842" width="29.140625" style="454" customWidth="1"/>
    <col min="3843" max="3843" width="32.7109375" style="454" customWidth="1"/>
    <col min="3844" max="3844" width="31.28515625" style="454" customWidth="1"/>
    <col min="3845" max="3845" width="31" style="454" customWidth="1"/>
    <col min="3846" max="3846" width="29.140625" style="454" customWidth="1"/>
    <col min="3847" max="3847" width="32.7109375" style="454" customWidth="1"/>
    <col min="3848" max="3848" width="31.28515625" style="454" customWidth="1"/>
    <col min="3849" max="3849" width="31" style="454" customWidth="1"/>
    <col min="3850" max="3850" width="29.140625" style="454" customWidth="1"/>
    <col min="3851" max="3851" width="32.7109375" style="454" customWidth="1"/>
    <col min="3852" max="3852" width="31.28515625" style="454" customWidth="1"/>
    <col min="3853" max="3853" width="31" style="454" customWidth="1"/>
    <col min="3854" max="3854" width="4.5703125" style="454" customWidth="1"/>
    <col min="3855" max="4096" width="9.140625" style="454"/>
    <col min="4097" max="4097" width="133.42578125" style="454" customWidth="1"/>
    <col min="4098" max="4098" width="29.140625" style="454" customWidth="1"/>
    <col min="4099" max="4099" width="32.7109375" style="454" customWidth="1"/>
    <col min="4100" max="4100" width="31.28515625" style="454" customWidth="1"/>
    <col min="4101" max="4101" width="31" style="454" customWidth="1"/>
    <col min="4102" max="4102" width="29.140625" style="454" customWidth="1"/>
    <col min="4103" max="4103" width="32.7109375" style="454" customWidth="1"/>
    <col min="4104" max="4104" width="31.28515625" style="454" customWidth="1"/>
    <col min="4105" max="4105" width="31" style="454" customWidth="1"/>
    <col min="4106" max="4106" width="29.140625" style="454" customWidth="1"/>
    <col min="4107" max="4107" width="32.7109375" style="454" customWidth="1"/>
    <col min="4108" max="4108" width="31.28515625" style="454" customWidth="1"/>
    <col min="4109" max="4109" width="31" style="454" customWidth="1"/>
    <col min="4110" max="4110" width="4.5703125" style="454" customWidth="1"/>
    <col min="4111" max="4352" width="9.140625" style="454"/>
    <col min="4353" max="4353" width="133.42578125" style="454" customWidth="1"/>
    <col min="4354" max="4354" width="29.140625" style="454" customWidth="1"/>
    <col min="4355" max="4355" width="32.7109375" style="454" customWidth="1"/>
    <col min="4356" max="4356" width="31.28515625" style="454" customWidth="1"/>
    <col min="4357" max="4357" width="31" style="454" customWidth="1"/>
    <col min="4358" max="4358" width="29.140625" style="454" customWidth="1"/>
    <col min="4359" max="4359" width="32.7109375" style="454" customWidth="1"/>
    <col min="4360" max="4360" width="31.28515625" style="454" customWidth="1"/>
    <col min="4361" max="4361" width="31" style="454" customWidth="1"/>
    <col min="4362" max="4362" width="29.140625" style="454" customWidth="1"/>
    <col min="4363" max="4363" width="32.7109375" style="454" customWidth="1"/>
    <col min="4364" max="4364" width="31.28515625" style="454" customWidth="1"/>
    <col min="4365" max="4365" width="31" style="454" customWidth="1"/>
    <col min="4366" max="4366" width="4.5703125" style="454" customWidth="1"/>
    <col min="4367" max="4608" width="9.140625" style="454"/>
    <col min="4609" max="4609" width="133.42578125" style="454" customWidth="1"/>
    <col min="4610" max="4610" width="29.140625" style="454" customWidth="1"/>
    <col min="4611" max="4611" width="32.7109375" style="454" customWidth="1"/>
    <col min="4612" max="4612" width="31.28515625" style="454" customWidth="1"/>
    <col min="4613" max="4613" width="31" style="454" customWidth="1"/>
    <col min="4614" max="4614" width="29.140625" style="454" customWidth="1"/>
    <col min="4615" max="4615" width="32.7109375" style="454" customWidth="1"/>
    <col min="4616" max="4616" width="31.28515625" style="454" customWidth="1"/>
    <col min="4617" max="4617" width="31" style="454" customWidth="1"/>
    <col min="4618" max="4618" width="29.140625" style="454" customWidth="1"/>
    <col min="4619" max="4619" width="32.7109375" style="454" customWidth="1"/>
    <col min="4620" max="4620" width="31.28515625" style="454" customWidth="1"/>
    <col min="4621" max="4621" width="31" style="454" customWidth="1"/>
    <col min="4622" max="4622" width="4.5703125" style="454" customWidth="1"/>
    <col min="4623" max="4864" width="9.140625" style="454"/>
    <col min="4865" max="4865" width="133.42578125" style="454" customWidth="1"/>
    <col min="4866" max="4866" width="29.140625" style="454" customWidth="1"/>
    <col min="4867" max="4867" width="32.7109375" style="454" customWidth="1"/>
    <col min="4868" max="4868" width="31.28515625" style="454" customWidth="1"/>
    <col min="4869" max="4869" width="31" style="454" customWidth="1"/>
    <col min="4870" max="4870" width="29.140625" style="454" customWidth="1"/>
    <col min="4871" max="4871" width="32.7109375" style="454" customWidth="1"/>
    <col min="4872" max="4872" width="31.28515625" style="454" customWidth="1"/>
    <col min="4873" max="4873" width="31" style="454" customWidth="1"/>
    <col min="4874" max="4874" width="29.140625" style="454" customWidth="1"/>
    <col min="4875" max="4875" width="32.7109375" style="454" customWidth="1"/>
    <col min="4876" max="4876" width="31.28515625" style="454" customWidth="1"/>
    <col min="4877" max="4877" width="31" style="454" customWidth="1"/>
    <col min="4878" max="4878" width="4.5703125" style="454" customWidth="1"/>
    <col min="4879" max="5120" width="9.140625" style="454"/>
    <col min="5121" max="5121" width="133.42578125" style="454" customWidth="1"/>
    <col min="5122" max="5122" width="29.140625" style="454" customWidth="1"/>
    <col min="5123" max="5123" width="32.7109375" style="454" customWidth="1"/>
    <col min="5124" max="5124" width="31.28515625" style="454" customWidth="1"/>
    <col min="5125" max="5125" width="31" style="454" customWidth="1"/>
    <col min="5126" max="5126" width="29.140625" style="454" customWidth="1"/>
    <col min="5127" max="5127" width="32.7109375" style="454" customWidth="1"/>
    <col min="5128" max="5128" width="31.28515625" style="454" customWidth="1"/>
    <col min="5129" max="5129" width="31" style="454" customWidth="1"/>
    <col min="5130" max="5130" width="29.140625" style="454" customWidth="1"/>
    <col min="5131" max="5131" width="32.7109375" style="454" customWidth="1"/>
    <col min="5132" max="5132" width="31.28515625" style="454" customWidth="1"/>
    <col min="5133" max="5133" width="31" style="454" customWidth="1"/>
    <col min="5134" max="5134" width="4.5703125" style="454" customWidth="1"/>
    <col min="5135" max="5376" width="9.140625" style="454"/>
    <col min="5377" max="5377" width="133.42578125" style="454" customWidth="1"/>
    <col min="5378" max="5378" width="29.140625" style="454" customWidth="1"/>
    <col min="5379" max="5379" width="32.7109375" style="454" customWidth="1"/>
    <col min="5380" max="5380" width="31.28515625" style="454" customWidth="1"/>
    <col min="5381" max="5381" width="31" style="454" customWidth="1"/>
    <col min="5382" max="5382" width="29.140625" style="454" customWidth="1"/>
    <col min="5383" max="5383" width="32.7109375" style="454" customWidth="1"/>
    <col min="5384" max="5384" width="31.28515625" style="454" customWidth="1"/>
    <col min="5385" max="5385" width="31" style="454" customWidth="1"/>
    <col min="5386" max="5386" width="29.140625" style="454" customWidth="1"/>
    <col min="5387" max="5387" width="32.7109375" style="454" customWidth="1"/>
    <col min="5388" max="5388" width="31.28515625" style="454" customWidth="1"/>
    <col min="5389" max="5389" width="31" style="454" customWidth="1"/>
    <col min="5390" max="5390" width="4.5703125" style="454" customWidth="1"/>
    <col min="5391" max="5632" width="9.140625" style="454"/>
    <col min="5633" max="5633" width="133.42578125" style="454" customWidth="1"/>
    <col min="5634" max="5634" width="29.140625" style="454" customWidth="1"/>
    <col min="5635" max="5635" width="32.7109375" style="454" customWidth="1"/>
    <col min="5636" max="5636" width="31.28515625" style="454" customWidth="1"/>
    <col min="5637" max="5637" width="31" style="454" customWidth="1"/>
    <col min="5638" max="5638" width="29.140625" style="454" customWidth="1"/>
    <col min="5639" max="5639" width="32.7109375" style="454" customWidth="1"/>
    <col min="5640" max="5640" width="31.28515625" style="454" customWidth="1"/>
    <col min="5641" max="5641" width="31" style="454" customWidth="1"/>
    <col min="5642" max="5642" width="29.140625" style="454" customWidth="1"/>
    <col min="5643" max="5643" width="32.7109375" style="454" customWidth="1"/>
    <col min="5644" max="5644" width="31.28515625" style="454" customWidth="1"/>
    <col min="5645" max="5645" width="31" style="454" customWidth="1"/>
    <col min="5646" max="5646" width="4.5703125" style="454" customWidth="1"/>
    <col min="5647" max="5888" width="9.140625" style="454"/>
    <col min="5889" max="5889" width="133.42578125" style="454" customWidth="1"/>
    <col min="5890" max="5890" width="29.140625" style="454" customWidth="1"/>
    <col min="5891" max="5891" width="32.7109375" style="454" customWidth="1"/>
    <col min="5892" max="5892" width="31.28515625" style="454" customWidth="1"/>
    <col min="5893" max="5893" width="31" style="454" customWidth="1"/>
    <col min="5894" max="5894" width="29.140625" style="454" customWidth="1"/>
    <col min="5895" max="5895" width="32.7109375" style="454" customWidth="1"/>
    <col min="5896" max="5896" width="31.28515625" style="454" customWidth="1"/>
    <col min="5897" max="5897" width="31" style="454" customWidth="1"/>
    <col min="5898" max="5898" width="29.140625" style="454" customWidth="1"/>
    <col min="5899" max="5899" width="32.7109375" style="454" customWidth="1"/>
    <col min="5900" max="5900" width="31.28515625" style="454" customWidth="1"/>
    <col min="5901" max="5901" width="31" style="454" customWidth="1"/>
    <col min="5902" max="5902" width="4.5703125" style="454" customWidth="1"/>
    <col min="5903" max="6144" width="9.140625" style="454"/>
    <col min="6145" max="6145" width="133.42578125" style="454" customWidth="1"/>
    <col min="6146" max="6146" width="29.140625" style="454" customWidth="1"/>
    <col min="6147" max="6147" width="32.7109375" style="454" customWidth="1"/>
    <col min="6148" max="6148" width="31.28515625" style="454" customWidth="1"/>
    <col min="6149" max="6149" width="31" style="454" customWidth="1"/>
    <col min="6150" max="6150" width="29.140625" style="454" customWidth="1"/>
    <col min="6151" max="6151" width="32.7109375" style="454" customWidth="1"/>
    <col min="6152" max="6152" width="31.28515625" style="454" customWidth="1"/>
    <col min="6153" max="6153" width="31" style="454" customWidth="1"/>
    <col min="6154" max="6154" width="29.140625" style="454" customWidth="1"/>
    <col min="6155" max="6155" width="32.7109375" style="454" customWidth="1"/>
    <col min="6156" max="6156" width="31.28515625" style="454" customWidth="1"/>
    <col min="6157" max="6157" width="31" style="454" customWidth="1"/>
    <col min="6158" max="6158" width="4.5703125" style="454" customWidth="1"/>
    <col min="6159" max="6400" width="9.140625" style="454"/>
    <col min="6401" max="6401" width="133.42578125" style="454" customWidth="1"/>
    <col min="6402" max="6402" width="29.140625" style="454" customWidth="1"/>
    <col min="6403" max="6403" width="32.7109375" style="454" customWidth="1"/>
    <col min="6404" max="6404" width="31.28515625" style="454" customWidth="1"/>
    <col min="6405" max="6405" width="31" style="454" customWidth="1"/>
    <col min="6406" max="6406" width="29.140625" style="454" customWidth="1"/>
    <col min="6407" max="6407" width="32.7109375" style="454" customWidth="1"/>
    <col min="6408" max="6408" width="31.28515625" style="454" customWidth="1"/>
    <col min="6409" max="6409" width="31" style="454" customWidth="1"/>
    <col min="6410" max="6410" width="29.140625" style="454" customWidth="1"/>
    <col min="6411" max="6411" width="32.7109375" style="454" customWidth="1"/>
    <col min="6412" max="6412" width="31.28515625" style="454" customWidth="1"/>
    <col min="6413" max="6413" width="31" style="454" customWidth="1"/>
    <col min="6414" max="6414" width="4.5703125" style="454" customWidth="1"/>
    <col min="6415" max="6656" width="9.140625" style="454"/>
    <col min="6657" max="6657" width="133.42578125" style="454" customWidth="1"/>
    <col min="6658" max="6658" width="29.140625" style="454" customWidth="1"/>
    <col min="6659" max="6659" width="32.7109375" style="454" customWidth="1"/>
    <col min="6660" max="6660" width="31.28515625" style="454" customWidth="1"/>
    <col min="6661" max="6661" width="31" style="454" customWidth="1"/>
    <col min="6662" max="6662" width="29.140625" style="454" customWidth="1"/>
    <col min="6663" max="6663" width="32.7109375" style="454" customWidth="1"/>
    <col min="6664" max="6664" width="31.28515625" style="454" customWidth="1"/>
    <col min="6665" max="6665" width="31" style="454" customWidth="1"/>
    <col min="6666" max="6666" width="29.140625" style="454" customWidth="1"/>
    <col min="6667" max="6667" width="32.7109375" style="454" customWidth="1"/>
    <col min="6668" max="6668" width="31.28515625" style="454" customWidth="1"/>
    <col min="6669" max="6669" width="31" style="454" customWidth="1"/>
    <col min="6670" max="6670" width="4.5703125" style="454" customWidth="1"/>
    <col min="6671" max="6912" width="9.140625" style="454"/>
    <col min="6913" max="6913" width="133.42578125" style="454" customWidth="1"/>
    <col min="6914" max="6914" width="29.140625" style="454" customWidth="1"/>
    <col min="6915" max="6915" width="32.7109375" style="454" customWidth="1"/>
    <col min="6916" max="6916" width="31.28515625" style="454" customWidth="1"/>
    <col min="6917" max="6917" width="31" style="454" customWidth="1"/>
    <col min="6918" max="6918" width="29.140625" style="454" customWidth="1"/>
    <col min="6919" max="6919" width="32.7109375" style="454" customWidth="1"/>
    <col min="6920" max="6920" width="31.28515625" style="454" customWidth="1"/>
    <col min="6921" max="6921" width="31" style="454" customWidth="1"/>
    <col min="6922" max="6922" width="29.140625" style="454" customWidth="1"/>
    <col min="6923" max="6923" width="32.7109375" style="454" customWidth="1"/>
    <col min="6924" max="6924" width="31.28515625" style="454" customWidth="1"/>
    <col min="6925" max="6925" width="31" style="454" customWidth="1"/>
    <col min="6926" max="6926" width="4.5703125" style="454" customWidth="1"/>
    <col min="6927" max="7168" width="9.140625" style="454"/>
    <col min="7169" max="7169" width="133.42578125" style="454" customWidth="1"/>
    <col min="7170" max="7170" width="29.140625" style="454" customWidth="1"/>
    <col min="7171" max="7171" width="32.7109375" style="454" customWidth="1"/>
    <col min="7172" max="7172" width="31.28515625" style="454" customWidth="1"/>
    <col min="7173" max="7173" width="31" style="454" customWidth="1"/>
    <col min="7174" max="7174" width="29.140625" style="454" customWidth="1"/>
    <col min="7175" max="7175" width="32.7109375" style="454" customWidth="1"/>
    <col min="7176" max="7176" width="31.28515625" style="454" customWidth="1"/>
    <col min="7177" max="7177" width="31" style="454" customWidth="1"/>
    <col min="7178" max="7178" width="29.140625" style="454" customWidth="1"/>
    <col min="7179" max="7179" width="32.7109375" style="454" customWidth="1"/>
    <col min="7180" max="7180" width="31.28515625" style="454" customWidth="1"/>
    <col min="7181" max="7181" width="31" style="454" customWidth="1"/>
    <col min="7182" max="7182" width="4.5703125" style="454" customWidth="1"/>
    <col min="7183" max="7424" width="9.140625" style="454"/>
    <col min="7425" max="7425" width="133.42578125" style="454" customWidth="1"/>
    <col min="7426" max="7426" width="29.140625" style="454" customWidth="1"/>
    <col min="7427" max="7427" width="32.7109375" style="454" customWidth="1"/>
    <col min="7428" max="7428" width="31.28515625" style="454" customWidth="1"/>
    <col min="7429" max="7429" width="31" style="454" customWidth="1"/>
    <col min="7430" max="7430" width="29.140625" style="454" customWidth="1"/>
    <col min="7431" max="7431" width="32.7109375" style="454" customWidth="1"/>
    <col min="7432" max="7432" width="31.28515625" style="454" customWidth="1"/>
    <col min="7433" max="7433" width="31" style="454" customWidth="1"/>
    <col min="7434" max="7434" width="29.140625" style="454" customWidth="1"/>
    <col min="7435" max="7435" width="32.7109375" style="454" customWidth="1"/>
    <col min="7436" max="7436" width="31.28515625" style="454" customWidth="1"/>
    <col min="7437" max="7437" width="31" style="454" customWidth="1"/>
    <col min="7438" max="7438" width="4.5703125" style="454" customWidth="1"/>
    <col min="7439" max="7680" width="9.140625" style="454"/>
    <col min="7681" max="7681" width="133.42578125" style="454" customWidth="1"/>
    <col min="7682" max="7682" width="29.140625" style="454" customWidth="1"/>
    <col min="7683" max="7683" width="32.7109375" style="454" customWidth="1"/>
    <col min="7684" max="7684" width="31.28515625" style="454" customWidth="1"/>
    <col min="7685" max="7685" width="31" style="454" customWidth="1"/>
    <col min="7686" max="7686" width="29.140625" style="454" customWidth="1"/>
    <col min="7687" max="7687" width="32.7109375" style="454" customWidth="1"/>
    <col min="7688" max="7688" width="31.28515625" style="454" customWidth="1"/>
    <col min="7689" max="7689" width="31" style="454" customWidth="1"/>
    <col min="7690" max="7690" width="29.140625" style="454" customWidth="1"/>
    <col min="7691" max="7691" width="32.7109375" style="454" customWidth="1"/>
    <col min="7692" max="7692" width="31.28515625" style="454" customWidth="1"/>
    <col min="7693" max="7693" width="31" style="454" customWidth="1"/>
    <col min="7694" max="7694" width="4.5703125" style="454" customWidth="1"/>
    <col min="7695" max="7936" width="9.140625" style="454"/>
    <col min="7937" max="7937" width="133.42578125" style="454" customWidth="1"/>
    <col min="7938" max="7938" width="29.140625" style="454" customWidth="1"/>
    <col min="7939" max="7939" width="32.7109375" style="454" customWidth="1"/>
    <col min="7940" max="7940" width="31.28515625" style="454" customWidth="1"/>
    <col min="7941" max="7941" width="31" style="454" customWidth="1"/>
    <col min="7942" max="7942" width="29.140625" style="454" customWidth="1"/>
    <col min="7943" max="7943" width="32.7109375" style="454" customWidth="1"/>
    <col min="7944" max="7944" width="31.28515625" style="454" customWidth="1"/>
    <col min="7945" max="7945" width="31" style="454" customWidth="1"/>
    <col min="7946" max="7946" width="29.140625" style="454" customWidth="1"/>
    <col min="7947" max="7947" width="32.7109375" style="454" customWidth="1"/>
    <col min="7948" max="7948" width="31.28515625" style="454" customWidth="1"/>
    <col min="7949" max="7949" width="31" style="454" customWidth="1"/>
    <col min="7950" max="7950" width="4.5703125" style="454" customWidth="1"/>
    <col min="7951" max="8192" width="9.140625" style="454"/>
    <col min="8193" max="8193" width="133.42578125" style="454" customWidth="1"/>
    <col min="8194" max="8194" width="29.140625" style="454" customWidth="1"/>
    <col min="8195" max="8195" width="32.7109375" style="454" customWidth="1"/>
    <col min="8196" max="8196" width="31.28515625" style="454" customWidth="1"/>
    <col min="8197" max="8197" width="31" style="454" customWidth="1"/>
    <col min="8198" max="8198" width="29.140625" style="454" customWidth="1"/>
    <col min="8199" max="8199" width="32.7109375" style="454" customWidth="1"/>
    <col min="8200" max="8200" width="31.28515625" style="454" customWidth="1"/>
    <col min="8201" max="8201" width="31" style="454" customWidth="1"/>
    <col min="8202" max="8202" width="29.140625" style="454" customWidth="1"/>
    <col min="8203" max="8203" width="32.7109375" style="454" customWidth="1"/>
    <col min="8204" max="8204" width="31.28515625" style="454" customWidth="1"/>
    <col min="8205" max="8205" width="31" style="454" customWidth="1"/>
    <col min="8206" max="8206" width="4.5703125" style="454" customWidth="1"/>
    <col min="8207" max="8448" width="9.140625" style="454"/>
    <col min="8449" max="8449" width="133.42578125" style="454" customWidth="1"/>
    <col min="8450" max="8450" width="29.140625" style="454" customWidth="1"/>
    <col min="8451" max="8451" width="32.7109375" style="454" customWidth="1"/>
    <col min="8452" max="8452" width="31.28515625" style="454" customWidth="1"/>
    <col min="8453" max="8453" width="31" style="454" customWidth="1"/>
    <col min="8454" max="8454" width="29.140625" style="454" customWidth="1"/>
    <col min="8455" max="8455" width="32.7109375" style="454" customWidth="1"/>
    <col min="8456" max="8456" width="31.28515625" style="454" customWidth="1"/>
    <col min="8457" max="8457" width="31" style="454" customWidth="1"/>
    <col min="8458" max="8458" width="29.140625" style="454" customWidth="1"/>
    <col min="8459" max="8459" width="32.7109375" style="454" customWidth="1"/>
    <col min="8460" max="8460" width="31.28515625" style="454" customWidth="1"/>
    <col min="8461" max="8461" width="31" style="454" customWidth="1"/>
    <col min="8462" max="8462" width="4.5703125" style="454" customWidth="1"/>
    <col min="8463" max="8704" width="9.140625" style="454"/>
    <col min="8705" max="8705" width="133.42578125" style="454" customWidth="1"/>
    <col min="8706" max="8706" width="29.140625" style="454" customWidth="1"/>
    <col min="8707" max="8707" width="32.7109375" style="454" customWidth="1"/>
    <col min="8708" max="8708" width="31.28515625" style="454" customWidth="1"/>
    <col min="8709" max="8709" width="31" style="454" customWidth="1"/>
    <col min="8710" max="8710" width="29.140625" style="454" customWidth="1"/>
    <col min="8711" max="8711" width="32.7109375" style="454" customWidth="1"/>
    <col min="8712" max="8712" width="31.28515625" style="454" customWidth="1"/>
    <col min="8713" max="8713" width="31" style="454" customWidth="1"/>
    <col min="8714" max="8714" width="29.140625" style="454" customWidth="1"/>
    <col min="8715" max="8715" width="32.7109375" style="454" customWidth="1"/>
    <col min="8716" max="8716" width="31.28515625" style="454" customWidth="1"/>
    <col min="8717" max="8717" width="31" style="454" customWidth="1"/>
    <col min="8718" max="8718" width="4.5703125" style="454" customWidth="1"/>
    <col min="8719" max="8960" width="9.140625" style="454"/>
    <col min="8961" max="8961" width="133.42578125" style="454" customWidth="1"/>
    <col min="8962" max="8962" width="29.140625" style="454" customWidth="1"/>
    <col min="8963" max="8963" width="32.7109375" style="454" customWidth="1"/>
    <col min="8964" max="8964" width="31.28515625" style="454" customWidth="1"/>
    <col min="8965" max="8965" width="31" style="454" customWidth="1"/>
    <col min="8966" max="8966" width="29.140625" style="454" customWidth="1"/>
    <col min="8967" max="8967" width="32.7109375" style="454" customWidth="1"/>
    <col min="8968" max="8968" width="31.28515625" style="454" customWidth="1"/>
    <col min="8969" max="8969" width="31" style="454" customWidth="1"/>
    <col min="8970" max="8970" width="29.140625" style="454" customWidth="1"/>
    <col min="8971" max="8971" width="32.7109375" style="454" customWidth="1"/>
    <col min="8972" max="8972" width="31.28515625" style="454" customWidth="1"/>
    <col min="8973" max="8973" width="31" style="454" customWidth="1"/>
    <col min="8974" max="8974" width="4.5703125" style="454" customWidth="1"/>
    <col min="8975" max="9216" width="9.140625" style="454"/>
    <col min="9217" max="9217" width="133.42578125" style="454" customWidth="1"/>
    <col min="9218" max="9218" width="29.140625" style="454" customWidth="1"/>
    <col min="9219" max="9219" width="32.7109375" style="454" customWidth="1"/>
    <col min="9220" max="9220" width="31.28515625" style="454" customWidth="1"/>
    <col min="9221" max="9221" width="31" style="454" customWidth="1"/>
    <col min="9222" max="9222" width="29.140625" style="454" customWidth="1"/>
    <col min="9223" max="9223" width="32.7109375" style="454" customWidth="1"/>
    <col min="9224" max="9224" width="31.28515625" style="454" customWidth="1"/>
    <col min="9225" max="9225" width="31" style="454" customWidth="1"/>
    <col min="9226" max="9226" width="29.140625" style="454" customWidth="1"/>
    <col min="9227" max="9227" width="32.7109375" style="454" customWidth="1"/>
    <col min="9228" max="9228" width="31.28515625" style="454" customWidth="1"/>
    <col min="9229" max="9229" width="31" style="454" customWidth="1"/>
    <col min="9230" max="9230" width="4.5703125" style="454" customWidth="1"/>
    <col min="9231" max="9472" width="9.140625" style="454"/>
    <col min="9473" max="9473" width="133.42578125" style="454" customWidth="1"/>
    <col min="9474" max="9474" width="29.140625" style="454" customWidth="1"/>
    <col min="9475" max="9475" width="32.7109375" style="454" customWidth="1"/>
    <col min="9476" max="9476" width="31.28515625" style="454" customWidth="1"/>
    <col min="9477" max="9477" width="31" style="454" customWidth="1"/>
    <col min="9478" max="9478" width="29.140625" style="454" customWidth="1"/>
    <col min="9479" max="9479" width="32.7109375" style="454" customWidth="1"/>
    <col min="9480" max="9480" width="31.28515625" style="454" customWidth="1"/>
    <col min="9481" max="9481" width="31" style="454" customWidth="1"/>
    <col min="9482" max="9482" width="29.140625" style="454" customWidth="1"/>
    <col min="9483" max="9483" width="32.7109375" style="454" customWidth="1"/>
    <col min="9484" max="9484" width="31.28515625" style="454" customWidth="1"/>
    <col min="9485" max="9485" width="31" style="454" customWidth="1"/>
    <col min="9486" max="9486" width="4.5703125" style="454" customWidth="1"/>
    <col min="9487" max="9728" width="9.140625" style="454"/>
    <col min="9729" max="9729" width="133.42578125" style="454" customWidth="1"/>
    <col min="9730" max="9730" width="29.140625" style="454" customWidth="1"/>
    <col min="9731" max="9731" width="32.7109375" style="454" customWidth="1"/>
    <col min="9732" max="9732" width="31.28515625" style="454" customWidth="1"/>
    <col min="9733" max="9733" width="31" style="454" customWidth="1"/>
    <col min="9734" max="9734" width="29.140625" style="454" customWidth="1"/>
    <col min="9735" max="9735" width="32.7109375" style="454" customWidth="1"/>
    <col min="9736" max="9736" width="31.28515625" style="454" customWidth="1"/>
    <col min="9737" max="9737" width="31" style="454" customWidth="1"/>
    <col min="9738" max="9738" width="29.140625" style="454" customWidth="1"/>
    <col min="9739" max="9739" width="32.7109375" style="454" customWidth="1"/>
    <col min="9740" max="9740" width="31.28515625" style="454" customWidth="1"/>
    <col min="9741" max="9741" width="31" style="454" customWidth="1"/>
    <col min="9742" max="9742" width="4.5703125" style="454" customWidth="1"/>
    <col min="9743" max="9984" width="9.140625" style="454"/>
    <col min="9985" max="9985" width="133.42578125" style="454" customWidth="1"/>
    <col min="9986" max="9986" width="29.140625" style="454" customWidth="1"/>
    <col min="9987" max="9987" width="32.7109375" style="454" customWidth="1"/>
    <col min="9988" max="9988" width="31.28515625" style="454" customWidth="1"/>
    <col min="9989" max="9989" width="31" style="454" customWidth="1"/>
    <col min="9990" max="9990" width="29.140625" style="454" customWidth="1"/>
    <col min="9991" max="9991" width="32.7109375" style="454" customWidth="1"/>
    <col min="9992" max="9992" width="31.28515625" style="454" customWidth="1"/>
    <col min="9993" max="9993" width="31" style="454" customWidth="1"/>
    <col min="9994" max="9994" width="29.140625" style="454" customWidth="1"/>
    <col min="9995" max="9995" width="32.7109375" style="454" customWidth="1"/>
    <col min="9996" max="9996" width="31.28515625" style="454" customWidth="1"/>
    <col min="9997" max="9997" width="31" style="454" customWidth="1"/>
    <col min="9998" max="9998" width="4.5703125" style="454" customWidth="1"/>
    <col min="9999" max="10240" width="9.140625" style="454"/>
    <col min="10241" max="10241" width="133.42578125" style="454" customWidth="1"/>
    <col min="10242" max="10242" width="29.140625" style="454" customWidth="1"/>
    <col min="10243" max="10243" width="32.7109375" style="454" customWidth="1"/>
    <col min="10244" max="10244" width="31.28515625" style="454" customWidth="1"/>
    <col min="10245" max="10245" width="31" style="454" customWidth="1"/>
    <col min="10246" max="10246" width="29.140625" style="454" customWidth="1"/>
    <col min="10247" max="10247" width="32.7109375" style="454" customWidth="1"/>
    <col min="10248" max="10248" width="31.28515625" style="454" customWidth="1"/>
    <col min="10249" max="10249" width="31" style="454" customWidth="1"/>
    <col min="10250" max="10250" width="29.140625" style="454" customWidth="1"/>
    <col min="10251" max="10251" width="32.7109375" style="454" customWidth="1"/>
    <col min="10252" max="10252" width="31.28515625" style="454" customWidth="1"/>
    <col min="10253" max="10253" width="31" style="454" customWidth="1"/>
    <col min="10254" max="10254" width="4.5703125" style="454" customWidth="1"/>
    <col min="10255" max="10496" width="9.140625" style="454"/>
    <col min="10497" max="10497" width="133.42578125" style="454" customWidth="1"/>
    <col min="10498" max="10498" width="29.140625" style="454" customWidth="1"/>
    <col min="10499" max="10499" width="32.7109375" style="454" customWidth="1"/>
    <col min="10500" max="10500" width="31.28515625" style="454" customWidth="1"/>
    <col min="10501" max="10501" width="31" style="454" customWidth="1"/>
    <col min="10502" max="10502" width="29.140625" style="454" customWidth="1"/>
    <col min="10503" max="10503" width="32.7109375" style="454" customWidth="1"/>
    <col min="10504" max="10504" width="31.28515625" style="454" customWidth="1"/>
    <col min="10505" max="10505" width="31" style="454" customWidth="1"/>
    <col min="10506" max="10506" width="29.140625" style="454" customWidth="1"/>
    <col min="10507" max="10507" width="32.7109375" style="454" customWidth="1"/>
    <col min="10508" max="10508" width="31.28515625" style="454" customWidth="1"/>
    <col min="10509" max="10509" width="31" style="454" customWidth="1"/>
    <col min="10510" max="10510" width="4.5703125" style="454" customWidth="1"/>
    <col min="10511" max="10752" width="9.140625" style="454"/>
    <col min="10753" max="10753" width="133.42578125" style="454" customWidth="1"/>
    <col min="10754" max="10754" width="29.140625" style="454" customWidth="1"/>
    <col min="10755" max="10755" width="32.7109375" style="454" customWidth="1"/>
    <col min="10756" max="10756" width="31.28515625" style="454" customWidth="1"/>
    <col min="10757" max="10757" width="31" style="454" customWidth="1"/>
    <col min="10758" max="10758" width="29.140625" style="454" customWidth="1"/>
    <col min="10759" max="10759" width="32.7109375" style="454" customWidth="1"/>
    <col min="10760" max="10760" width="31.28515625" style="454" customWidth="1"/>
    <col min="10761" max="10761" width="31" style="454" customWidth="1"/>
    <col min="10762" max="10762" width="29.140625" style="454" customWidth="1"/>
    <col min="10763" max="10763" width="32.7109375" style="454" customWidth="1"/>
    <col min="10764" max="10764" width="31.28515625" style="454" customWidth="1"/>
    <col min="10765" max="10765" width="31" style="454" customWidth="1"/>
    <col min="10766" max="10766" width="4.5703125" style="454" customWidth="1"/>
    <col min="10767" max="11008" width="9.140625" style="454"/>
    <col min="11009" max="11009" width="133.42578125" style="454" customWidth="1"/>
    <col min="11010" max="11010" width="29.140625" style="454" customWidth="1"/>
    <col min="11011" max="11011" width="32.7109375" style="454" customWidth="1"/>
    <col min="11012" max="11012" width="31.28515625" style="454" customWidth="1"/>
    <col min="11013" max="11013" width="31" style="454" customWidth="1"/>
    <col min="11014" max="11014" width="29.140625" style="454" customWidth="1"/>
    <col min="11015" max="11015" width="32.7109375" style="454" customWidth="1"/>
    <col min="11016" max="11016" width="31.28515625" style="454" customWidth="1"/>
    <col min="11017" max="11017" width="31" style="454" customWidth="1"/>
    <col min="11018" max="11018" width="29.140625" style="454" customWidth="1"/>
    <col min="11019" max="11019" width="32.7109375" style="454" customWidth="1"/>
    <col min="11020" max="11020" width="31.28515625" style="454" customWidth="1"/>
    <col min="11021" max="11021" width="31" style="454" customWidth="1"/>
    <col min="11022" max="11022" width="4.5703125" style="454" customWidth="1"/>
    <col min="11023" max="11264" width="9.140625" style="454"/>
    <col min="11265" max="11265" width="133.42578125" style="454" customWidth="1"/>
    <col min="11266" max="11266" width="29.140625" style="454" customWidth="1"/>
    <col min="11267" max="11267" width="32.7109375" style="454" customWidth="1"/>
    <col min="11268" max="11268" width="31.28515625" style="454" customWidth="1"/>
    <col min="11269" max="11269" width="31" style="454" customWidth="1"/>
    <col min="11270" max="11270" width="29.140625" style="454" customWidth="1"/>
    <col min="11271" max="11271" width="32.7109375" style="454" customWidth="1"/>
    <col min="11272" max="11272" width="31.28515625" style="454" customWidth="1"/>
    <col min="11273" max="11273" width="31" style="454" customWidth="1"/>
    <col min="11274" max="11274" width="29.140625" style="454" customWidth="1"/>
    <col min="11275" max="11275" width="32.7109375" style="454" customWidth="1"/>
    <col min="11276" max="11276" width="31.28515625" style="454" customWidth="1"/>
    <col min="11277" max="11277" width="31" style="454" customWidth="1"/>
    <col min="11278" max="11278" width="4.5703125" style="454" customWidth="1"/>
    <col min="11279" max="11520" width="9.140625" style="454"/>
    <col min="11521" max="11521" width="133.42578125" style="454" customWidth="1"/>
    <col min="11522" max="11522" width="29.140625" style="454" customWidth="1"/>
    <col min="11523" max="11523" width="32.7109375" style="454" customWidth="1"/>
    <col min="11524" max="11524" width="31.28515625" style="454" customWidth="1"/>
    <col min="11525" max="11525" width="31" style="454" customWidth="1"/>
    <col min="11526" max="11526" width="29.140625" style="454" customWidth="1"/>
    <col min="11527" max="11527" width="32.7109375" style="454" customWidth="1"/>
    <col min="11528" max="11528" width="31.28515625" style="454" customWidth="1"/>
    <col min="11529" max="11529" width="31" style="454" customWidth="1"/>
    <col min="11530" max="11530" width="29.140625" style="454" customWidth="1"/>
    <col min="11531" max="11531" width="32.7109375" style="454" customWidth="1"/>
    <col min="11532" max="11532" width="31.28515625" style="454" customWidth="1"/>
    <col min="11533" max="11533" width="31" style="454" customWidth="1"/>
    <col min="11534" max="11534" width="4.5703125" style="454" customWidth="1"/>
    <col min="11535" max="11776" width="9.140625" style="454"/>
    <col min="11777" max="11777" width="133.42578125" style="454" customWidth="1"/>
    <col min="11778" max="11778" width="29.140625" style="454" customWidth="1"/>
    <col min="11779" max="11779" width="32.7109375" style="454" customWidth="1"/>
    <col min="11780" max="11780" width="31.28515625" style="454" customWidth="1"/>
    <col min="11781" max="11781" width="31" style="454" customWidth="1"/>
    <col min="11782" max="11782" width="29.140625" style="454" customWidth="1"/>
    <col min="11783" max="11783" width="32.7109375" style="454" customWidth="1"/>
    <col min="11784" max="11784" width="31.28515625" style="454" customWidth="1"/>
    <col min="11785" max="11785" width="31" style="454" customWidth="1"/>
    <col min="11786" max="11786" width="29.140625" style="454" customWidth="1"/>
    <col min="11787" max="11787" width="32.7109375" style="454" customWidth="1"/>
    <col min="11788" max="11788" width="31.28515625" style="454" customWidth="1"/>
    <col min="11789" max="11789" width="31" style="454" customWidth="1"/>
    <col min="11790" max="11790" width="4.5703125" style="454" customWidth="1"/>
    <col min="11791" max="12032" width="9.140625" style="454"/>
    <col min="12033" max="12033" width="133.42578125" style="454" customWidth="1"/>
    <col min="12034" max="12034" width="29.140625" style="454" customWidth="1"/>
    <col min="12035" max="12035" width="32.7109375" style="454" customWidth="1"/>
    <col min="12036" max="12036" width="31.28515625" style="454" customWidth="1"/>
    <col min="12037" max="12037" width="31" style="454" customWidth="1"/>
    <col min="12038" max="12038" width="29.140625" style="454" customWidth="1"/>
    <col min="12039" max="12039" width="32.7109375" style="454" customWidth="1"/>
    <col min="12040" max="12040" width="31.28515625" style="454" customWidth="1"/>
    <col min="12041" max="12041" width="31" style="454" customWidth="1"/>
    <col min="12042" max="12042" width="29.140625" style="454" customWidth="1"/>
    <col min="12043" max="12043" width="32.7109375" style="454" customWidth="1"/>
    <col min="12044" max="12044" width="31.28515625" style="454" customWidth="1"/>
    <col min="12045" max="12045" width="31" style="454" customWidth="1"/>
    <col min="12046" max="12046" width="4.5703125" style="454" customWidth="1"/>
    <col min="12047" max="12288" width="9.140625" style="454"/>
    <col min="12289" max="12289" width="133.42578125" style="454" customWidth="1"/>
    <col min="12290" max="12290" width="29.140625" style="454" customWidth="1"/>
    <col min="12291" max="12291" width="32.7109375" style="454" customWidth="1"/>
    <col min="12292" max="12292" width="31.28515625" style="454" customWidth="1"/>
    <col min="12293" max="12293" width="31" style="454" customWidth="1"/>
    <col min="12294" max="12294" width="29.140625" style="454" customWidth="1"/>
    <col min="12295" max="12295" width="32.7109375" style="454" customWidth="1"/>
    <col min="12296" max="12296" width="31.28515625" style="454" customWidth="1"/>
    <col min="12297" max="12297" width="31" style="454" customWidth="1"/>
    <col min="12298" max="12298" width="29.140625" style="454" customWidth="1"/>
    <col min="12299" max="12299" width="32.7109375" style="454" customWidth="1"/>
    <col min="12300" max="12300" width="31.28515625" style="454" customWidth="1"/>
    <col min="12301" max="12301" width="31" style="454" customWidth="1"/>
    <col min="12302" max="12302" width="4.5703125" style="454" customWidth="1"/>
    <col min="12303" max="12544" width="9.140625" style="454"/>
    <col min="12545" max="12545" width="133.42578125" style="454" customWidth="1"/>
    <col min="12546" max="12546" width="29.140625" style="454" customWidth="1"/>
    <col min="12547" max="12547" width="32.7109375" style="454" customWidth="1"/>
    <col min="12548" max="12548" width="31.28515625" style="454" customWidth="1"/>
    <col min="12549" max="12549" width="31" style="454" customWidth="1"/>
    <col min="12550" max="12550" width="29.140625" style="454" customWidth="1"/>
    <col min="12551" max="12551" width="32.7109375" style="454" customWidth="1"/>
    <col min="12552" max="12552" width="31.28515625" style="454" customWidth="1"/>
    <col min="12553" max="12553" width="31" style="454" customWidth="1"/>
    <col min="12554" max="12554" width="29.140625" style="454" customWidth="1"/>
    <col min="12555" max="12555" width="32.7109375" style="454" customWidth="1"/>
    <col min="12556" max="12556" width="31.28515625" style="454" customWidth="1"/>
    <col min="12557" max="12557" width="31" style="454" customWidth="1"/>
    <col min="12558" max="12558" width="4.5703125" style="454" customWidth="1"/>
    <col min="12559" max="12800" width="9.140625" style="454"/>
    <col min="12801" max="12801" width="133.42578125" style="454" customWidth="1"/>
    <col min="12802" max="12802" width="29.140625" style="454" customWidth="1"/>
    <col min="12803" max="12803" width="32.7109375" style="454" customWidth="1"/>
    <col min="12804" max="12804" width="31.28515625" style="454" customWidth="1"/>
    <col min="12805" max="12805" width="31" style="454" customWidth="1"/>
    <col min="12806" max="12806" width="29.140625" style="454" customWidth="1"/>
    <col min="12807" max="12807" width="32.7109375" style="454" customWidth="1"/>
    <col min="12808" max="12808" width="31.28515625" style="454" customWidth="1"/>
    <col min="12809" max="12809" width="31" style="454" customWidth="1"/>
    <col min="12810" max="12810" width="29.140625" style="454" customWidth="1"/>
    <col min="12811" max="12811" width="32.7109375" style="454" customWidth="1"/>
    <col min="12812" max="12812" width="31.28515625" style="454" customWidth="1"/>
    <col min="12813" max="12813" width="31" style="454" customWidth="1"/>
    <col min="12814" max="12814" width="4.5703125" style="454" customWidth="1"/>
    <col min="12815" max="13056" width="9.140625" style="454"/>
    <col min="13057" max="13057" width="133.42578125" style="454" customWidth="1"/>
    <col min="13058" max="13058" width="29.140625" style="454" customWidth="1"/>
    <col min="13059" max="13059" width="32.7109375" style="454" customWidth="1"/>
    <col min="13060" max="13060" width="31.28515625" style="454" customWidth="1"/>
    <col min="13061" max="13061" width="31" style="454" customWidth="1"/>
    <col min="13062" max="13062" width="29.140625" style="454" customWidth="1"/>
    <col min="13063" max="13063" width="32.7109375" style="454" customWidth="1"/>
    <col min="13064" max="13064" width="31.28515625" style="454" customWidth="1"/>
    <col min="13065" max="13065" width="31" style="454" customWidth="1"/>
    <col min="13066" max="13066" width="29.140625" style="454" customWidth="1"/>
    <col min="13067" max="13067" width="32.7109375" style="454" customWidth="1"/>
    <col min="13068" max="13068" width="31.28515625" style="454" customWidth="1"/>
    <col min="13069" max="13069" width="31" style="454" customWidth="1"/>
    <col min="13070" max="13070" width="4.5703125" style="454" customWidth="1"/>
    <col min="13071" max="13312" width="9.140625" style="454"/>
    <col min="13313" max="13313" width="133.42578125" style="454" customWidth="1"/>
    <col min="13314" max="13314" width="29.140625" style="454" customWidth="1"/>
    <col min="13315" max="13315" width="32.7109375" style="454" customWidth="1"/>
    <col min="13316" max="13316" width="31.28515625" style="454" customWidth="1"/>
    <col min="13317" max="13317" width="31" style="454" customWidth="1"/>
    <col min="13318" max="13318" width="29.140625" style="454" customWidth="1"/>
    <col min="13319" max="13319" width="32.7109375" style="454" customWidth="1"/>
    <col min="13320" max="13320" width="31.28515625" style="454" customWidth="1"/>
    <col min="13321" max="13321" width="31" style="454" customWidth="1"/>
    <col min="13322" max="13322" width="29.140625" style="454" customWidth="1"/>
    <col min="13323" max="13323" width="32.7109375" style="454" customWidth="1"/>
    <col min="13324" max="13324" width="31.28515625" style="454" customWidth="1"/>
    <col min="13325" max="13325" width="31" style="454" customWidth="1"/>
    <col min="13326" max="13326" width="4.5703125" style="454" customWidth="1"/>
    <col min="13327" max="13568" width="9.140625" style="454"/>
    <col min="13569" max="13569" width="133.42578125" style="454" customWidth="1"/>
    <col min="13570" max="13570" width="29.140625" style="454" customWidth="1"/>
    <col min="13571" max="13571" width="32.7109375" style="454" customWidth="1"/>
    <col min="13572" max="13572" width="31.28515625" style="454" customWidth="1"/>
    <col min="13573" max="13573" width="31" style="454" customWidth="1"/>
    <col min="13574" max="13574" width="29.140625" style="454" customWidth="1"/>
    <col min="13575" max="13575" width="32.7109375" style="454" customWidth="1"/>
    <col min="13576" max="13576" width="31.28515625" style="454" customWidth="1"/>
    <col min="13577" max="13577" width="31" style="454" customWidth="1"/>
    <col min="13578" max="13578" width="29.140625" style="454" customWidth="1"/>
    <col min="13579" max="13579" width="32.7109375" style="454" customWidth="1"/>
    <col min="13580" max="13580" width="31.28515625" style="454" customWidth="1"/>
    <col min="13581" max="13581" width="31" style="454" customWidth="1"/>
    <col min="13582" max="13582" width="4.5703125" style="454" customWidth="1"/>
    <col min="13583" max="13824" width="9.140625" style="454"/>
    <col min="13825" max="13825" width="133.42578125" style="454" customWidth="1"/>
    <col min="13826" max="13826" width="29.140625" style="454" customWidth="1"/>
    <col min="13827" max="13827" width="32.7109375" style="454" customWidth="1"/>
    <col min="13828" max="13828" width="31.28515625" style="454" customWidth="1"/>
    <col min="13829" max="13829" width="31" style="454" customWidth="1"/>
    <col min="13830" max="13830" width="29.140625" style="454" customWidth="1"/>
    <col min="13831" max="13831" width="32.7109375" style="454" customWidth="1"/>
    <col min="13832" max="13832" width="31.28515625" style="454" customWidth="1"/>
    <col min="13833" max="13833" width="31" style="454" customWidth="1"/>
    <col min="13834" max="13834" width="29.140625" style="454" customWidth="1"/>
    <col min="13835" max="13835" width="32.7109375" style="454" customWidth="1"/>
    <col min="13836" max="13836" width="31.28515625" style="454" customWidth="1"/>
    <col min="13837" max="13837" width="31" style="454" customWidth="1"/>
    <col min="13838" max="13838" width="4.5703125" style="454" customWidth="1"/>
    <col min="13839" max="14080" width="9.140625" style="454"/>
    <col min="14081" max="14081" width="133.42578125" style="454" customWidth="1"/>
    <col min="14082" max="14082" width="29.140625" style="454" customWidth="1"/>
    <col min="14083" max="14083" width="32.7109375" style="454" customWidth="1"/>
    <col min="14084" max="14084" width="31.28515625" style="454" customWidth="1"/>
    <col min="14085" max="14085" width="31" style="454" customWidth="1"/>
    <col min="14086" max="14086" width="29.140625" style="454" customWidth="1"/>
    <col min="14087" max="14087" width="32.7109375" style="454" customWidth="1"/>
    <col min="14088" max="14088" width="31.28515625" style="454" customWidth="1"/>
    <col min="14089" max="14089" width="31" style="454" customWidth="1"/>
    <col min="14090" max="14090" width="29.140625" style="454" customWidth="1"/>
    <col min="14091" max="14091" width="32.7109375" style="454" customWidth="1"/>
    <col min="14092" max="14092" width="31.28515625" style="454" customWidth="1"/>
    <col min="14093" max="14093" width="31" style="454" customWidth="1"/>
    <col min="14094" max="14094" width="4.5703125" style="454" customWidth="1"/>
    <col min="14095" max="14336" width="9.140625" style="454"/>
    <col min="14337" max="14337" width="133.42578125" style="454" customWidth="1"/>
    <col min="14338" max="14338" width="29.140625" style="454" customWidth="1"/>
    <col min="14339" max="14339" width="32.7109375" style="454" customWidth="1"/>
    <col min="14340" max="14340" width="31.28515625" style="454" customWidth="1"/>
    <col min="14341" max="14341" width="31" style="454" customWidth="1"/>
    <col min="14342" max="14342" width="29.140625" style="454" customWidth="1"/>
    <col min="14343" max="14343" width="32.7109375" style="454" customWidth="1"/>
    <col min="14344" max="14344" width="31.28515625" style="454" customWidth="1"/>
    <col min="14345" max="14345" width="31" style="454" customWidth="1"/>
    <col min="14346" max="14346" width="29.140625" style="454" customWidth="1"/>
    <col min="14347" max="14347" width="32.7109375" style="454" customWidth="1"/>
    <col min="14348" max="14348" width="31.28515625" style="454" customWidth="1"/>
    <col min="14349" max="14349" width="31" style="454" customWidth="1"/>
    <col min="14350" max="14350" width="4.5703125" style="454" customWidth="1"/>
    <col min="14351" max="14592" width="9.140625" style="454"/>
    <col min="14593" max="14593" width="133.42578125" style="454" customWidth="1"/>
    <col min="14594" max="14594" width="29.140625" style="454" customWidth="1"/>
    <col min="14595" max="14595" width="32.7109375" style="454" customWidth="1"/>
    <col min="14596" max="14596" width="31.28515625" style="454" customWidth="1"/>
    <col min="14597" max="14597" width="31" style="454" customWidth="1"/>
    <col min="14598" max="14598" width="29.140625" style="454" customWidth="1"/>
    <col min="14599" max="14599" width="32.7109375" style="454" customWidth="1"/>
    <col min="14600" max="14600" width="31.28515625" style="454" customWidth="1"/>
    <col min="14601" max="14601" width="31" style="454" customWidth="1"/>
    <col min="14602" max="14602" width="29.140625" style="454" customWidth="1"/>
    <col min="14603" max="14603" width="32.7109375" style="454" customWidth="1"/>
    <col min="14604" max="14604" width="31.28515625" style="454" customWidth="1"/>
    <col min="14605" max="14605" width="31" style="454" customWidth="1"/>
    <col min="14606" max="14606" width="4.5703125" style="454" customWidth="1"/>
    <col min="14607" max="14848" width="9.140625" style="454"/>
    <col min="14849" max="14849" width="133.42578125" style="454" customWidth="1"/>
    <col min="14850" max="14850" width="29.140625" style="454" customWidth="1"/>
    <col min="14851" max="14851" width="32.7109375" style="454" customWidth="1"/>
    <col min="14852" max="14852" width="31.28515625" style="454" customWidth="1"/>
    <col min="14853" max="14853" width="31" style="454" customWidth="1"/>
    <col min="14854" max="14854" width="29.140625" style="454" customWidth="1"/>
    <col min="14855" max="14855" width="32.7109375" style="454" customWidth="1"/>
    <col min="14856" max="14856" width="31.28515625" style="454" customWidth="1"/>
    <col min="14857" max="14857" width="31" style="454" customWidth="1"/>
    <col min="14858" max="14858" width="29.140625" style="454" customWidth="1"/>
    <col min="14859" max="14859" width="32.7109375" style="454" customWidth="1"/>
    <col min="14860" max="14860" width="31.28515625" style="454" customWidth="1"/>
    <col min="14861" max="14861" width="31" style="454" customWidth="1"/>
    <col min="14862" max="14862" width="4.5703125" style="454" customWidth="1"/>
    <col min="14863" max="15104" width="9.140625" style="454"/>
    <col min="15105" max="15105" width="133.42578125" style="454" customWidth="1"/>
    <col min="15106" max="15106" width="29.140625" style="454" customWidth="1"/>
    <col min="15107" max="15107" width="32.7109375" style="454" customWidth="1"/>
    <col min="15108" max="15108" width="31.28515625" style="454" customWidth="1"/>
    <col min="15109" max="15109" width="31" style="454" customWidth="1"/>
    <col min="15110" max="15110" width="29.140625" style="454" customWidth="1"/>
    <col min="15111" max="15111" width="32.7109375" style="454" customWidth="1"/>
    <col min="15112" max="15112" width="31.28515625" style="454" customWidth="1"/>
    <col min="15113" max="15113" width="31" style="454" customWidth="1"/>
    <col min="15114" max="15114" width="29.140625" style="454" customWidth="1"/>
    <col min="15115" max="15115" width="32.7109375" style="454" customWidth="1"/>
    <col min="15116" max="15116" width="31.28515625" style="454" customWidth="1"/>
    <col min="15117" max="15117" width="31" style="454" customWidth="1"/>
    <col min="15118" max="15118" width="4.5703125" style="454" customWidth="1"/>
    <col min="15119" max="15360" width="9.140625" style="454"/>
    <col min="15361" max="15361" width="133.42578125" style="454" customWidth="1"/>
    <col min="15362" max="15362" width="29.140625" style="454" customWidth="1"/>
    <col min="15363" max="15363" width="32.7109375" style="454" customWidth="1"/>
    <col min="15364" max="15364" width="31.28515625" style="454" customWidth="1"/>
    <col min="15365" max="15365" width="31" style="454" customWidth="1"/>
    <col min="15366" max="15366" width="29.140625" style="454" customWidth="1"/>
    <col min="15367" max="15367" width="32.7109375" style="454" customWidth="1"/>
    <col min="15368" max="15368" width="31.28515625" style="454" customWidth="1"/>
    <col min="15369" max="15369" width="31" style="454" customWidth="1"/>
    <col min="15370" max="15370" width="29.140625" style="454" customWidth="1"/>
    <col min="15371" max="15371" width="32.7109375" style="454" customWidth="1"/>
    <col min="15372" max="15372" width="31.28515625" style="454" customWidth="1"/>
    <col min="15373" max="15373" width="31" style="454" customWidth="1"/>
    <col min="15374" max="15374" width="4.5703125" style="454" customWidth="1"/>
    <col min="15375" max="15616" width="9.140625" style="454"/>
    <col min="15617" max="15617" width="133.42578125" style="454" customWidth="1"/>
    <col min="15618" max="15618" width="29.140625" style="454" customWidth="1"/>
    <col min="15619" max="15619" width="32.7109375" style="454" customWidth="1"/>
    <col min="15620" max="15620" width="31.28515625" style="454" customWidth="1"/>
    <col min="15621" max="15621" width="31" style="454" customWidth="1"/>
    <col min="15622" max="15622" width="29.140625" style="454" customWidth="1"/>
    <col min="15623" max="15623" width="32.7109375" style="454" customWidth="1"/>
    <col min="15624" max="15624" width="31.28515625" style="454" customWidth="1"/>
    <col min="15625" max="15625" width="31" style="454" customWidth="1"/>
    <col min="15626" max="15626" width="29.140625" style="454" customWidth="1"/>
    <col min="15627" max="15627" width="32.7109375" style="454" customWidth="1"/>
    <col min="15628" max="15628" width="31.28515625" style="454" customWidth="1"/>
    <col min="15629" max="15629" width="31" style="454" customWidth="1"/>
    <col min="15630" max="15630" width="4.5703125" style="454" customWidth="1"/>
    <col min="15631" max="15872" width="9.140625" style="454"/>
    <col min="15873" max="15873" width="133.42578125" style="454" customWidth="1"/>
    <col min="15874" max="15874" width="29.140625" style="454" customWidth="1"/>
    <col min="15875" max="15875" width="32.7109375" style="454" customWidth="1"/>
    <col min="15876" max="15876" width="31.28515625" style="454" customWidth="1"/>
    <col min="15877" max="15877" width="31" style="454" customWidth="1"/>
    <col min="15878" max="15878" width="29.140625" style="454" customWidth="1"/>
    <col min="15879" max="15879" width="32.7109375" style="454" customWidth="1"/>
    <col min="15880" max="15880" width="31.28515625" style="454" customWidth="1"/>
    <col min="15881" max="15881" width="31" style="454" customWidth="1"/>
    <col min="15882" max="15882" width="29.140625" style="454" customWidth="1"/>
    <col min="15883" max="15883" width="32.7109375" style="454" customWidth="1"/>
    <col min="15884" max="15884" width="31.28515625" style="454" customWidth="1"/>
    <col min="15885" max="15885" width="31" style="454" customWidth="1"/>
    <col min="15886" max="15886" width="4.5703125" style="454" customWidth="1"/>
    <col min="15887" max="16128" width="9.140625" style="454"/>
    <col min="16129" max="16129" width="133.42578125" style="454" customWidth="1"/>
    <col min="16130" max="16130" width="29.140625" style="454" customWidth="1"/>
    <col min="16131" max="16131" width="32.7109375" style="454" customWidth="1"/>
    <col min="16132" max="16132" width="31.28515625" style="454" customWidth="1"/>
    <col min="16133" max="16133" width="31" style="454" customWidth="1"/>
    <col min="16134" max="16134" width="29.140625" style="454" customWidth="1"/>
    <col min="16135" max="16135" width="32.7109375" style="454" customWidth="1"/>
    <col min="16136" max="16136" width="31.28515625" style="454" customWidth="1"/>
    <col min="16137" max="16137" width="31" style="454" customWidth="1"/>
    <col min="16138" max="16138" width="29.140625" style="454" customWidth="1"/>
    <col min="16139" max="16139" width="32.7109375" style="454" customWidth="1"/>
    <col min="16140" max="16140" width="31.28515625" style="454" customWidth="1"/>
    <col min="16141" max="16141" width="31" style="454" customWidth="1"/>
    <col min="16142" max="16142" width="4.5703125" style="454" customWidth="1"/>
    <col min="16143" max="16384" width="9.140625" style="454"/>
  </cols>
  <sheetData>
    <row r="1" spans="1:26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4"/>
    </row>
    <row r="2" spans="1:26" s="2" customFormat="1" ht="78.7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188"/>
    </row>
    <row r="3" spans="1:26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188"/>
    </row>
    <row r="4" spans="1:26" s="2" customFormat="1" ht="48.75" customHeight="1">
      <c r="A4" s="817" t="s">
        <v>870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188"/>
    </row>
    <row r="5" spans="1:26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189"/>
    </row>
    <row r="6" spans="1:26" ht="6" customHeight="1"/>
    <row r="7" spans="1:26" ht="7.5" customHeight="1">
      <c r="A7" s="190"/>
      <c r="B7" s="191"/>
      <c r="C7" s="191"/>
      <c r="D7" s="192"/>
      <c r="E7" s="192"/>
      <c r="F7" s="191"/>
      <c r="G7" s="191"/>
      <c r="H7" s="192"/>
      <c r="I7" s="192"/>
      <c r="J7" s="192"/>
      <c r="K7" s="192"/>
      <c r="L7" s="191"/>
      <c r="M7" s="192"/>
      <c r="N7" s="193"/>
    </row>
    <row r="8" spans="1:26" s="196" customFormat="1" ht="45" customHeight="1">
      <c r="A8" s="194"/>
      <c r="B8" s="819" t="s">
        <v>610</v>
      </c>
      <c r="C8" s="819"/>
      <c r="D8" s="819"/>
      <c r="E8" s="819"/>
      <c r="F8" s="819" t="s">
        <v>609</v>
      </c>
      <c r="G8" s="819"/>
      <c r="H8" s="819"/>
      <c r="I8" s="819"/>
      <c r="J8" s="819" t="s">
        <v>136</v>
      </c>
      <c r="K8" s="819"/>
      <c r="L8" s="819"/>
      <c r="M8" s="819"/>
      <c r="N8" s="195"/>
      <c r="Y8" s="196">
        <v>1</v>
      </c>
      <c r="Z8" s="196">
        <v>1</v>
      </c>
    </row>
    <row r="9" spans="1:26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7" t="s">
        <v>184</v>
      </c>
      <c r="G9" s="198" t="s">
        <v>185</v>
      </c>
      <c r="H9" s="197" t="s">
        <v>186</v>
      </c>
      <c r="I9" s="197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9"/>
      <c r="Y9" s="200">
        <v>1</v>
      </c>
      <c r="Z9" s="200">
        <v>1</v>
      </c>
    </row>
    <row r="10" spans="1:26" s="203" customFormat="1" ht="64.5" customHeight="1">
      <c r="A10" s="201" t="s">
        <v>157</v>
      </c>
      <c r="B10" s="202">
        <v>83994.160940000002</v>
      </c>
      <c r="C10" s="202">
        <v>233431.385159</v>
      </c>
      <c r="D10" s="202">
        <v>1080942.8237342001</v>
      </c>
      <c r="E10" s="202">
        <v>1398368.3698332</v>
      </c>
      <c r="F10" s="202">
        <v>1902.3617899999999</v>
      </c>
      <c r="G10" s="202">
        <v>631681.37210140005</v>
      </c>
      <c r="H10" s="202">
        <v>545526.20775599999</v>
      </c>
      <c r="I10" s="202">
        <v>1179109.9416473999</v>
      </c>
      <c r="J10" s="202">
        <v>889152.24876800005</v>
      </c>
      <c r="K10" s="202">
        <v>3087156.5154014002</v>
      </c>
      <c r="L10" s="202">
        <v>5441397.8163702004</v>
      </c>
      <c r="M10" s="202">
        <v>9417706.5805396009</v>
      </c>
      <c r="N10" s="195"/>
    </row>
    <row r="11" spans="1:26" s="203" customFormat="1" ht="64.5" customHeight="1">
      <c r="A11" s="201" t="s">
        <v>158</v>
      </c>
      <c r="B11" s="204">
        <v>0.63500000000000001</v>
      </c>
      <c r="C11" s="204">
        <v>133.81393</v>
      </c>
      <c r="D11" s="204">
        <v>3984.2412999999997</v>
      </c>
      <c r="E11" s="204">
        <v>4118.6902300000002</v>
      </c>
      <c r="F11" s="204">
        <v>39.25958</v>
      </c>
      <c r="G11" s="204">
        <v>12204.63343</v>
      </c>
      <c r="H11" s="204">
        <v>8901.9599299999991</v>
      </c>
      <c r="I11" s="204">
        <v>21145.852940000001</v>
      </c>
      <c r="J11" s="202">
        <v>54439.176909999995</v>
      </c>
      <c r="K11" s="202">
        <v>44240.2004094</v>
      </c>
      <c r="L11" s="202">
        <v>30838.431860000001</v>
      </c>
      <c r="M11" s="202">
        <v>129517.80917939999</v>
      </c>
      <c r="N11" s="195"/>
    </row>
    <row r="12" spans="1:26" s="203" customFormat="1" ht="64.5" customHeight="1">
      <c r="A12" s="201" t="s">
        <v>159</v>
      </c>
      <c r="B12" s="204">
        <v>74.39885000000001</v>
      </c>
      <c r="C12" s="204">
        <v>41.86</v>
      </c>
      <c r="D12" s="204">
        <v>3409.4799400000002</v>
      </c>
      <c r="E12" s="204">
        <v>3525.7387899999999</v>
      </c>
      <c r="F12" s="204">
        <v>0</v>
      </c>
      <c r="G12" s="204">
        <v>0</v>
      </c>
      <c r="H12" s="204">
        <v>0</v>
      </c>
      <c r="I12" s="204">
        <v>0</v>
      </c>
      <c r="J12" s="202">
        <v>142175.9640564</v>
      </c>
      <c r="K12" s="202">
        <v>804332.24369699997</v>
      </c>
      <c r="L12" s="202">
        <v>73465.291360799994</v>
      </c>
      <c r="M12" s="202">
        <v>1019973.4991142</v>
      </c>
      <c r="N12" s="195"/>
    </row>
    <row r="13" spans="1:26" s="203" customFormat="1" ht="64.5" customHeight="1">
      <c r="A13" s="201" t="s">
        <v>160</v>
      </c>
      <c r="B13" s="202">
        <v>167.06322</v>
      </c>
      <c r="C13" s="202">
        <v>2023.3148000000001</v>
      </c>
      <c r="D13" s="202">
        <v>12800.019619999999</v>
      </c>
      <c r="E13" s="202">
        <v>14990.397640000001</v>
      </c>
      <c r="F13" s="202">
        <v>62.064</v>
      </c>
      <c r="G13" s="202">
        <v>20178.75387</v>
      </c>
      <c r="H13" s="202">
        <v>39898.662553599999</v>
      </c>
      <c r="I13" s="202">
        <v>60139.480423600005</v>
      </c>
      <c r="J13" s="202">
        <v>412496.98199</v>
      </c>
      <c r="K13" s="202">
        <v>360111.67455559998</v>
      </c>
      <c r="L13" s="202">
        <v>427680.33927619999</v>
      </c>
      <c r="M13" s="202">
        <v>1200288.9958218001</v>
      </c>
      <c r="N13" s="195"/>
    </row>
    <row r="14" spans="1:26" s="203" customFormat="1" ht="64.5" customHeight="1">
      <c r="A14" s="201" t="s">
        <v>161</v>
      </c>
      <c r="B14" s="202">
        <v>534356.92159859999</v>
      </c>
      <c r="C14" s="202">
        <v>476868.13620020001</v>
      </c>
      <c r="D14" s="202">
        <v>568336.26518460002</v>
      </c>
      <c r="E14" s="202">
        <v>1579561.3229834002</v>
      </c>
      <c r="F14" s="202">
        <v>9386.9767300000003</v>
      </c>
      <c r="G14" s="202">
        <v>390386.97231620003</v>
      </c>
      <c r="H14" s="202">
        <v>392364.20868019998</v>
      </c>
      <c r="I14" s="202">
        <v>792138.15772640007</v>
      </c>
      <c r="J14" s="202">
        <v>4210508.4794522002</v>
      </c>
      <c r="K14" s="202">
        <v>5758955.5022991998</v>
      </c>
      <c r="L14" s="202">
        <v>9629610.5042262003</v>
      </c>
      <c r="M14" s="202">
        <v>19599074.485977601</v>
      </c>
      <c r="N14" s="195"/>
    </row>
    <row r="15" spans="1:26" s="203" customFormat="1" ht="64.5" customHeight="1">
      <c r="A15" s="201" t="s">
        <v>162</v>
      </c>
      <c r="B15" s="202">
        <v>41405.056079999995</v>
      </c>
      <c r="C15" s="202">
        <v>6835.0753261999998</v>
      </c>
      <c r="D15" s="202">
        <v>41673.88594</v>
      </c>
      <c r="E15" s="202">
        <v>89914.017346200009</v>
      </c>
      <c r="F15" s="202">
        <v>0</v>
      </c>
      <c r="G15" s="202">
        <v>65</v>
      </c>
      <c r="H15" s="202">
        <v>287.07314000000002</v>
      </c>
      <c r="I15" s="202">
        <v>352.07314000000002</v>
      </c>
      <c r="J15" s="202">
        <v>370246.6611044</v>
      </c>
      <c r="K15" s="202">
        <v>524316.90041879995</v>
      </c>
      <c r="L15" s="202">
        <v>950480.83493180003</v>
      </c>
      <c r="M15" s="202">
        <v>1845044.3964549999</v>
      </c>
      <c r="N15" s="195"/>
    </row>
    <row r="16" spans="1:26" s="203" customFormat="1" ht="64.5" customHeight="1">
      <c r="A16" s="201" t="s">
        <v>102</v>
      </c>
      <c r="B16" s="202">
        <v>149944.21771979998</v>
      </c>
      <c r="C16" s="202">
        <v>327850.71558179997</v>
      </c>
      <c r="D16" s="202">
        <v>944898.777626</v>
      </c>
      <c r="E16" s="202">
        <v>1422693.7109275998</v>
      </c>
      <c r="F16" s="202">
        <v>7044.8066900000003</v>
      </c>
      <c r="G16" s="202">
        <v>48588.649469999997</v>
      </c>
      <c r="H16" s="202">
        <v>60948.931046999998</v>
      </c>
      <c r="I16" s="202">
        <v>116582.38720700001</v>
      </c>
      <c r="J16" s="202">
        <v>4433490.1134361997</v>
      </c>
      <c r="K16" s="202">
        <v>7802428.4622962</v>
      </c>
      <c r="L16" s="202">
        <v>7268967.1252897996</v>
      </c>
      <c r="M16" s="202">
        <v>19504885.7010222</v>
      </c>
      <c r="N16" s="195"/>
    </row>
    <row r="17" spans="1:14" s="203" customFormat="1" ht="64.5" customHeight="1">
      <c r="A17" s="201" t="s">
        <v>163</v>
      </c>
      <c r="B17" s="202">
        <v>790405.00977260002</v>
      </c>
      <c r="C17" s="202">
        <v>915605.36600240006</v>
      </c>
      <c r="D17" s="202">
        <v>733076.24552719994</v>
      </c>
      <c r="E17" s="202">
        <v>2439086.6213022</v>
      </c>
      <c r="F17" s="202">
        <v>54904.335149999999</v>
      </c>
      <c r="G17" s="202">
        <v>1294205.6639395999</v>
      </c>
      <c r="H17" s="202">
        <v>1244512.8741863999</v>
      </c>
      <c r="I17" s="202">
        <v>2593622.8732759999</v>
      </c>
      <c r="J17" s="202">
        <v>5282396.0353422007</v>
      </c>
      <c r="K17" s="202">
        <v>10061098.147471599</v>
      </c>
      <c r="L17" s="202">
        <v>11566182.018492201</v>
      </c>
      <c r="M17" s="202">
        <v>26909676.201306</v>
      </c>
      <c r="N17" s="195"/>
    </row>
    <row r="18" spans="1:14" s="203" customFormat="1" ht="64.5" customHeight="1">
      <c r="A18" s="201" t="s">
        <v>164</v>
      </c>
      <c r="B18" s="202">
        <v>1618.08539</v>
      </c>
      <c r="C18" s="202">
        <v>15355.37306</v>
      </c>
      <c r="D18" s="202">
        <v>99811.552804799998</v>
      </c>
      <c r="E18" s="202">
        <v>116785.0112548</v>
      </c>
      <c r="F18" s="202">
        <v>1426.4292800000001</v>
      </c>
      <c r="G18" s="202">
        <v>116757.6130364</v>
      </c>
      <c r="H18" s="202">
        <v>142634.05157040001</v>
      </c>
      <c r="I18" s="202">
        <v>260818.09388679999</v>
      </c>
      <c r="J18" s="202">
        <v>44001.381762999998</v>
      </c>
      <c r="K18" s="202">
        <v>570566.98245580005</v>
      </c>
      <c r="L18" s="202">
        <v>1160223.7866860002</v>
      </c>
      <c r="M18" s="202">
        <v>1774792.1509048</v>
      </c>
      <c r="N18" s="195"/>
    </row>
    <row r="19" spans="1:14" s="203" customFormat="1" ht="64.5" customHeight="1">
      <c r="A19" s="201" t="s">
        <v>165</v>
      </c>
      <c r="B19" s="202">
        <v>21073.384249999999</v>
      </c>
      <c r="C19" s="202">
        <v>205994.08263200001</v>
      </c>
      <c r="D19" s="202">
        <v>682365.05806740001</v>
      </c>
      <c r="E19" s="202">
        <v>909432.52494939999</v>
      </c>
      <c r="F19" s="202">
        <v>877.79180000000008</v>
      </c>
      <c r="G19" s="202">
        <v>225225.46448900001</v>
      </c>
      <c r="H19" s="202">
        <v>510729.01876359998</v>
      </c>
      <c r="I19" s="202">
        <v>736832.27505260007</v>
      </c>
      <c r="J19" s="202">
        <v>275306.29561239999</v>
      </c>
      <c r="K19" s="202">
        <v>2288616.037304</v>
      </c>
      <c r="L19" s="202">
        <v>3751614.5506912</v>
      </c>
      <c r="M19" s="202">
        <v>6315536.8836075999</v>
      </c>
      <c r="N19" s="195"/>
    </row>
    <row r="20" spans="1:14" s="203" customFormat="1" ht="64.5" customHeight="1">
      <c r="A20" s="201" t="s">
        <v>166</v>
      </c>
      <c r="B20" s="202">
        <v>0</v>
      </c>
      <c r="C20" s="202">
        <v>344.48021999999997</v>
      </c>
      <c r="D20" s="202">
        <v>11698.044830000001</v>
      </c>
      <c r="E20" s="202">
        <v>12042.52505</v>
      </c>
      <c r="F20" s="202">
        <v>34</v>
      </c>
      <c r="G20" s="202">
        <v>471.50700000000001</v>
      </c>
      <c r="H20" s="202">
        <v>438.34728000000001</v>
      </c>
      <c r="I20" s="202">
        <v>943.85428000000002</v>
      </c>
      <c r="J20" s="202">
        <v>1304618.1620404001</v>
      </c>
      <c r="K20" s="202">
        <v>3915083.6422410002</v>
      </c>
      <c r="L20" s="202">
        <v>521321.6711952</v>
      </c>
      <c r="M20" s="202">
        <v>5741023.4754765993</v>
      </c>
      <c r="N20" s="195"/>
    </row>
    <row r="21" spans="1:14" s="203" customFormat="1" ht="64.5" customHeight="1">
      <c r="A21" s="201" t="s">
        <v>167</v>
      </c>
      <c r="B21" s="202">
        <v>18226.740738</v>
      </c>
      <c r="C21" s="202">
        <v>22709.520468199997</v>
      </c>
      <c r="D21" s="202">
        <v>1083786.39998</v>
      </c>
      <c r="E21" s="202">
        <v>1124722.6611861999</v>
      </c>
      <c r="F21" s="202">
        <v>685.8111899999999</v>
      </c>
      <c r="G21" s="202">
        <v>84291.948733999991</v>
      </c>
      <c r="H21" s="202">
        <v>223484.04692019999</v>
      </c>
      <c r="I21" s="202">
        <v>308461.80684420001</v>
      </c>
      <c r="J21" s="202">
        <v>1417710.0006229999</v>
      </c>
      <c r="K21" s="202">
        <v>4709134.1199404001</v>
      </c>
      <c r="L21" s="202">
        <v>24388986.549827203</v>
      </c>
      <c r="M21" s="202">
        <v>30515830.670390598</v>
      </c>
      <c r="N21" s="195"/>
    </row>
    <row r="22" spans="1:14" s="203" customFormat="1" ht="64.5" customHeight="1">
      <c r="A22" s="201" t="s">
        <v>168</v>
      </c>
      <c r="B22" s="202">
        <v>0</v>
      </c>
      <c r="C22" s="202">
        <v>225.71498</v>
      </c>
      <c r="D22" s="202">
        <v>0</v>
      </c>
      <c r="E22" s="202">
        <v>225.71498</v>
      </c>
      <c r="F22" s="202">
        <v>0</v>
      </c>
      <c r="G22" s="202">
        <v>28.87876</v>
      </c>
      <c r="H22" s="202">
        <v>271.47194999999999</v>
      </c>
      <c r="I22" s="202">
        <v>300.35071000000005</v>
      </c>
      <c r="J22" s="202">
        <v>2072.9749699999998</v>
      </c>
      <c r="K22" s="202">
        <v>6203.7804354</v>
      </c>
      <c r="L22" s="202">
        <v>6691.9186508000003</v>
      </c>
      <c r="M22" s="202">
        <v>14968.6740562</v>
      </c>
      <c r="N22" s="195"/>
    </row>
    <row r="23" spans="1:14" s="203" customFormat="1" ht="64.5" customHeight="1">
      <c r="A23" s="201" t="s">
        <v>169</v>
      </c>
      <c r="B23" s="202">
        <v>0</v>
      </c>
      <c r="C23" s="202">
        <v>574.62923000000001</v>
      </c>
      <c r="D23" s="202">
        <v>15762.346230000001</v>
      </c>
      <c r="E23" s="202">
        <v>16336.975460000001</v>
      </c>
      <c r="F23" s="202">
        <v>39.426859999999998</v>
      </c>
      <c r="G23" s="202">
        <v>2749.1806099999999</v>
      </c>
      <c r="H23" s="202">
        <v>2982.9220299999997</v>
      </c>
      <c r="I23" s="202">
        <v>5771.5294999999996</v>
      </c>
      <c r="J23" s="202">
        <v>3752.3963908000001</v>
      </c>
      <c r="K23" s="202">
        <v>50065.134332400004</v>
      </c>
      <c r="L23" s="202">
        <v>209653.84171099999</v>
      </c>
      <c r="M23" s="202">
        <v>263471.37243419996</v>
      </c>
      <c r="N23" s="195"/>
    </row>
    <row r="24" spans="1:14" s="203" customFormat="1" ht="64.5" customHeight="1">
      <c r="A24" s="201" t="s">
        <v>170</v>
      </c>
      <c r="B24" s="202">
        <v>21.036000000000001</v>
      </c>
      <c r="C24" s="202">
        <v>5770.4449000000004</v>
      </c>
      <c r="D24" s="202">
        <v>45439.972237000002</v>
      </c>
      <c r="E24" s="202">
        <v>51231.453137000004</v>
      </c>
      <c r="F24" s="202">
        <v>1718.49611</v>
      </c>
      <c r="G24" s="202">
        <v>62961.613629199994</v>
      </c>
      <c r="H24" s="202">
        <v>58306.270680000001</v>
      </c>
      <c r="I24" s="202">
        <v>122986.38041920001</v>
      </c>
      <c r="J24" s="202">
        <v>184324.41480319999</v>
      </c>
      <c r="K24" s="202">
        <v>903657.18896440009</v>
      </c>
      <c r="L24" s="202">
        <v>1985249.169399</v>
      </c>
      <c r="M24" s="202">
        <v>3073230.7731666001</v>
      </c>
      <c r="N24" s="195"/>
    </row>
    <row r="25" spans="1:14" s="203" customFormat="1" ht="64.5" customHeight="1">
      <c r="A25" s="201" t="s">
        <v>171</v>
      </c>
      <c r="B25" s="202">
        <v>0</v>
      </c>
      <c r="C25" s="202">
        <v>5.4331899999999997</v>
      </c>
      <c r="D25" s="202">
        <v>0</v>
      </c>
      <c r="E25" s="202">
        <v>5.4331899999999997</v>
      </c>
      <c r="F25" s="202">
        <v>0</v>
      </c>
      <c r="G25" s="202">
        <v>0</v>
      </c>
      <c r="H25" s="202">
        <v>0</v>
      </c>
      <c r="I25" s="202">
        <v>0</v>
      </c>
      <c r="J25" s="202">
        <v>19.05986</v>
      </c>
      <c r="K25" s="202">
        <v>3497.0673500000003</v>
      </c>
      <c r="L25" s="202">
        <v>686.03764020000006</v>
      </c>
      <c r="M25" s="202">
        <v>4202.1648501999998</v>
      </c>
      <c r="N25" s="195"/>
    </row>
    <row r="26" spans="1:14" s="203" customFormat="1" ht="64.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603.65969039999993</v>
      </c>
      <c r="K26" s="202">
        <v>319.92102</v>
      </c>
      <c r="L26" s="202">
        <v>392.85303999999996</v>
      </c>
      <c r="M26" s="202">
        <v>1316.4337504</v>
      </c>
      <c r="N26" s="195"/>
    </row>
    <row r="27" spans="1:14" s="208" customFormat="1" ht="98.25" customHeight="1">
      <c r="A27" s="205" t="s">
        <v>173</v>
      </c>
      <c r="B27" s="206">
        <v>205.81272000000001</v>
      </c>
      <c r="C27" s="206">
        <v>56.30001</v>
      </c>
      <c r="D27" s="206">
        <v>6.9778400000000005</v>
      </c>
      <c r="E27" s="206">
        <v>269.09057000000001</v>
      </c>
      <c r="F27" s="206">
        <v>0</v>
      </c>
      <c r="G27" s="206">
        <v>0</v>
      </c>
      <c r="H27" s="206">
        <v>0</v>
      </c>
      <c r="I27" s="206">
        <v>0</v>
      </c>
      <c r="J27" s="206">
        <v>3332.41246</v>
      </c>
      <c r="K27" s="206">
        <v>2177.43138</v>
      </c>
      <c r="L27" s="206">
        <v>1381.3857625999999</v>
      </c>
      <c r="M27" s="206">
        <v>6891.2296025999995</v>
      </c>
      <c r="N27" s="207"/>
    </row>
    <row r="28" spans="1:14" s="208" customFormat="1" ht="38.25" customHeight="1">
      <c r="A28" s="209" t="s">
        <v>187</v>
      </c>
      <c r="B28" s="210">
        <f>SUM(B10:B27)</f>
        <v>1641492.5222789999</v>
      </c>
      <c r="C28" s="210">
        <f t="shared" ref="C28:M28" si="0">SUM(C10:C27)</f>
        <v>2213825.6456897995</v>
      </c>
      <c r="D28" s="210">
        <f t="shared" si="0"/>
        <v>5327992.0908612004</v>
      </c>
      <c r="E28" s="210">
        <f t="shared" si="0"/>
        <v>9183310.2588299997</v>
      </c>
      <c r="F28" s="210">
        <f>SUM(F10:F27)</f>
        <v>78121.759179999994</v>
      </c>
      <c r="G28" s="210">
        <f>SUM(G10:G27)</f>
        <v>2889797.2513858005</v>
      </c>
      <c r="H28" s="210">
        <f>SUM(H10:H27)</f>
        <v>3231286.0464873998</v>
      </c>
      <c r="I28" s="210">
        <f>SUM(I10:I27)</f>
        <v>6199205.0570532</v>
      </c>
      <c r="J28" s="210">
        <f t="shared" si="0"/>
        <v>19030646.419272598</v>
      </c>
      <c r="K28" s="210">
        <f t="shared" si="0"/>
        <v>40891960.951972604</v>
      </c>
      <c r="L28" s="210">
        <f t="shared" si="0"/>
        <v>67414824.12641041</v>
      </c>
      <c r="M28" s="210">
        <f t="shared" si="0"/>
        <v>127337431.49765562</v>
      </c>
      <c r="N28" s="207"/>
    </row>
    <row r="29" spans="1:14" ht="11.25" customHeight="1" thickBot="1">
      <c r="A29" s="211"/>
      <c r="B29" s="212"/>
      <c r="C29" s="213"/>
      <c r="D29" s="213"/>
      <c r="E29" s="213"/>
      <c r="F29" s="212"/>
      <c r="G29" s="213"/>
      <c r="H29" s="213"/>
      <c r="I29" s="213"/>
      <c r="J29" s="212"/>
      <c r="K29" s="212"/>
      <c r="L29" s="212"/>
      <c r="M29" s="212"/>
    </row>
    <row r="30" spans="1:14" s="217" customFormat="1" ht="27.75" customHeight="1" thickTop="1">
      <c r="A30" s="217" t="s">
        <v>874</v>
      </c>
      <c r="B30" s="215"/>
      <c r="C30" s="216"/>
      <c r="D30" s="216"/>
      <c r="E30" s="216"/>
      <c r="F30" s="215"/>
      <c r="G30" s="216"/>
      <c r="H30" s="216"/>
      <c r="I30" s="216"/>
      <c r="N30" s="218"/>
    </row>
    <row r="31" spans="1:14" ht="24.75" customHeight="1">
      <c r="A31" s="214"/>
      <c r="B31" s="40"/>
      <c r="C31" s="18"/>
      <c r="D31" s="18"/>
      <c r="E31" s="18"/>
      <c r="F31" s="40"/>
      <c r="G31" s="18"/>
      <c r="H31" s="18"/>
      <c r="I31" s="18"/>
      <c r="J31" s="17"/>
      <c r="K31" s="17"/>
      <c r="L31" s="17"/>
      <c r="M31" s="17"/>
    </row>
    <row r="32" spans="1:14" ht="22.5" customHeight="1">
      <c r="A32" s="214"/>
      <c r="B32" s="40"/>
      <c r="C32" s="18"/>
      <c r="D32" s="18"/>
      <c r="E32" s="18"/>
      <c r="F32" s="40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40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40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40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40"/>
      <c r="G36" s="18"/>
      <c r="H36" s="18"/>
      <c r="I36" s="18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219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219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219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219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219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219"/>
      <c r="G42" s="18"/>
      <c r="H42" s="18"/>
      <c r="I42" s="18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219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40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40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40"/>
      <c r="G46" s="18"/>
      <c r="H46" s="18"/>
      <c r="I46" s="18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40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40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40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40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40"/>
      <c r="G51" s="18"/>
      <c r="H51" s="18"/>
      <c r="I51" s="18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40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40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40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40"/>
      <c r="G55" s="18"/>
      <c r="H55" s="18"/>
      <c r="I55" s="18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40"/>
      <c r="G56" s="18"/>
      <c r="H56" s="18"/>
      <c r="I56" s="18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40"/>
      <c r="G57" s="18"/>
      <c r="H57" s="18"/>
      <c r="I57" s="18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40"/>
      <c r="G58" s="18"/>
      <c r="H58" s="18"/>
      <c r="I58" s="18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40"/>
      <c r="G59" s="18"/>
      <c r="H59" s="18"/>
      <c r="I59" s="18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40"/>
      <c r="G60" s="18"/>
      <c r="H60" s="18"/>
      <c r="I60" s="18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G79" s="40"/>
      <c r="H79" s="40"/>
      <c r="I79" s="40"/>
    </row>
    <row r="80" spans="1:13">
      <c r="A80" s="16"/>
      <c r="C80" s="40"/>
      <c r="D80" s="40"/>
      <c r="E80" s="40"/>
      <c r="G80" s="40"/>
      <c r="H80" s="40"/>
      <c r="I80" s="40"/>
    </row>
    <row r="81" spans="1:9">
      <c r="A81" s="16"/>
      <c r="C81" s="40"/>
      <c r="D81" s="40"/>
      <c r="E81" s="40"/>
      <c r="G81" s="40"/>
      <c r="H81" s="40"/>
      <c r="I81" s="40"/>
    </row>
    <row r="82" spans="1:9">
      <c r="A82" s="16"/>
      <c r="C82" s="40"/>
      <c r="D82" s="40"/>
      <c r="E82" s="40"/>
      <c r="G82" s="40"/>
      <c r="H82" s="40"/>
      <c r="I82" s="40"/>
    </row>
    <row r="83" spans="1:9">
      <c r="A83" s="153"/>
      <c r="C83" s="40"/>
      <c r="D83" s="40"/>
      <c r="E83" s="40"/>
      <c r="G83" s="40"/>
      <c r="H83" s="40"/>
      <c r="I83" s="40"/>
    </row>
    <row r="84" spans="1:9">
      <c r="A84" s="155"/>
      <c r="C84" s="40"/>
      <c r="D84" s="40"/>
      <c r="E84" s="40"/>
      <c r="G84" s="40"/>
      <c r="H84" s="40"/>
      <c r="I84" s="40"/>
    </row>
    <row r="85" spans="1:9">
      <c r="A85" s="16"/>
      <c r="C85" s="40"/>
      <c r="D85" s="40"/>
      <c r="E85" s="40"/>
      <c r="G85" s="40"/>
      <c r="H85" s="40"/>
      <c r="I85" s="40"/>
    </row>
    <row r="86" spans="1:9">
      <c r="A86" s="16"/>
      <c r="C86" s="40"/>
      <c r="D86" s="40"/>
      <c r="E86" s="40"/>
      <c r="G86" s="40"/>
      <c r="H86" s="40"/>
      <c r="I86" s="40"/>
    </row>
    <row r="87" spans="1:9">
      <c r="A87" s="16"/>
      <c r="C87" s="40"/>
      <c r="D87" s="40"/>
      <c r="E87" s="40"/>
      <c r="G87" s="40"/>
      <c r="H87" s="40"/>
      <c r="I87" s="40"/>
    </row>
    <row r="88" spans="1:9">
      <c r="A88" s="16"/>
      <c r="C88" s="40"/>
      <c r="D88" s="40"/>
      <c r="E88" s="40"/>
      <c r="G88" s="40"/>
      <c r="H88" s="40"/>
      <c r="I88" s="40"/>
    </row>
    <row r="89" spans="1:9">
      <c r="A89" s="16"/>
      <c r="C89" s="40"/>
      <c r="D89" s="40"/>
      <c r="E89" s="40"/>
      <c r="G89" s="40"/>
      <c r="H89" s="40"/>
      <c r="I89" s="40"/>
    </row>
    <row r="90" spans="1:9">
      <c r="A90" s="16"/>
      <c r="C90" s="40"/>
      <c r="D90" s="40"/>
      <c r="E90" s="40"/>
      <c r="G90" s="40"/>
      <c r="H90" s="40"/>
      <c r="I90" s="40"/>
    </row>
    <row r="91" spans="1:9">
      <c r="A91" s="16"/>
      <c r="C91" s="40"/>
      <c r="D91" s="40"/>
      <c r="E91" s="40"/>
      <c r="G91" s="40"/>
      <c r="H91" s="40"/>
      <c r="I91" s="40"/>
    </row>
    <row r="92" spans="1:9">
      <c r="A92" s="16"/>
      <c r="C92" s="40"/>
      <c r="D92" s="40"/>
      <c r="E92" s="40"/>
      <c r="G92" s="40"/>
      <c r="H92" s="40"/>
      <c r="I92" s="40"/>
    </row>
    <row r="93" spans="1:9">
      <c r="A93" s="16"/>
      <c r="C93" s="40"/>
      <c r="D93" s="40"/>
      <c r="E93" s="40"/>
      <c r="G93" s="40"/>
      <c r="H93" s="40"/>
      <c r="I93" s="40"/>
    </row>
    <row r="94" spans="1:9">
      <c r="A94" s="155"/>
      <c r="C94" s="40"/>
      <c r="D94" s="40"/>
      <c r="E94" s="40"/>
      <c r="G94" s="40"/>
      <c r="H94" s="40"/>
      <c r="I94" s="40"/>
    </row>
    <row r="95" spans="1:9">
      <c r="A95" s="16"/>
      <c r="C95" s="40"/>
      <c r="D95" s="40"/>
      <c r="E95" s="40"/>
      <c r="G95" s="40"/>
      <c r="H95" s="40"/>
      <c r="I95" s="40"/>
    </row>
    <row r="96" spans="1:9">
      <c r="A96" s="16"/>
      <c r="C96" s="40"/>
      <c r="D96" s="40"/>
      <c r="E96" s="40"/>
      <c r="G96" s="40"/>
      <c r="H96" s="40"/>
      <c r="I96" s="40"/>
    </row>
    <row r="97" spans="1:9">
      <c r="A97" s="16"/>
      <c r="C97" s="40"/>
      <c r="D97" s="40"/>
      <c r="E97" s="40"/>
      <c r="G97" s="40"/>
      <c r="H97" s="40"/>
      <c r="I97" s="40"/>
    </row>
    <row r="98" spans="1:9">
      <c r="A98" s="156"/>
      <c r="C98" s="40"/>
      <c r="D98" s="40"/>
      <c r="E98" s="40"/>
      <c r="G98" s="40"/>
      <c r="H98" s="40"/>
      <c r="I98" s="40"/>
    </row>
    <row r="99" spans="1:9">
      <c r="A99" s="156"/>
      <c r="C99" s="40"/>
      <c r="D99" s="40"/>
      <c r="E99" s="40"/>
      <c r="G99" s="40"/>
      <c r="H99" s="40"/>
      <c r="I99" s="40"/>
    </row>
    <row r="100" spans="1:9">
      <c r="A100" s="156"/>
      <c r="C100" s="40"/>
      <c r="D100" s="40"/>
      <c r="E100" s="40"/>
      <c r="G100" s="40"/>
      <c r="H100" s="40"/>
      <c r="I100" s="40"/>
    </row>
    <row r="101" spans="1:9">
      <c r="A101" s="156"/>
      <c r="C101" s="40"/>
      <c r="D101" s="40"/>
      <c r="E101" s="40"/>
      <c r="G101" s="40"/>
      <c r="H101" s="40"/>
      <c r="I101" s="40"/>
    </row>
    <row r="102" spans="1:9">
      <c r="A102" s="156"/>
      <c r="C102" s="40"/>
      <c r="D102" s="40"/>
      <c r="E102" s="40"/>
      <c r="G102" s="40"/>
      <c r="H102" s="40"/>
      <c r="I102" s="40"/>
    </row>
    <row r="103" spans="1:9">
      <c r="A103" s="156"/>
      <c r="C103" s="40"/>
      <c r="D103" s="40"/>
      <c r="E103" s="40"/>
      <c r="G103" s="40"/>
      <c r="H103" s="40"/>
      <c r="I103" s="40"/>
    </row>
    <row r="104" spans="1:9">
      <c r="A104" s="156"/>
      <c r="C104" s="40"/>
      <c r="D104" s="40"/>
      <c r="E104" s="40"/>
      <c r="G104" s="40"/>
      <c r="H104" s="40"/>
      <c r="I104" s="40"/>
    </row>
    <row r="105" spans="1:9">
      <c r="A105" s="156"/>
      <c r="C105" s="40"/>
      <c r="D105" s="40"/>
      <c r="E105" s="40"/>
      <c r="G105" s="40"/>
      <c r="H105" s="40"/>
      <c r="I105" s="40"/>
    </row>
    <row r="106" spans="1:9">
      <c r="A106" s="156"/>
      <c r="C106" s="40"/>
      <c r="D106" s="40"/>
      <c r="E106" s="40"/>
      <c r="G106" s="40"/>
      <c r="H106" s="40"/>
      <c r="I106" s="40"/>
    </row>
    <row r="107" spans="1:9" ht="15.75">
      <c r="A107" s="157"/>
      <c r="C107" s="40"/>
      <c r="D107" s="40"/>
      <c r="E107" s="40"/>
      <c r="G107" s="40"/>
      <c r="H107" s="40"/>
      <c r="I107" s="40"/>
    </row>
    <row r="108" spans="1:9" ht="15.75">
      <c r="A108" s="157"/>
      <c r="C108" s="40"/>
      <c r="D108" s="40"/>
      <c r="E108" s="40"/>
      <c r="G108" s="40"/>
      <c r="H108" s="40"/>
      <c r="I108" s="40"/>
    </row>
    <row r="109" spans="1:9" ht="15.75">
      <c r="A109" s="157"/>
      <c r="C109" s="40"/>
      <c r="D109" s="40"/>
      <c r="E109" s="40"/>
      <c r="G109" s="40"/>
      <c r="H109" s="40"/>
      <c r="I109" s="40"/>
    </row>
    <row r="110" spans="1:9" ht="15.75">
      <c r="A110" s="157"/>
      <c r="C110" s="40"/>
      <c r="D110" s="40"/>
      <c r="E110" s="40"/>
      <c r="G110" s="40"/>
      <c r="H110" s="40"/>
      <c r="I110" s="40"/>
    </row>
    <row r="111" spans="1:9" ht="15.75">
      <c r="A111" s="157"/>
      <c r="C111" s="40"/>
      <c r="D111" s="40"/>
      <c r="E111" s="40"/>
      <c r="G111" s="40"/>
      <c r="H111" s="40"/>
      <c r="I111" s="40"/>
    </row>
    <row r="112" spans="1:9" ht="15.75">
      <c r="A112" s="157"/>
      <c r="C112" s="40"/>
      <c r="D112" s="40"/>
      <c r="E112" s="40"/>
      <c r="G112" s="40"/>
      <c r="H112" s="40"/>
      <c r="I112" s="40"/>
    </row>
    <row r="113" spans="1:9" ht="15.75">
      <c r="A113" s="157"/>
      <c r="C113" s="40"/>
      <c r="D113" s="40"/>
      <c r="E113" s="40"/>
      <c r="G113" s="40"/>
      <c r="H113" s="40"/>
      <c r="I113" s="40"/>
    </row>
    <row r="114" spans="1:9" ht="15.75">
      <c r="A114" s="157"/>
      <c r="C114" s="40"/>
      <c r="D114" s="40"/>
      <c r="E114" s="40"/>
      <c r="G114" s="40"/>
      <c r="H114" s="40"/>
      <c r="I114" s="40"/>
    </row>
    <row r="115" spans="1:9" ht="15.75">
      <c r="A115" s="157"/>
      <c r="C115" s="40"/>
      <c r="D115" s="40"/>
      <c r="E115" s="40"/>
      <c r="G115" s="40"/>
      <c r="H115" s="40"/>
      <c r="I115" s="40"/>
    </row>
    <row r="116" spans="1:9" ht="15.75">
      <c r="A116" s="157"/>
      <c r="C116" s="40"/>
      <c r="D116" s="40"/>
      <c r="E116" s="40"/>
      <c r="G116" s="40"/>
      <c r="H116" s="40"/>
      <c r="I116" s="40"/>
    </row>
    <row r="117" spans="1:9" ht="15.75">
      <c r="A117" s="157"/>
      <c r="C117" s="40"/>
      <c r="D117" s="40"/>
      <c r="E117" s="40"/>
      <c r="G117" s="40"/>
      <c r="H117" s="40"/>
      <c r="I117" s="40"/>
    </row>
    <row r="118" spans="1:9" ht="15.75">
      <c r="A118" s="157"/>
      <c r="C118" s="40"/>
      <c r="D118" s="40"/>
      <c r="E118" s="40"/>
      <c r="G118" s="40"/>
      <c r="H118" s="40"/>
      <c r="I118" s="40"/>
    </row>
    <row r="119" spans="1:9" ht="15.75">
      <c r="A119" s="157"/>
      <c r="C119" s="40"/>
      <c r="D119" s="40"/>
      <c r="E119" s="40"/>
      <c r="G119" s="40"/>
      <c r="H119" s="40"/>
      <c r="I119" s="40"/>
    </row>
    <row r="120" spans="1:9" ht="15.75">
      <c r="A120" s="157"/>
    </row>
    <row r="121" spans="1:9" ht="15.75">
      <c r="A121" s="157"/>
    </row>
    <row r="122" spans="1:9" ht="15.75">
      <c r="A122" s="157"/>
    </row>
    <row r="123" spans="1:9" ht="15.75">
      <c r="A123" s="157"/>
    </row>
    <row r="124" spans="1:9" ht="15.75">
      <c r="A124" s="157"/>
    </row>
    <row r="125" spans="1:9" ht="15.75">
      <c r="A125" s="157"/>
    </row>
    <row r="126" spans="1:9" ht="15.75">
      <c r="A126" s="157"/>
    </row>
    <row r="127" spans="1:9" ht="15.75">
      <c r="A127" s="157"/>
    </row>
    <row r="128" spans="1:9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F9" sqref="F9"/>
    </sheetView>
  </sheetViews>
  <sheetFormatPr defaultColWidth="9.140625" defaultRowHeight="60"/>
  <cols>
    <col min="1" max="1" width="253" style="20" customWidth="1"/>
    <col min="2" max="2" width="45.85546875" style="454" bestFit="1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45.85546875" style="454" bestFit="1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45.85546875" style="454" bestFit="1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45.85546875" style="454" bestFit="1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45.85546875" style="454" bestFit="1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45.85546875" style="454" bestFit="1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45.85546875" style="454" bestFit="1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45.85546875" style="454" bestFit="1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45.85546875" style="454" bestFit="1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45.85546875" style="454" bestFit="1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45.85546875" style="454" bestFit="1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45.85546875" style="454" bestFit="1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45.85546875" style="454" bestFit="1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45.85546875" style="454" bestFit="1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45.85546875" style="454" bestFit="1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45.85546875" style="454" bestFit="1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45.85546875" style="454" bestFit="1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45.85546875" style="454" bestFit="1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45.85546875" style="454" bestFit="1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45.85546875" style="454" bestFit="1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45.85546875" style="454" bestFit="1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45.85546875" style="454" bestFit="1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45.85546875" style="454" bestFit="1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45.85546875" style="454" bestFit="1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45.85546875" style="454" bestFit="1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45.85546875" style="454" bestFit="1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45.85546875" style="454" bestFit="1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45.85546875" style="454" bestFit="1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45.85546875" style="454" bestFit="1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45.85546875" style="454" bestFit="1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45.85546875" style="454" bestFit="1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45.85546875" style="454" bestFit="1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45.85546875" style="454" bestFit="1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45.85546875" style="454" bestFit="1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45.85546875" style="454" bestFit="1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45.85546875" style="454" bestFit="1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45.85546875" style="454" bestFit="1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45.85546875" style="454" bestFit="1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45.85546875" style="454" bestFit="1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45.85546875" style="454" bestFit="1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45.85546875" style="454" bestFit="1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45.85546875" style="454" bestFit="1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45.85546875" style="454" bestFit="1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45.85546875" style="454" bestFit="1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45.85546875" style="454" bestFit="1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45.85546875" style="454" bestFit="1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45.85546875" style="454" bestFit="1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45.85546875" style="454" bestFit="1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45.85546875" style="454" bestFit="1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45.85546875" style="454" bestFit="1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45.85546875" style="454" bestFit="1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45.85546875" style="454" bestFit="1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45.85546875" style="454" bestFit="1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45.85546875" style="454" bestFit="1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45.85546875" style="454" bestFit="1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45.85546875" style="454" bestFit="1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45.85546875" style="454" bestFit="1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45.85546875" style="454" bestFit="1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45.85546875" style="454" bestFit="1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45.85546875" style="454" bestFit="1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45.85546875" style="454" bestFit="1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45.85546875" style="454" bestFit="1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45.85546875" style="454" bestFit="1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45.85546875" style="454" bestFit="1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46</v>
      </c>
      <c r="C8" s="822"/>
      <c r="D8" s="822"/>
      <c r="E8" s="822"/>
      <c r="F8" s="822"/>
      <c r="G8" s="822"/>
      <c r="H8" s="822"/>
      <c r="I8" s="822"/>
      <c r="J8" s="822" t="s">
        <v>52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704185.87702779996</v>
      </c>
      <c r="C10" s="236">
        <v>7469.4202999999998</v>
      </c>
      <c r="D10" s="236">
        <v>485.96209000000005</v>
      </c>
      <c r="E10" s="236">
        <v>1333.9273600000001</v>
      </c>
      <c r="F10" s="236">
        <v>1368.6180099999999</v>
      </c>
      <c r="G10" s="236">
        <v>1534.76379</v>
      </c>
      <c r="H10" s="236">
        <v>5586.1030000000001</v>
      </c>
      <c r="I10" s="236">
        <v>721964.67159000004</v>
      </c>
      <c r="J10" s="236">
        <v>862954.88246440003</v>
      </c>
      <c r="K10" s="236">
        <v>30882.826350000003</v>
      </c>
      <c r="L10" s="236">
        <v>2831.1204199999997</v>
      </c>
      <c r="M10" s="236">
        <v>15.50338</v>
      </c>
      <c r="N10" s="236">
        <v>7711.3090000000002</v>
      </c>
      <c r="O10" s="236">
        <v>448.63694340000001</v>
      </c>
      <c r="P10" s="236">
        <v>789.88364999999999</v>
      </c>
      <c r="Q10" s="236">
        <v>905634.16220999998</v>
      </c>
      <c r="R10" s="225"/>
    </row>
    <row r="11" spans="1:26" ht="168" customHeight="1">
      <c r="A11" s="235" t="s">
        <v>158</v>
      </c>
      <c r="B11" s="237">
        <v>106.16667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106.16667</v>
      </c>
      <c r="J11" s="237">
        <v>8672.2147299999997</v>
      </c>
      <c r="K11" s="237">
        <v>105.00485</v>
      </c>
      <c r="L11" s="236">
        <v>0</v>
      </c>
      <c r="M11" s="236">
        <v>0</v>
      </c>
      <c r="N11" s="236">
        <v>0</v>
      </c>
      <c r="O11" s="236">
        <v>0</v>
      </c>
      <c r="P11" s="236">
        <v>29.881250000000001</v>
      </c>
      <c r="Q11" s="236">
        <v>8807.1008299999994</v>
      </c>
      <c r="R11" s="225"/>
    </row>
    <row r="12" spans="1:26" ht="168" customHeight="1">
      <c r="A12" s="235" t="s">
        <v>159</v>
      </c>
      <c r="B12" s="237">
        <v>31300.910980000001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19112.91085</v>
      </c>
      <c r="I12" s="237">
        <v>50413.821830000001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69028.655729999999</v>
      </c>
      <c r="Q12" s="236">
        <v>69028.655729999999</v>
      </c>
      <c r="R12" s="225"/>
    </row>
    <row r="13" spans="1:26" ht="168" customHeight="1">
      <c r="A13" s="235" t="s">
        <v>160</v>
      </c>
      <c r="B13" s="236">
        <v>42882.98461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24277.459489999997</v>
      </c>
      <c r="I13" s="236">
        <v>67160.444099999993</v>
      </c>
      <c r="J13" s="236">
        <v>24853.480449999999</v>
      </c>
      <c r="K13" s="236">
        <v>35.415779999999998</v>
      </c>
      <c r="L13" s="236">
        <v>1.3561300000000001</v>
      </c>
      <c r="M13" s="236">
        <v>0</v>
      </c>
      <c r="N13" s="236">
        <v>522.82995140000003</v>
      </c>
      <c r="O13" s="236">
        <v>0</v>
      </c>
      <c r="P13" s="236">
        <v>4784.9488799999999</v>
      </c>
      <c r="Q13" s="236">
        <v>30198.031190000002</v>
      </c>
      <c r="R13" s="225"/>
    </row>
    <row r="14" spans="1:26" ht="168" customHeight="1">
      <c r="A14" s="235" t="s">
        <v>161</v>
      </c>
      <c r="B14" s="236">
        <v>2243478.2391873999</v>
      </c>
      <c r="C14" s="236">
        <v>25377.515059999998</v>
      </c>
      <c r="D14" s="236">
        <v>10846.654289999999</v>
      </c>
      <c r="E14" s="236">
        <v>1289.7345299999999</v>
      </c>
      <c r="F14" s="236">
        <v>8839.8116185999988</v>
      </c>
      <c r="G14" s="236">
        <v>2202.8682853999999</v>
      </c>
      <c r="H14" s="236">
        <v>334089.85024</v>
      </c>
      <c r="I14" s="236">
        <v>2626124.6731999996</v>
      </c>
      <c r="J14" s="236">
        <v>2026251.8303090001</v>
      </c>
      <c r="K14" s="236">
        <v>63252.304819999998</v>
      </c>
      <c r="L14" s="236">
        <v>2150.3087599999999</v>
      </c>
      <c r="M14" s="236">
        <v>408.29969</v>
      </c>
      <c r="N14" s="236">
        <v>15537.751774800001</v>
      </c>
      <c r="O14" s="236">
        <v>15823.5530076</v>
      </c>
      <c r="P14" s="236">
        <v>20404.76929</v>
      </c>
      <c r="Q14" s="236">
        <v>2143828.8176500001</v>
      </c>
      <c r="R14" s="225"/>
    </row>
    <row r="15" spans="1:26" ht="168" customHeight="1">
      <c r="A15" s="235" t="s">
        <v>162</v>
      </c>
      <c r="B15" s="236">
        <v>90979.677129999996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179739.24358000001</v>
      </c>
      <c r="I15" s="236">
        <v>270718.92070999998</v>
      </c>
      <c r="J15" s="236">
        <v>452085.2371116</v>
      </c>
      <c r="K15" s="236">
        <v>0</v>
      </c>
      <c r="L15" s="236">
        <v>0</v>
      </c>
      <c r="M15" s="236">
        <v>9.1971600000000002</v>
      </c>
      <c r="N15" s="236">
        <v>0</v>
      </c>
      <c r="O15" s="236">
        <v>0</v>
      </c>
      <c r="P15" s="236">
        <v>118907.37862999999</v>
      </c>
      <c r="Q15" s="236">
        <v>571001.81290000002</v>
      </c>
      <c r="R15" s="225"/>
    </row>
    <row r="16" spans="1:26" ht="168" customHeight="1">
      <c r="A16" s="235" t="s">
        <v>102</v>
      </c>
      <c r="B16" s="236">
        <v>2321828.3931037998</v>
      </c>
      <c r="C16" s="236">
        <v>21926.482292000001</v>
      </c>
      <c r="D16" s="236">
        <v>11529.000512800001</v>
      </c>
      <c r="E16" s="236">
        <v>978.37295999999992</v>
      </c>
      <c r="F16" s="236">
        <v>18051.108889199997</v>
      </c>
      <c r="G16" s="236">
        <v>4611.9732905999999</v>
      </c>
      <c r="H16" s="236">
        <v>1663992.69353</v>
      </c>
      <c r="I16" s="236">
        <v>4042918.0245599998</v>
      </c>
      <c r="J16" s="236">
        <v>1817235.8857241999</v>
      </c>
      <c r="K16" s="236">
        <v>149712.28419260003</v>
      </c>
      <c r="L16" s="236">
        <v>4396.29457</v>
      </c>
      <c r="M16" s="236">
        <v>9115.426300000001</v>
      </c>
      <c r="N16" s="236">
        <v>7651.4594606000001</v>
      </c>
      <c r="O16" s="236">
        <v>5050.5561900000002</v>
      </c>
      <c r="P16" s="236">
        <v>868152.78022000007</v>
      </c>
      <c r="Q16" s="236">
        <v>2861314.6866700002</v>
      </c>
      <c r="R16" s="225"/>
    </row>
    <row r="17" spans="1:18" ht="168" customHeight="1">
      <c r="A17" s="235" t="s">
        <v>163</v>
      </c>
      <c r="B17" s="236">
        <v>2122087.4691414</v>
      </c>
      <c r="C17" s="236">
        <v>17565.429973000002</v>
      </c>
      <c r="D17" s="236">
        <v>18428.634677400001</v>
      </c>
      <c r="E17" s="236">
        <v>2910.0355099999997</v>
      </c>
      <c r="F17" s="236">
        <v>41364.2735674</v>
      </c>
      <c r="G17" s="236">
        <v>3374.3593599999999</v>
      </c>
      <c r="H17" s="236">
        <v>131884.70452999999</v>
      </c>
      <c r="I17" s="236">
        <v>2337614.9068100001</v>
      </c>
      <c r="J17" s="236">
        <v>2778582.9901640001</v>
      </c>
      <c r="K17" s="236">
        <v>31290.400333400001</v>
      </c>
      <c r="L17" s="236">
        <v>15287.0242094</v>
      </c>
      <c r="M17" s="236">
        <v>3041.4268299999999</v>
      </c>
      <c r="N17" s="236">
        <v>32037.398804600001</v>
      </c>
      <c r="O17" s="236">
        <v>5369.2772818000003</v>
      </c>
      <c r="P17" s="236">
        <v>70773.198409999997</v>
      </c>
      <c r="Q17" s="236">
        <v>2936381.7160500004</v>
      </c>
      <c r="R17" s="225"/>
    </row>
    <row r="18" spans="1:18" ht="168" customHeight="1">
      <c r="A18" s="235" t="s">
        <v>164</v>
      </c>
      <c r="B18" s="236">
        <v>118538.4826012</v>
      </c>
      <c r="C18" s="236">
        <v>5417.3441399999992</v>
      </c>
      <c r="D18" s="236">
        <v>322.20820000000003</v>
      </c>
      <c r="E18" s="236">
        <v>55.312809999999999</v>
      </c>
      <c r="F18" s="236">
        <v>1737.7347427999998</v>
      </c>
      <c r="G18" s="236">
        <v>2787.7774900000004</v>
      </c>
      <c r="H18" s="236">
        <v>6051.6244500000003</v>
      </c>
      <c r="I18" s="236">
        <v>134910.48444</v>
      </c>
      <c r="J18" s="236">
        <v>59799.494754799998</v>
      </c>
      <c r="K18" s="236">
        <v>5234.1774289999994</v>
      </c>
      <c r="L18" s="236">
        <v>404.24182000000002</v>
      </c>
      <c r="M18" s="236">
        <v>26.982770000000002</v>
      </c>
      <c r="N18" s="236">
        <v>1107.2266999999999</v>
      </c>
      <c r="O18" s="236">
        <v>408.40496000000002</v>
      </c>
      <c r="P18" s="236">
        <v>12.577260000000001</v>
      </c>
      <c r="Q18" s="236">
        <v>66993.105689999997</v>
      </c>
      <c r="R18" s="225"/>
    </row>
    <row r="19" spans="1:18" ht="168" customHeight="1">
      <c r="A19" s="235" t="s">
        <v>165</v>
      </c>
      <c r="B19" s="236">
        <v>254939.1989816</v>
      </c>
      <c r="C19" s="236">
        <v>398.29383319999999</v>
      </c>
      <c r="D19" s="236">
        <v>2065.81556</v>
      </c>
      <c r="E19" s="236">
        <v>221.56887</v>
      </c>
      <c r="F19" s="236">
        <v>3384.8974360000002</v>
      </c>
      <c r="G19" s="236">
        <v>497.79286839999997</v>
      </c>
      <c r="H19" s="236">
        <v>32401.299930000001</v>
      </c>
      <c r="I19" s="236">
        <v>293908.86749000003</v>
      </c>
      <c r="J19" s="236">
        <v>275760.91427380004</v>
      </c>
      <c r="K19" s="236">
        <v>3394.0675200000001</v>
      </c>
      <c r="L19" s="236">
        <v>1874.4299599999999</v>
      </c>
      <c r="M19" s="236">
        <v>94.068629999999999</v>
      </c>
      <c r="N19" s="236">
        <v>6965.2182010000006</v>
      </c>
      <c r="O19" s="236">
        <v>3817.86823</v>
      </c>
      <c r="P19" s="236">
        <v>27486.18504</v>
      </c>
      <c r="Q19" s="236">
        <v>319392.75186000002</v>
      </c>
      <c r="R19" s="225"/>
    </row>
    <row r="20" spans="1:18" ht="168" customHeight="1">
      <c r="A20" s="235" t="s">
        <v>166</v>
      </c>
      <c r="B20" s="236">
        <v>295535.42297000001</v>
      </c>
      <c r="C20" s="236">
        <v>47.525169999999996</v>
      </c>
      <c r="D20" s="236">
        <v>1394.9583600000001</v>
      </c>
      <c r="E20" s="236">
        <v>0</v>
      </c>
      <c r="F20" s="236">
        <v>1312.21136</v>
      </c>
      <c r="G20" s="236">
        <v>0</v>
      </c>
      <c r="H20" s="236">
        <v>1295448.47215</v>
      </c>
      <c r="I20" s="236">
        <v>1593738.5900099999</v>
      </c>
      <c r="J20" s="236">
        <v>149284.91606700001</v>
      </c>
      <c r="K20" s="236">
        <v>0</v>
      </c>
      <c r="L20" s="236">
        <v>56.726351799999996</v>
      </c>
      <c r="M20" s="236">
        <v>0</v>
      </c>
      <c r="N20" s="236">
        <v>277.21559480000002</v>
      </c>
      <c r="O20" s="236">
        <v>0</v>
      </c>
      <c r="P20" s="236">
        <v>202735.44796000002</v>
      </c>
      <c r="Q20" s="236">
        <v>352354.30597000004</v>
      </c>
      <c r="R20" s="225"/>
    </row>
    <row r="21" spans="1:18" ht="168" customHeight="1">
      <c r="A21" s="235" t="s">
        <v>167</v>
      </c>
      <c r="B21" s="236">
        <v>3665547.0854146001</v>
      </c>
      <c r="C21" s="236">
        <v>8192.4335250000004</v>
      </c>
      <c r="D21" s="236">
        <v>49130.167600799999</v>
      </c>
      <c r="E21" s="236">
        <v>1743.35986</v>
      </c>
      <c r="F21" s="236">
        <v>18199.544151400001</v>
      </c>
      <c r="G21" s="236">
        <v>958.12459019999994</v>
      </c>
      <c r="H21" s="236">
        <v>82870.582810000007</v>
      </c>
      <c r="I21" s="236">
        <v>3826641.2979000001</v>
      </c>
      <c r="J21" s="236">
        <v>3320697.5156648001</v>
      </c>
      <c r="K21" s="236">
        <v>42799.969688600002</v>
      </c>
      <c r="L21" s="236">
        <v>13572.4615032</v>
      </c>
      <c r="M21" s="236">
        <v>467.12702000000002</v>
      </c>
      <c r="N21" s="236">
        <v>22436.705021400001</v>
      </c>
      <c r="O21" s="236">
        <v>4712.8438301999995</v>
      </c>
      <c r="P21" s="236">
        <v>11380.375039999999</v>
      </c>
      <c r="Q21" s="236">
        <v>3416066.9977600002</v>
      </c>
      <c r="R21" s="225"/>
    </row>
    <row r="22" spans="1:18" ht="168" customHeight="1">
      <c r="A22" s="235" t="s">
        <v>168</v>
      </c>
      <c r="B22" s="236">
        <v>833.57086000000004</v>
      </c>
      <c r="C22" s="236">
        <v>0</v>
      </c>
      <c r="D22" s="236">
        <v>0</v>
      </c>
      <c r="E22" s="236">
        <v>0</v>
      </c>
      <c r="F22" s="236">
        <v>40.263580000000005</v>
      </c>
      <c r="G22" s="236">
        <v>0</v>
      </c>
      <c r="H22" s="236">
        <v>224.07017000000002</v>
      </c>
      <c r="I22" s="236">
        <v>1097.90461</v>
      </c>
      <c r="J22" s="236">
        <v>686.99896680000006</v>
      </c>
      <c r="K22" s="236">
        <v>17.34186</v>
      </c>
      <c r="L22" s="236">
        <v>0</v>
      </c>
      <c r="M22" s="236">
        <v>212.27778000000001</v>
      </c>
      <c r="N22" s="236">
        <v>0</v>
      </c>
      <c r="O22" s="236">
        <v>0</v>
      </c>
      <c r="P22" s="236">
        <v>1209.52215</v>
      </c>
      <c r="Q22" s="236">
        <v>2126.1407599999998</v>
      </c>
      <c r="R22" s="225"/>
    </row>
    <row r="23" spans="1:18" ht="168" customHeight="1">
      <c r="A23" s="235" t="s">
        <v>169</v>
      </c>
      <c r="B23" s="236">
        <v>49482.631200399999</v>
      </c>
      <c r="C23" s="236">
        <v>0</v>
      </c>
      <c r="D23" s="236">
        <v>7.2921300000000002</v>
      </c>
      <c r="E23" s="236">
        <v>0</v>
      </c>
      <c r="F23" s="236">
        <v>812.47020539999994</v>
      </c>
      <c r="G23" s="236">
        <v>0</v>
      </c>
      <c r="H23" s="236">
        <v>653.05618000000004</v>
      </c>
      <c r="I23" s="236">
        <v>50955.449719999997</v>
      </c>
      <c r="J23" s="236">
        <v>1366.7871</v>
      </c>
      <c r="K23" s="236">
        <v>65.287930000000003</v>
      </c>
      <c r="L23" s="236">
        <v>15.002660000000001</v>
      </c>
      <c r="M23" s="236">
        <v>0</v>
      </c>
      <c r="N23" s="236">
        <v>278.10318000000001</v>
      </c>
      <c r="O23" s="236">
        <v>0</v>
      </c>
      <c r="P23" s="236">
        <v>0</v>
      </c>
      <c r="Q23" s="236">
        <v>1725.1808700000001</v>
      </c>
      <c r="R23" s="225"/>
    </row>
    <row r="24" spans="1:18" ht="168" customHeight="1">
      <c r="A24" s="235" t="s">
        <v>170</v>
      </c>
      <c r="B24" s="236">
        <v>564523.22306739993</v>
      </c>
      <c r="C24" s="236">
        <v>1210.3855700000001</v>
      </c>
      <c r="D24" s="236">
        <v>5034.4497799999999</v>
      </c>
      <c r="E24" s="236">
        <v>0</v>
      </c>
      <c r="F24" s="236">
        <v>7135.3857877999999</v>
      </c>
      <c r="G24" s="236">
        <v>0</v>
      </c>
      <c r="H24" s="236">
        <v>23586.546739999998</v>
      </c>
      <c r="I24" s="236">
        <v>601489.99094000005</v>
      </c>
      <c r="J24" s="236">
        <v>43311.794585399999</v>
      </c>
      <c r="K24" s="236">
        <v>812.07467000000008</v>
      </c>
      <c r="L24" s="236">
        <v>226.49039999999999</v>
      </c>
      <c r="M24" s="236">
        <v>47.160760000000003</v>
      </c>
      <c r="N24" s="236">
        <v>1758.1370637999999</v>
      </c>
      <c r="O24" s="236">
        <v>179.40385000000001</v>
      </c>
      <c r="P24" s="236">
        <v>3889.2898399999999</v>
      </c>
      <c r="Q24" s="236">
        <v>50224.351179999998</v>
      </c>
      <c r="R24" s="225"/>
    </row>
    <row r="25" spans="1:18" ht="168" customHeight="1">
      <c r="A25" s="235" t="s">
        <v>171</v>
      </c>
      <c r="B25" s="236">
        <v>118.93805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13.72</v>
      </c>
      <c r="I25" s="236">
        <v>132.65804999999997</v>
      </c>
      <c r="J25" s="236">
        <v>29.344570000000001</v>
      </c>
      <c r="K25" s="236">
        <v>0</v>
      </c>
      <c r="L25" s="236">
        <v>1.8499400000000001</v>
      </c>
      <c r="M25" s="236">
        <v>0</v>
      </c>
      <c r="N25" s="236">
        <v>0</v>
      </c>
      <c r="O25" s="236">
        <v>0</v>
      </c>
      <c r="P25" s="236">
        <v>0</v>
      </c>
      <c r="Q25" s="236">
        <v>31.194509999999998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1709.2572195999999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1709.25722</v>
      </c>
      <c r="R26" s="225"/>
    </row>
    <row r="27" spans="1:18" s="167" customFormat="1" ht="261.75" customHeight="1" thickBo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16.611999999999998</v>
      </c>
      <c r="I27" s="239">
        <v>16.611999999999998</v>
      </c>
      <c r="J27" s="239">
        <v>20.474979999999999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6.86</v>
      </c>
      <c r="Q27" s="239">
        <v>27.334979999999998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12506368.270995598</v>
      </c>
      <c r="C28" s="242">
        <f t="shared" ref="C28:Q28" si="0">SUM(C10:C27)</f>
        <v>87604.829863199993</v>
      </c>
      <c r="D28" s="242">
        <f t="shared" si="0"/>
        <v>99245.143200999999</v>
      </c>
      <c r="E28" s="242">
        <f t="shared" si="0"/>
        <v>8532.3119000000006</v>
      </c>
      <c r="F28" s="242">
        <f t="shared" si="0"/>
        <v>102246.31934859999</v>
      </c>
      <c r="G28" s="242">
        <f t="shared" si="0"/>
        <v>15967.6596746</v>
      </c>
      <c r="H28" s="242">
        <f t="shared" si="0"/>
        <v>3799948.9496500008</v>
      </c>
      <c r="I28" s="242">
        <f t="shared" si="0"/>
        <v>16619913.484630004</v>
      </c>
      <c r="J28" s="242">
        <f t="shared" si="0"/>
        <v>11823304.019135399</v>
      </c>
      <c r="K28" s="242">
        <f t="shared" si="0"/>
        <v>327601.15542359994</v>
      </c>
      <c r="L28" s="242">
        <f t="shared" si="0"/>
        <v>40817.306724400005</v>
      </c>
      <c r="M28" s="242">
        <f t="shared" si="0"/>
        <v>13437.470320000002</v>
      </c>
      <c r="N28" s="242">
        <f t="shared" si="0"/>
        <v>96283.354752400002</v>
      </c>
      <c r="O28" s="242">
        <f t="shared" si="0"/>
        <v>35810.544292999999</v>
      </c>
      <c r="P28" s="242">
        <f t="shared" si="0"/>
        <v>1399591.7533500001</v>
      </c>
      <c r="Q28" s="242">
        <f t="shared" si="0"/>
        <v>13736845.604030002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253" style="20" customWidth="1"/>
    <col min="2" max="2" width="45.85546875" style="454" bestFit="1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45.85546875" style="454" bestFit="1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45.85546875" style="454" bestFit="1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45.85546875" style="454" bestFit="1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45.85546875" style="454" bestFit="1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45.85546875" style="454" bestFit="1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45.85546875" style="454" bestFit="1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45.85546875" style="454" bestFit="1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45.85546875" style="454" bestFit="1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45.85546875" style="454" bestFit="1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45.85546875" style="454" bestFit="1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45.85546875" style="454" bestFit="1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45.85546875" style="454" bestFit="1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45.85546875" style="454" bestFit="1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45.85546875" style="454" bestFit="1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45.85546875" style="454" bestFit="1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45.85546875" style="454" bestFit="1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45.85546875" style="454" bestFit="1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45.85546875" style="454" bestFit="1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45.85546875" style="454" bestFit="1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45.85546875" style="454" bestFit="1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45.85546875" style="454" bestFit="1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45.85546875" style="454" bestFit="1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45.85546875" style="454" bestFit="1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45.85546875" style="454" bestFit="1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45.85546875" style="454" bestFit="1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45.85546875" style="454" bestFit="1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45.85546875" style="454" bestFit="1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45.85546875" style="454" bestFit="1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45.85546875" style="454" bestFit="1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45.85546875" style="454" bestFit="1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45.85546875" style="454" bestFit="1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45.85546875" style="454" bestFit="1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45.85546875" style="454" bestFit="1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45.85546875" style="454" bestFit="1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45.85546875" style="454" bestFit="1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45.85546875" style="454" bestFit="1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45.85546875" style="454" bestFit="1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45.85546875" style="454" bestFit="1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45.85546875" style="454" bestFit="1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45.85546875" style="454" bestFit="1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45.85546875" style="454" bestFit="1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45.85546875" style="454" bestFit="1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45.85546875" style="454" bestFit="1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45.85546875" style="454" bestFit="1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45.85546875" style="454" bestFit="1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45.85546875" style="454" bestFit="1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45.85546875" style="454" bestFit="1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45.85546875" style="454" bestFit="1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45.85546875" style="454" bestFit="1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45.85546875" style="454" bestFit="1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45.85546875" style="454" bestFit="1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45.85546875" style="454" bestFit="1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45.85546875" style="454" bestFit="1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45.85546875" style="454" bestFit="1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45.85546875" style="454" bestFit="1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45.85546875" style="454" bestFit="1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45.85546875" style="454" bestFit="1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45.85546875" style="454" bestFit="1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45.85546875" style="454" bestFit="1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45.85546875" style="454" bestFit="1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45.85546875" style="454" bestFit="1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45.85546875" style="454" bestFit="1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45.85546875" style="454" bestFit="1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176</v>
      </c>
      <c r="C8" s="822"/>
      <c r="D8" s="822"/>
      <c r="E8" s="822"/>
      <c r="F8" s="822"/>
      <c r="G8" s="822"/>
      <c r="H8" s="822"/>
      <c r="I8" s="822"/>
      <c r="J8" s="822" t="s">
        <v>177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607955.75729200011</v>
      </c>
      <c r="C10" s="236">
        <v>2454.5582899999999</v>
      </c>
      <c r="D10" s="236">
        <v>1198.8118602</v>
      </c>
      <c r="E10" s="236">
        <v>0</v>
      </c>
      <c r="F10" s="236">
        <v>3981.849322</v>
      </c>
      <c r="G10" s="236">
        <v>163.72542480000001</v>
      </c>
      <c r="H10" s="236">
        <v>1132.79315</v>
      </c>
      <c r="I10" s="236">
        <v>616887.49533000006</v>
      </c>
      <c r="J10" s="236">
        <v>811324.56865999999</v>
      </c>
      <c r="K10" s="236">
        <v>21556.304489999999</v>
      </c>
      <c r="L10" s="236">
        <v>4535.5886900000005</v>
      </c>
      <c r="M10" s="236">
        <v>2212.1366899999998</v>
      </c>
      <c r="N10" s="236">
        <v>2114.5361000000003</v>
      </c>
      <c r="O10" s="236">
        <v>1191.4549999999999</v>
      </c>
      <c r="P10" s="236">
        <v>224.91829999999999</v>
      </c>
      <c r="Q10" s="236">
        <v>843159.50792999996</v>
      </c>
      <c r="R10" s="225"/>
    </row>
    <row r="11" spans="1:26" ht="168" customHeight="1">
      <c r="A11" s="235" t="s">
        <v>158</v>
      </c>
      <c r="B11" s="237">
        <v>12027.540869999999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49.960800000000006</v>
      </c>
      <c r="I11" s="237">
        <v>12077.50167</v>
      </c>
      <c r="J11" s="237">
        <v>7386.5390499999994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7386.5390499999994</v>
      </c>
      <c r="R11" s="225"/>
    </row>
    <row r="12" spans="1:26" ht="168" customHeight="1">
      <c r="A12" s="235" t="s">
        <v>159</v>
      </c>
      <c r="B12" s="237">
        <v>32925.190390000003</v>
      </c>
      <c r="C12" s="237">
        <v>0</v>
      </c>
      <c r="D12" s="237">
        <v>0</v>
      </c>
      <c r="E12" s="237">
        <v>0</v>
      </c>
      <c r="F12" s="237">
        <v>42.138080000000002</v>
      </c>
      <c r="G12" s="237">
        <v>0</v>
      </c>
      <c r="H12" s="237">
        <v>128987.12059999999</v>
      </c>
      <c r="I12" s="237">
        <v>161954.44907</v>
      </c>
      <c r="J12" s="237">
        <v>38316.30096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74758.727230000004</v>
      </c>
      <c r="Q12" s="236">
        <v>113075.02819</v>
      </c>
      <c r="R12" s="225"/>
    </row>
    <row r="13" spans="1:26" ht="168" customHeight="1">
      <c r="A13" s="235" t="s">
        <v>160</v>
      </c>
      <c r="B13" s="236">
        <v>39551.080412800002</v>
      </c>
      <c r="C13" s="236">
        <v>0</v>
      </c>
      <c r="D13" s="236">
        <v>0</v>
      </c>
      <c r="E13" s="236">
        <v>0</v>
      </c>
      <c r="F13" s="236">
        <v>580.56952999999999</v>
      </c>
      <c r="G13" s="236">
        <v>0</v>
      </c>
      <c r="H13" s="236">
        <v>3033.1217099999999</v>
      </c>
      <c r="I13" s="236">
        <v>43164.771649999995</v>
      </c>
      <c r="J13" s="236">
        <v>80622.858870000011</v>
      </c>
      <c r="K13" s="236">
        <v>62.654400000000003</v>
      </c>
      <c r="L13" s="236">
        <v>2877.3716600000002</v>
      </c>
      <c r="M13" s="236">
        <v>57.019940000000005</v>
      </c>
      <c r="N13" s="236">
        <v>102.12430999999999</v>
      </c>
      <c r="O13" s="236">
        <v>560.49751000000003</v>
      </c>
      <c r="P13" s="236">
        <v>132162.40023</v>
      </c>
      <c r="Q13" s="236">
        <v>216444.92692</v>
      </c>
      <c r="R13" s="225"/>
    </row>
    <row r="14" spans="1:26" ht="168" customHeight="1">
      <c r="A14" s="235" t="s">
        <v>161</v>
      </c>
      <c r="B14" s="236">
        <v>1650187.8254622</v>
      </c>
      <c r="C14" s="236">
        <v>112953.05465999999</v>
      </c>
      <c r="D14" s="236">
        <v>1344.0189700000001</v>
      </c>
      <c r="E14" s="236">
        <v>0</v>
      </c>
      <c r="F14" s="236">
        <v>25519.108570599998</v>
      </c>
      <c r="G14" s="236">
        <v>8369.5130217999995</v>
      </c>
      <c r="H14" s="236">
        <v>83961.865390000006</v>
      </c>
      <c r="I14" s="236">
        <v>1882335.3861099998</v>
      </c>
      <c r="J14" s="236">
        <v>2275350.3329730001</v>
      </c>
      <c r="K14" s="236">
        <v>130381.69121999999</v>
      </c>
      <c r="L14" s="236">
        <v>5523.0814800000007</v>
      </c>
      <c r="M14" s="236">
        <v>98.109830000000002</v>
      </c>
      <c r="N14" s="236">
        <v>14068.18382</v>
      </c>
      <c r="O14" s="236">
        <v>8416.6680799999995</v>
      </c>
      <c r="P14" s="236">
        <v>340698.48245000001</v>
      </c>
      <c r="Q14" s="236">
        <v>2774536.54984</v>
      </c>
      <c r="R14" s="225"/>
    </row>
    <row r="15" spans="1:26" ht="168" customHeight="1">
      <c r="A15" s="235" t="s">
        <v>162</v>
      </c>
      <c r="B15" s="236">
        <v>120647.94237</v>
      </c>
      <c r="C15" s="236">
        <v>0</v>
      </c>
      <c r="D15" s="236">
        <v>0</v>
      </c>
      <c r="E15" s="236">
        <v>0</v>
      </c>
      <c r="F15" s="236">
        <v>857.5</v>
      </c>
      <c r="G15" s="236">
        <v>0</v>
      </c>
      <c r="H15" s="236">
        <v>35755.853179999998</v>
      </c>
      <c r="I15" s="236">
        <v>157261.29555000001</v>
      </c>
      <c r="J15" s="236">
        <v>139547.84292640002</v>
      </c>
      <c r="K15" s="236">
        <v>111.80745</v>
      </c>
      <c r="L15" s="236">
        <v>0</v>
      </c>
      <c r="M15" s="236">
        <v>0</v>
      </c>
      <c r="N15" s="236">
        <v>0</v>
      </c>
      <c r="O15" s="236">
        <v>20.58</v>
      </c>
      <c r="P15" s="236">
        <v>12267.518099999999</v>
      </c>
      <c r="Q15" s="236">
        <v>151947.74847999998</v>
      </c>
      <c r="R15" s="225"/>
    </row>
    <row r="16" spans="1:26" ht="168" customHeight="1">
      <c r="A16" s="235" t="s">
        <v>102</v>
      </c>
      <c r="B16" s="236">
        <v>1050162.3215294001</v>
      </c>
      <c r="C16" s="236">
        <v>22365.499950399997</v>
      </c>
      <c r="D16" s="236">
        <v>2975.2522706</v>
      </c>
      <c r="E16" s="236">
        <v>8.7426583999999998</v>
      </c>
      <c r="F16" s="236">
        <v>4659.5300563999999</v>
      </c>
      <c r="G16" s="236">
        <v>25247.447479800001</v>
      </c>
      <c r="H16" s="236">
        <v>149831.96728000001</v>
      </c>
      <c r="I16" s="236">
        <v>1255250.7612100001</v>
      </c>
      <c r="J16" s="236">
        <v>1459548.0408610001</v>
      </c>
      <c r="K16" s="236">
        <v>55516.214025000001</v>
      </c>
      <c r="L16" s="236">
        <v>13381.385396</v>
      </c>
      <c r="M16" s="236">
        <v>9076.0117537999995</v>
      </c>
      <c r="N16" s="236">
        <v>58777.892466799996</v>
      </c>
      <c r="O16" s="236">
        <v>2361.1020844</v>
      </c>
      <c r="P16" s="236">
        <v>2197855.0540399998</v>
      </c>
      <c r="Q16" s="236">
        <v>3796515.7006199998</v>
      </c>
      <c r="R16" s="225"/>
    </row>
    <row r="17" spans="1:18" ht="168" customHeight="1">
      <c r="A17" s="235" t="s">
        <v>163</v>
      </c>
      <c r="B17" s="236">
        <v>2527294.3031445998</v>
      </c>
      <c r="C17" s="236">
        <v>26013.600120000003</v>
      </c>
      <c r="D17" s="236">
        <v>14701.3270068</v>
      </c>
      <c r="E17" s="236">
        <v>831.33276999999998</v>
      </c>
      <c r="F17" s="236">
        <v>73383.843362</v>
      </c>
      <c r="G17" s="236">
        <v>4830.5938317999999</v>
      </c>
      <c r="H17" s="236">
        <v>327638.89036999998</v>
      </c>
      <c r="I17" s="236">
        <v>2974693.8906199997</v>
      </c>
      <c r="J17" s="236">
        <v>2192606.5176442</v>
      </c>
      <c r="K17" s="236">
        <v>65164.9584216</v>
      </c>
      <c r="L17" s="236">
        <v>13858.264221200001</v>
      </c>
      <c r="M17" s="236">
        <v>3457.0828099999999</v>
      </c>
      <c r="N17" s="236">
        <v>41316.5285114</v>
      </c>
      <c r="O17" s="236">
        <v>10883.669514200001</v>
      </c>
      <c r="P17" s="236">
        <v>553454.90657000011</v>
      </c>
      <c r="Q17" s="236">
        <v>2880741.9276900003</v>
      </c>
      <c r="R17" s="225"/>
    </row>
    <row r="18" spans="1:18" ht="168" customHeight="1">
      <c r="A18" s="235" t="s">
        <v>164</v>
      </c>
      <c r="B18" s="236">
        <v>176124.41933559999</v>
      </c>
      <c r="C18" s="236">
        <v>772.64</v>
      </c>
      <c r="D18" s="236">
        <v>1327.46657</v>
      </c>
      <c r="E18" s="236">
        <v>0</v>
      </c>
      <c r="F18" s="236">
        <v>2194.3875565999997</v>
      </c>
      <c r="G18" s="236">
        <v>20565.041564200001</v>
      </c>
      <c r="H18" s="236">
        <v>1333.3</v>
      </c>
      <c r="I18" s="236">
        <v>202317.25500999999</v>
      </c>
      <c r="J18" s="236">
        <v>247110.8369388</v>
      </c>
      <c r="K18" s="236">
        <v>43645.079039999997</v>
      </c>
      <c r="L18" s="236">
        <v>677.02056000000005</v>
      </c>
      <c r="M18" s="236">
        <v>71.573359999999994</v>
      </c>
      <c r="N18" s="236">
        <v>1246.95002</v>
      </c>
      <c r="O18" s="236">
        <v>445.38177000000002</v>
      </c>
      <c r="P18" s="236">
        <v>2205.1512900000002</v>
      </c>
      <c r="Q18" s="236">
        <v>295401.99298000004</v>
      </c>
      <c r="R18" s="225"/>
    </row>
    <row r="19" spans="1:18" ht="168" customHeight="1">
      <c r="A19" s="235" t="s">
        <v>165</v>
      </c>
      <c r="B19" s="236">
        <v>220389.46559540002</v>
      </c>
      <c r="C19" s="236">
        <v>3301.8630699999999</v>
      </c>
      <c r="D19" s="236">
        <v>1559.2925</v>
      </c>
      <c r="E19" s="236">
        <v>0</v>
      </c>
      <c r="F19" s="236">
        <v>6952.5451397999996</v>
      </c>
      <c r="G19" s="236">
        <v>825.09679000000006</v>
      </c>
      <c r="H19" s="236">
        <v>9718.3813499999997</v>
      </c>
      <c r="I19" s="236">
        <v>242746.64444</v>
      </c>
      <c r="J19" s="236">
        <v>369742.84057380003</v>
      </c>
      <c r="K19" s="236">
        <v>3428.1918599999999</v>
      </c>
      <c r="L19" s="236">
        <v>1946.6719599999999</v>
      </c>
      <c r="M19" s="236">
        <v>31.769009999999998</v>
      </c>
      <c r="N19" s="236">
        <v>5815.7517900000003</v>
      </c>
      <c r="O19" s="236">
        <v>322.77226000000002</v>
      </c>
      <c r="P19" s="236">
        <v>138983.90425999998</v>
      </c>
      <c r="Q19" s="236">
        <v>520271.90171000001</v>
      </c>
      <c r="R19" s="225"/>
    </row>
    <row r="20" spans="1:18" ht="168" customHeight="1">
      <c r="A20" s="235" t="s">
        <v>166</v>
      </c>
      <c r="B20" s="236">
        <v>25763.108967799999</v>
      </c>
      <c r="C20" s="236">
        <v>0</v>
      </c>
      <c r="D20" s="236">
        <v>0</v>
      </c>
      <c r="E20" s="236">
        <v>0</v>
      </c>
      <c r="F20" s="236">
        <v>182.02257</v>
      </c>
      <c r="G20" s="236">
        <v>0</v>
      </c>
      <c r="H20" s="236">
        <v>3314423.7947600004</v>
      </c>
      <c r="I20" s="236">
        <v>3340368.9263000004</v>
      </c>
      <c r="J20" s="236">
        <v>273472.81313520001</v>
      </c>
      <c r="K20" s="236">
        <v>0</v>
      </c>
      <c r="L20" s="236">
        <v>1.6616099999999998</v>
      </c>
      <c r="M20" s="236">
        <v>0</v>
      </c>
      <c r="N20" s="236">
        <v>0</v>
      </c>
      <c r="O20" s="236">
        <v>0</v>
      </c>
      <c r="P20" s="236">
        <v>142480.40127</v>
      </c>
      <c r="Q20" s="236">
        <v>415954.87601999997</v>
      </c>
      <c r="R20" s="225"/>
    </row>
    <row r="21" spans="1:18" ht="168" customHeight="1">
      <c r="A21" s="235" t="s">
        <v>167</v>
      </c>
      <c r="B21" s="236">
        <v>8894789.6542023998</v>
      </c>
      <c r="C21" s="236">
        <v>19801.968019600001</v>
      </c>
      <c r="D21" s="236">
        <v>39267.294812</v>
      </c>
      <c r="E21" s="236">
        <v>690.43628000000001</v>
      </c>
      <c r="F21" s="236">
        <v>90921.999974399994</v>
      </c>
      <c r="G21" s="236">
        <v>1392.9077960000002</v>
      </c>
      <c r="H21" s="236">
        <v>36846.904280000002</v>
      </c>
      <c r="I21" s="236">
        <v>9083711.16536</v>
      </c>
      <c r="J21" s="236">
        <v>1297709.3671694</v>
      </c>
      <c r="K21" s="236">
        <v>10814.7264156</v>
      </c>
      <c r="L21" s="236">
        <v>8705.1962335999997</v>
      </c>
      <c r="M21" s="236">
        <v>239.1023352</v>
      </c>
      <c r="N21" s="236">
        <v>26919.022470600001</v>
      </c>
      <c r="O21" s="236">
        <v>3292.4947136000001</v>
      </c>
      <c r="P21" s="236">
        <v>2812675.4554699999</v>
      </c>
      <c r="Q21" s="236">
        <v>4160355.3648699997</v>
      </c>
      <c r="R21" s="225"/>
    </row>
    <row r="22" spans="1:18" ht="168" customHeight="1">
      <c r="A22" s="235" t="s">
        <v>168</v>
      </c>
      <c r="B22" s="236">
        <v>2044.0213655999999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262.27800000000002</v>
      </c>
      <c r="I22" s="236">
        <v>2306.29936</v>
      </c>
      <c r="J22" s="236">
        <v>185.14679000000001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914.02916000000005</v>
      </c>
      <c r="Q22" s="236">
        <v>1099.1759500000001</v>
      </c>
      <c r="R22" s="225"/>
    </row>
    <row r="23" spans="1:18" ht="168" customHeight="1">
      <c r="A23" s="235" t="s">
        <v>169</v>
      </c>
      <c r="B23" s="236">
        <v>33392.210366400002</v>
      </c>
      <c r="C23" s="236">
        <v>502.66937000000001</v>
      </c>
      <c r="D23" s="236">
        <v>13.00412</v>
      </c>
      <c r="E23" s="236">
        <v>0</v>
      </c>
      <c r="F23" s="236">
        <v>35.2211608</v>
      </c>
      <c r="G23" s="236">
        <v>0</v>
      </c>
      <c r="H23" s="236">
        <v>39.682499999999997</v>
      </c>
      <c r="I23" s="236">
        <v>33982.787520000005</v>
      </c>
      <c r="J23" s="236">
        <v>12335.7124226</v>
      </c>
      <c r="K23" s="236">
        <v>0</v>
      </c>
      <c r="L23" s="236">
        <v>3.0478200000000002</v>
      </c>
      <c r="M23" s="236">
        <v>0</v>
      </c>
      <c r="N23" s="236">
        <v>19.515951600000001</v>
      </c>
      <c r="O23" s="236">
        <v>0</v>
      </c>
      <c r="P23" s="236">
        <v>656.79386999999997</v>
      </c>
      <c r="Q23" s="236">
        <v>13015.07006</v>
      </c>
      <c r="R23" s="225"/>
    </row>
    <row r="24" spans="1:18" ht="168" customHeight="1">
      <c r="A24" s="235" t="s">
        <v>170</v>
      </c>
      <c r="B24" s="236">
        <v>135003.9549368</v>
      </c>
      <c r="C24" s="236">
        <v>195.51</v>
      </c>
      <c r="D24" s="236">
        <v>0</v>
      </c>
      <c r="E24" s="236">
        <v>0</v>
      </c>
      <c r="F24" s="236">
        <v>849.79277400000001</v>
      </c>
      <c r="G24" s="236">
        <v>0</v>
      </c>
      <c r="H24" s="236">
        <v>6147.4832100000003</v>
      </c>
      <c r="I24" s="236">
        <v>142196.74091999998</v>
      </c>
      <c r="J24" s="236">
        <v>225728.86812560001</v>
      </c>
      <c r="K24" s="236">
        <v>1533.2863799999998</v>
      </c>
      <c r="L24" s="236">
        <v>129.3919764</v>
      </c>
      <c r="M24" s="236">
        <v>0</v>
      </c>
      <c r="N24" s="236">
        <v>804.72990000000004</v>
      </c>
      <c r="O24" s="236">
        <v>56.968220000000002</v>
      </c>
      <c r="P24" s="236">
        <v>20350.307129999997</v>
      </c>
      <c r="Q24" s="236">
        <v>248603.55174</v>
      </c>
      <c r="R24" s="225"/>
    </row>
    <row r="25" spans="1:18" ht="16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1387.4</v>
      </c>
      <c r="Q25" s="236">
        <v>1387.4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1087.9960000000001</v>
      </c>
      <c r="I26" s="236">
        <v>1087.9960000000001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16.3</v>
      </c>
      <c r="Q26" s="236">
        <v>16.3</v>
      </c>
      <c r="R26" s="225"/>
    </row>
    <row r="27" spans="1:18" s="167" customFormat="1" ht="261.75" customHeight="1" thickBot="1">
      <c r="A27" s="238" t="s">
        <v>173</v>
      </c>
      <c r="B27" s="239">
        <v>2.55172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2.55172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145.89610999999999</v>
      </c>
      <c r="Q27" s="239">
        <v>145.89610999999999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15528261.347960999</v>
      </c>
      <c r="C28" s="242">
        <f t="shared" ref="C28:Q28" si="0">SUM(C10:C27)</f>
        <v>188361.36347999997</v>
      </c>
      <c r="D28" s="242">
        <f t="shared" si="0"/>
        <v>62386.468109599999</v>
      </c>
      <c r="E28" s="242">
        <f t="shared" si="0"/>
        <v>1530.5117083999999</v>
      </c>
      <c r="F28" s="242">
        <f t="shared" si="0"/>
        <v>210160.50809660001</v>
      </c>
      <c r="G28" s="242">
        <f t="shared" si="0"/>
        <v>61394.325908400002</v>
      </c>
      <c r="H28" s="242">
        <f t="shared" si="0"/>
        <v>4100251.3925800007</v>
      </c>
      <c r="I28" s="242">
        <f t="shared" si="0"/>
        <v>20152345.917839997</v>
      </c>
      <c r="J28" s="242">
        <f t="shared" si="0"/>
        <v>9430988.5871000011</v>
      </c>
      <c r="K28" s="242">
        <f t="shared" si="0"/>
        <v>332214.91370219999</v>
      </c>
      <c r="L28" s="242">
        <f t="shared" si="0"/>
        <v>51638.6816072</v>
      </c>
      <c r="M28" s="242">
        <f t="shared" si="0"/>
        <v>15242.805729</v>
      </c>
      <c r="N28" s="242">
        <f t="shared" si="0"/>
        <v>151185.23534040002</v>
      </c>
      <c r="O28" s="242">
        <f t="shared" si="0"/>
        <v>27551.589152199998</v>
      </c>
      <c r="P28" s="242">
        <f t="shared" si="0"/>
        <v>6431237.6454800004</v>
      </c>
      <c r="Q28" s="242">
        <f t="shared" si="0"/>
        <v>16440059.458160002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70.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>
      <c r="A31" s="713" t="s">
        <v>875</v>
      </c>
      <c r="B31" s="713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51" customHeight="1">
      <c r="A32" s="708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D10" sqref="D10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178</v>
      </c>
      <c r="C8" s="822"/>
      <c r="D8" s="822"/>
      <c r="E8" s="822"/>
      <c r="F8" s="822"/>
      <c r="G8" s="822"/>
      <c r="H8" s="822"/>
      <c r="I8" s="822"/>
      <c r="J8" s="822" t="s">
        <v>55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560517.9777852</v>
      </c>
      <c r="C10" s="236">
        <v>457.34179999999998</v>
      </c>
      <c r="D10" s="236">
        <v>653.05631999999991</v>
      </c>
      <c r="E10" s="236">
        <v>0</v>
      </c>
      <c r="F10" s="236">
        <v>907.68306000000007</v>
      </c>
      <c r="G10" s="236">
        <v>1114.0640000000001</v>
      </c>
      <c r="H10" s="236">
        <v>296.70542</v>
      </c>
      <c r="I10" s="236">
        <v>563946.82839000004</v>
      </c>
      <c r="J10" s="236">
        <v>869287.65019820002</v>
      </c>
      <c r="K10" s="236">
        <v>26938.427434599998</v>
      </c>
      <c r="L10" s="236">
        <v>1537.6856978000001</v>
      </c>
      <c r="M10" s="236">
        <v>0</v>
      </c>
      <c r="N10" s="236">
        <v>3944.1941458000001</v>
      </c>
      <c r="O10" s="236">
        <v>0</v>
      </c>
      <c r="P10" s="236">
        <v>1556.3064199999999</v>
      </c>
      <c r="Q10" s="236">
        <v>903264.26390000002</v>
      </c>
      <c r="R10" s="225"/>
    </row>
    <row r="11" spans="1:26" ht="168" customHeight="1">
      <c r="A11" s="235" t="s">
        <v>158</v>
      </c>
      <c r="B11" s="237">
        <v>365.87982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365.87982</v>
      </c>
      <c r="J11" s="237">
        <v>40714.652020000001</v>
      </c>
      <c r="K11" s="237">
        <v>2000</v>
      </c>
      <c r="L11" s="236">
        <v>0</v>
      </c>
      <c r="M11" s="236">
        <v>0</v>
      </c>
      <c r="N11" s="236">
        <v>0</v>
      </c>
      <c r="O11" s="236">
        <v>0</v>
      </c>
      <c r="P11" s="236">
        <v>129.62912</v>
      </c>
      <c r="Q11" s="236">
        <v>42844.281139999999</v>
      </c>
      <c r="R11" s="225"/>
    </row>
    <row r="12" spans="1:26" ht="168" customHeight="1">
      <c r="A12" s="235" t="s">
        <v>159</v>
      </c>
      <c r="B12" s="237">
        <v>4942.6110899999994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296212.87304999999</v>
      </c>
      <c r="I12" s="237">
        <v>301155.48413999996</v>
      </c>
      <c r="J12" s="237">
        <v>73002.737828799989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26995.33179</v>
      </c>
      <c r="Q12" s="236">
        <v>99998.069620000009</v>
      </c>
      <c r="R12" s="225"/>
    </row>
    <row r="13" spans="1:26" ht="168" customHeight="1">
      <c r="A13" s="235" t="s">
        <v>160</v>
      </c>
      <c r="B13" s="236">
        <v>13140.262650000001</v>
      </c>
      <c r="C13" s="236">
        <v>0</v>
      </c>
      <c r="D13" s="236">
        <v>171.77995000000001</v>
      </c>
      <c r="E13" s="236">
        <v>0</v>
      </c>
      <c r="F13" s="236">
        <v>58.463889999999999</v>
      </c>
      <c r="G13" s="236">
        <v>0</v>
      </c>
      <c r="H13" s="236">
        <v>357182.82017999998</v>
      </c>
      <c r="I13" s="236">
        <v>370553.32667000004</v>
      </c>
      <c r="J13" s="236">
        <v>2261.3839974000002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5.5</v>
      </c>
      <c r="Q13" s="236">
        <v>2266.884</v>
      </c>
      <c r="R13" s="225"/>
    </row>
    <row r="14" spans="1:26" ht="168" customHeight="1">
      <c r="A14" s="235" t="s">
        <v>161</v>
      </c>
      <c r="B14" s="236">
        <v>2523818.9605157999</v>
      </c>
      <c r="C14" s="236">
        <v>7854.0949700000001</v>
      </c>
      <c r="D14" s="236">
        <v>6593.9753774000001</v>
      </c>
      <c r="E14" s="236">
        <v>3584.08104</v>
      </c>
      <c r="F14" s="236">
        <v>13404.2982844</v>
      </c>
      <c r="G14" s="236">
        <v>1030.9315899999999</v>
      </c>
      <c r="H14" s="236">
        <v>91400.891610000006</v>
      </c>
      <c r="I14" s="236">
        <v>2647687.23343</v>
      </c>
      <c r="J14" s="236">
        <v>974701.91495400004</v>
      </c>
      <c r="K14" s="236">
        <v>11890.32806</v>
      </c>
      <c r="L14" s="236">
        <v>390.952673</v>
      </c>
      <c r="M14" s="236">
        <v>0</v>
      </c>
      <c r="N14" s="236">
        <v>3869.3955811999999</v>
      </c>
      <c r="O14" s="236">
        <v>7921.9352822000001</v>
      </c>
      <c r="P14" s="236">
        <v>21401.026089999999</v>
      </c>
      <c r="Q14" s="236">
        <v>1020175.55264</v>
      </c>
      <c r="R14" s="225"/>
    </row>
    <row r="15" spans="1:26" ht="168" customHeight="1">
      <c r="A15" s="235" t="s">
        <v>162</v>
      </c>
      <c r="B15" s="236">
        <v>308000.03235000005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111826.56798000001</v>
      </c>
      <c r="I15" s="236">
        <v>419826.60032999999</v>
      </c>
      <c r="J15" s="236">
        <v>74213.369860000006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11553.59014</v>
      </c>
      <c r="Q15" s="236">
        <v>85766.96</v>
      </c>
      <c r="R15" s="225"/>
    </row>
    <row r="16" spans="1:26" ht="168" customHeight="1">
      <c r="A16" s="235" t="s">
        <v>102</v>
      </c>
      <c r="B16" s="236">
        <v>394314.92191219999</v>
      </c>
      <c r="C16" s="236">
        <v>528.56944999999996</v>
      </c>
      <c r="D16" s="236">
        <v>667.3260600000001</v>
      </c>
      <c r="E16" s="236">
        <v>0</v>
      </c>
      <c r="F16" s="236">
        <v>1568.84241</v>
      </c>
      <c r="G16" s="236">
        <v>1497.1523993999999</v>
      </c>
      <c r="H16" s="236">
        <v>211725.80101</v>
      </c>
      <c r="I16" s="236">
        <v>610302.61323999998</v>
      </c>
      <c r="J16" s="236">
        <v>553065.59527040005</v>
      </c>
      <c r="K16" s="236">
        <v>21708.609980000001</v>
      </c>
      <c r="L16" s="236">
        <v>2934.1757422000001</v>
      </c>
      <c r="M16" s="236">
        <v>66.053773800000002</v>
      </c>
      <c r="N16" s="236">
        <v>16844.394811999999</v>
      </c>
      <c r="O16" s="236">
        <v>7860.1516419999998</v>
      </c>
      <c r="P16" s="236">
        <v>224661.05088999998</v>
      </c>
      <c r="Q16" s="236">
        <v>827140.03210000007</v>
      </c>
      <c r="R16" s="225"/>
    </row>
    <row r="17" spans="1:18" ht="168" customHeight="1">
      <c r="A17" s="235" t="s">
        <v>163</v>
      </c>
      <c r="B17" s="236">
        <v>1914119.5616802</v>
      </c>
      <c r="C17" s="236">
        <v>17750.781903799998</v>
      </c>
      <c r="D17" s="236">
        <v>19159.517607999998</v>
      </c>
      <c r="E17" s="236">
        <v>2663.7115400000002</v>
      </c>
      <c r="F17" s="236">
        <v>43897.82273</v>
      </c>
      <c r="G17" s="236">
        <v>246.47071</v>
      </c>
      <c r="H17" s="236">
        <v>132952.27767000001</v>
      </c>
      <c r="I17" s="236">
        <v>2130790.1438899999</v>
      </c>
      <c r="J17" s="236">
        <v>1728578.6826851999</v>
      </c>
      <c r="K17" s="236">
        <v>49802.761535600002</v>
      </c>
      <c r="L17" s="236">
        <v>7627.1623300000001</v>
      </c>
      <c r="M17" s="236">
        <v>0</v>
      </c>
      <c r="N17" s="236">
        <v>28975.544584800002</v>
      </c>
      <c r="O17" s="236">
        <v>2944.7187666</v>
      </c>
      <c r="P17" s="236">
        <v>152900.68981000001</v>
      </c>
      <c r="Q17" s="236">
        <v>1970829.55972</v>
      </c>
      <c r="R17" s="225"/>
    </row>
    <row r="18" spans="1:18" ht="168" customHeight="1">
      <c r="A18" s="235" t="s">
        <v>164</v>
      </c>
      <c r="B18" s="236">
        <v>100693.2861858</v>
      </c>
      <c r="C18" s="236">
        <v>83.393770000000004</v>
      </c>
      <c r="D18" s="236">
        <v>578.95416</v>
      </c>
      <c r="E18" s="236">
        <v>0</v>
      </c>
      <c r="F18" s="236">
        <v>1378.7261299999998</v>
      </c>
      <c r="G18" s="236">
        <v>0</v>
      </c>
      <c r="H18" s="236">
        <v>2042.6093000000001</v>
      </c>
      <c r="I18" s="236">
        <v>104776.96954000001</v>
      </c>
      <c r="J18" s="236">
        <v>40842.280619800003</v>
      </c>
      <c r="K18" s="236">
        <v>126.4092886</v>
      </c>
      <c r="L18" s="236">
        <v>0</v>
      </c>
      <c r="M18" s="236">
        <v>0</v>
      </c>
      <c r="N18" s="236">
        <v>0</v>
      </c>
      <c r="O18" s="236">
        <v>0</v>
      </c>
      <c r="P18" s="236">
        <v>1683.6080900000002</v>
      </c>
      <c r="Q18" s="236">
        <v>42652.298000000003</v>
      </c>
      <c r="R18" s="225"/>
    </row>
    <row r="19" spans="1:18" ht="168" customHeight="1">
      <c r="A19" s="235" t="s">
        <v>165</v>
      </c>
      <c r="B19" s="236">
        <v>316971.44348660001</v>
      </c>
      <c r="C19" s="236">
        <v>2527.2736800000002</v>
      </c>
      <c r="D19" s="236">
        <v>3033.5725899999998</v>
      </c>
      <c r="E19" s="236">
        <v>0</v>
      </c>
      <c r="F19" s="236">
        <v>3318.5907351999999</v>
      </c>
      <c r="G19" s="236">
        <v>0</v>
      </c>
      <c r="H19" s="236">
        <v>33332.337659999997</v>
      </c>
      <c r="I19" s="236">
        <v>359183.21816000005</v>
      </c>
      <c r="J19" s="236">
        <v>234354.9415444</v>
      </c>
      <c r="K19" s="236">
        <v>296.86694</v>
      </c>
      <c r="L19" s="236">
        <v>452.08859000000001</v>
      </c>
      <c r="M19" s="236">
        <v>0</v>
      </c>
      <c r="N19" s="236">
        <v>952.98337739999999</v>
      </c>
      <c r="O19" s="236">
        <v>0</v>
      </c>
      <c r="P19" s="236">
        <v>1896.29423</v>
      </c>
      <c r="Q19" s="236">
        <v>237953.17468</v>
      </c>
      <c r="R19" s="225"/>
    </row>
    <row r="20" spans="1:18" ht="168" customHeight="1">
      <c r="A20" s="235" t="s">
        <v>166</v>
      </c>
      <c r="B20" s="236">
        <v>57634.046590000005</v>
      </c>
      <c r="C20" s="236">
        <v>0</v>
      </c>
      <c r="D20" s="236">
        <v>591.95652000000007</v>
      </c>
      <c r="E20" s="236">
        <v>0</v>
      </c>
      <c r="F20" s="236">
        <v>0</v>
      </c>
      <c r="G20" s="236">
        <v>0</v>
      </c>
      <c r="H20" s="236">
        <v>234026.92805000002</v>
      </c>
      <c r="I20" s="236">
        <v>292252.93116000004</v>
      </c>
      <c r="J20" s="236">
        <v>74714.844890000008</v>
      </c>
      <c r="K20" s="236">
        <v>1097.4628</v>
      </c>
      <c r="L20" s="236">
        <v>0</v>
      </c>
      <c r="M20" s="236">
        <v>0</v>
      </c>
      <c r="N20" s="236">
        <v>0</v>
      </c>
      <c r="O20" s="236">
        <v>0</v>
      </c>
      <c r="P20" s="236">
        <v>14413.556500000001</v>
      </c>
      <c r="Q20" s="236">
        <v>90225.864189999993</v>
      </c>
      <c r="R20" s="225"/>
    </row>
    <row r="21" spans="1:18" ht="168" customHeight="1">
      <c r="A21" s="235" t="s">
        <v>167</v>
      </c>
      <c r="B21" s="236">
        <v>3103729.920829</v>
      </c>
      <c r="C21" s="236">
        <v>4672.3474371999991</v>
      </c>
      <c r="D21" s="236">
        <v>18646.511952599998</v>
      </c>
      <c r="E21" s="236">
        <v>799.41132679999998</v>
      </c>
      <c r="F21" s="236">
        <v>44690.188323800001</v>
      </c>
      <c r="G21" s="236">
        <v>0</v>
      </c>
      <c r="H21" s="236">
        <v>1378786.2914400001</v>
      </c>
      <c r="I21" s="236">
        <v>4551324.6713399999</v>
      </c>
      <c r="J21" s="236">
        <v>1647231.1239342</v>
      </c>
      <c r="K21" s="236">
        <v>7306.5906771999998</v>
      </c>
      <c r="L21" s="236">
        <v>8696.1736072000003</v>
      </c>
      <c r="M21" s="236">
        <v>0</v>
      </c>
      <c r="N21" s="236">
        <v>15900.083566400001</v>
      </c>
      <c r="O21" s="236">
        <v>28.2284884</v>
      </c>
      <c r="P21" s="236">
        <v>41034.073810000002</v>
      </c>
      <c r="Q21" s="236">
        <v>1720196.2741099999</v>
      </c>
      <c r="R21" s="225"/>
    </row>
    <row r="22" spans="1:18" ht="168" customHeight="1">
      <c r="A22" s="235" t="s">
        <v>168</v>
      </c>
      <c r="B22" s="236">
        <v>962.07414000000006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753.45137999999997</v>
      </c>
      <c r="I22" s="236">
        <v>1715.5255199999999</v>
      </c>
      <c r="J22" s="236">
        <v>659.38197000000002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357.23665999999997</v>
      </c>
      <c r="Q22" s="236">
        <v>1016.6186300000001</v>
      </c>
      <c r="R22" s="225"/>
    </row>
    <row r="23" spans="1:18" ht="168" customHeight="1">
      <c r="A23" s="235" t="s">
        <v>169</v>
      </c>
      <c r="B23" s="236">
        <v>7100.9766900000004</v>
      </c>
      <c r="C23" s="236">
        <v>185.55269000000001</v>
      </c>
      <c r="D23" s="236">
        <v>3.6411100000000003</v>
      </c>
      <c r="E23" s="236">
        <v>45.529408400000001</v>
      </c>
      <c r="F23" s="236">
        <v>246.19832</v>
      </c>
      <c r="G23" s="236">
        <v>0</v>
      </c>
      <c r="H23" s="236">
        <v>299.1361</v>
      </c>
      <c r="I23" s="236">
        <v>7881.0343200000007</v>
      </c>
      <c r="J23" s="236">
        <v>64996.262173199997</v>
      </c>
      <c r="K23" s="236">
        <v>1928.581641</v>
      </c>
      <c r="L23" s="236">
        <v>0</v>
      </c>
      <c r="M23" s="236">
        <v>0</v>
      </c>
      <c r="N23" s="236">
        <v>0</v>
      </c>
      <c r="O23" s="236">
        <v>0</v>
      </c>
      <c r="P23" s="236">
        <v>112.34423</v>
      </c>
      <c r="Q23" s="236">
        <v>67037.188039999994</v>
      </c>
      <c r="R23" s="225"/>
    </row>
    <row r="24" spans="1:18" ht="168" customHeight="1">
      <c r="A24" s="235" t="s">
        <v>170</v>
      </c>
      <c r="B24" s="236">
        <v>1183314.550941</v>
      </c>
      <c r="C24" s="236">
        <v>4745.4133523999999</v>
      </c>
      <c r="D24" s="236">
        <v>15038.0270022</v>
      </c>
      <c r="E24" s="236">
        <v>451.31716</v>
      </c>
      <c r="F24" s="236">
        <v>5081.4165599999997</v>
      </c>
      <c r="G24" s="236">
        <v>185.3397756</v>
      </c>
      <c r="H24" s="236">
        <v>159835.80768999999</v>
      </c>
      <c r="I24" s="236">
        <v>1368651.8724799999</v>
      </c>
      <c r="J24" s="236">
        <v>96407.771663200008</v>
      </c>
      <c r="K24" s="236">
        <v>0</v>
      </c>
      <c r="L24" s="236">
        <v>453.98390999999998</v>
      </c>
      <c r="M24" s="236">
        <v>0</v>
      </c>
      <c r="N24" s="236">
        <v>1087.28314</v>
      </c>
      <c r="O24" s="236">
        <v>0</v>
      </c>
      <c r="P24" s="236">
        <v>6356.4995099999996</v>
      </c>
      <c r="Q24" s="236">
        <v>104305.53822</v>
      </c>
      <c r="R24" s="225"/>
    </row>
    <row r="25" spans="1:18" ht="16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83.969089999999994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266.03090999999995</v>
      </c>
      <c r="Q26" s="236">
        <v>350</v>
      </c>
      <c r="R26" s="225"/>
    </row>
    <row r="27" spans="1:18" s="167" customFormat="1" ht="261.75" customHeight="1" thickBot="1">
      <c r="A27" s="238" t="s">
        <v>173</v>
      </c>
      <c r="B27" s="239">
        <v>481.94866460000003</v>
      </c>
      <c r="C27" s="239">
        <v>322.54037</v>
      </c>
      <c r="D27" s="239">
        <v>0</v>
      </c>
      <c r="E27" s="239">
        <v>0</v>
      </c>
      <c r="F27" s="239">
        <v>114.84547999999999</v>
      </c>
      <c r="G27" s="239">
        <v>0</v>
      </c>
      <c r="H27" s="239">
        <v>5534.4614199999996</v>
      </c>
      <c r="I27" s="239">
        <v>6453.7959299999993</v>
      </c>
      <c r="J27" s="239">
        <v>103.25735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3.133</v>
      </c>
      <c r="Q27" s="239">
        <v>106.39035000000001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10490108.4553304</v>
      </c>
      <c r="C28" s="242">
        <f t="shared" ref="C28:Q28" si="0">SUM(C10:C27)</f>
        <v>39127.309423399995</v>
      </c>
      <c r="D28" s="242">
        <f t="shared" si="0"/>
        <v>65138.318650200003</v>
      </c>
      <c r="E28" s="242">
        <f t="shared" si="0"/>
        <v>7544.0504751999997</v>
      </c>
      <c r="F28" s="242">
        <f t="shared" si="0"/>
        <v>114667.0759234</v>
      </c>
      <c r="G28" s="242">
        <f t="shared" si="0"/>
        <v>4073.9584749999999</v>
      </c>
      <c r="H28" s="242">
        <f t="shared" si="0"/>
        <v>3016208.9599599997</v>
      </c>
      <c r="I28" s="242">
        <f t="shared" si="0"/>
        <v>13736868.12836</v>
      </c>
      <c r="J28" s="242">
        <f t="shared" si="0"/>
        <v>6475219.8200487997</v>
      </c>
      <c r="K28" s="242">
        <f t="shared" si="0"/>
        <v>123096.038357</v>
      </c>
      <c r="L28" s="242">
        <f t="shared" si="0"/>
        <v>22092.222550199996</v>
      </c>
      <c r="M28" s="242">
        <f t="shared" si="0"/>
        <v>66.053773800000002</v>
      </c>
      <c r="N28" s="242">
        <f t="shared" si="0"/>
        <v>71573.879207599995</v>
      </c>
      <c r="O28" s="242">
        <f t="shared" si="0"/>
        <v>18755.0341792</v>
      </c>
      <c r="P28" s="242">
        <f t="shared" si="0"/>
        <v>505325.90119999991</v>
      </c>
      <c r="Q28" s="242">
        <f t="shared" si="0"/>
        <v>7216128.9493400017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70.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>
      <c r="A31" s="671" t="s">
        <v>875</v>
      </c>
      <c r="B31" s="671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51" customHeight="1">
      <c r="A32" s="708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C9" sqref="C9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53</v>
      </c>
      <c r="C8" s="822"/>
      <c r="D8" s="822"/>
      <c r="E8" s="822"/>
      <c r="F8" s="822"/>
      <c r="G8" s="822"/>
      <c r="H8" s="822"/>
      <c r="I8" s="822"/>
      <c r="J8" s="822" t="s">
        <v>54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741237.49055579992</v>
      </c>
      <c r="C10" s="236">
        <v>11487.411320000001</v>
      </c>
      <c r="D10" s="236">
        <v>554.37464</v>
      </c>
      <c r="E10" s="236">
        <v>0</v>
      </c>
      <c r="F10" s="236">
        <v>878.96168</v>
      </c>
      <c r="G10" s="236">
        <v>0</v>
      </c>
      <c r="H10" s="236">
        <v>2092.5901800000001</v>
      </c>
      <c r="I10" s="236">
        <v>756250.82837999996</v>
      </c>
      <c r="J10" s="236">
        <v>449287.20497600001</v>
      </c>
      <c r="K10" s="236">
        <v>830.91251899999997</v>
      </c>
      <c r="L10" s="236">
        <v>2025.9067116000001</v>
      </c>
      <c r="M10" s="236">
        <v>0</v>
      </c>
      <c r="N10" s="236">
        <v>2645.7225699999999</v>
      </c>
      <c r="O10" s="236">
        <v>0</v>
      </c>
      <c r="P10" s="236">
        <v>10.843</v>
      </c>
      <c r="Q10" s="236">
        <v>454800.58977999998</v>
      </c>
      <c r="R10" s="225"/>
    </row>
    <row r="11" spans="1:26" ht="168" customHeight="1">
      <c r="A11" s="235" t="s">
        <v>158</v>
      </c>
      <c r="B11" s="237">
        <v>3559.5290186000002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79.944320000000005</v>
      </c>
      <c r="I11" s="237">
        <v>3639.47334</v>
      </c>
      <c r="J11" s="237">
        <v>3143.71047</v>
      </c>
      <c r="K11" s="237">
        <v>64.125699999999995</v>
      </c>
      <c r="L11" s="236">
        <v>8.7954699999999999</v>
      </c>
      <c r="M11" s="236">
        <v>0</v>
      </c>
      <c r="N11" s="236">
        <v>0</v>
      </c>
      <c r="O11" s="236">
        <v>0</v>
      </c>
      <c r="P11" s="236">
        <v>0</v>
      </c>
      <c r="Q11" s="236">
        <v>3216.6316400000001</v>
      </c>
      <c r="R11" s="225"/>
    </row>
    <row r="12" spans="1:26" ht="168" customHeight="1">
      <c r="A12" s="235" t="s">
        <v>159</v>
      </c>
      <c r="B12" s="237">
        <v>7072.7952334000001</v>
      </c>
      <c r="C12" s="237">
        <v>1247.83043</v>
      </c>
      <c r="D12" s="237">
        <v>0</v>
      </c>
      <c r="E12" s="237">
        <v>0</v>
      </c>
      <c r="F12" s="237">
        <v>0</v>
      </c>
      <c r="G12" s="237">
        <v>0</v>
      </c>
      <c r="H12" s="237">
        <v>33.673250000000003</v>
      </c>
      <c r="I12" s="237">
        <v>8354.2989099999995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8" customHeight="1">
      <c r="A13" s="235" t="s">
        <v>160</v>
      </c>
      <c r="B13" s="236">
        <v>52542.776060000004</v>
      </c>
      <c r="C13" s="236">
        <v>497.31860999999998</v>
      </c>
      <c r="D13" s="236">
        <v>126.89389999999999</v>
      </c>
      <c r="E13" s="236">
        <v>0</v>
      </c>
      <c r="F13" s="236">
        <v>76.149429999999995</v>
      </c>
      <c r="G13" s="236">
        <v>0</v>
      </c>
      <c r="H13" s="236">
        <v>0.10626000000000001</v>
      </c>
      <c r="I13" s="236">
        <v>53243.244259999999</v>
      </c>
      <c r="J13" s="236">
        <v>27529.572190000003</v>
      </c>
      <c r="K13" s="236">
        <v>65.590059999999994</v>
      </c>
      <c r="L13" s="236">
        <v>30.880610000000001</v>
      </c>
      <c r="M13" s="236">
        <v>0</v>
      </c>
      <c r="N13" s="236">
        <v>168.62807100000001</v>
      </c>
      <c r="O13" s="236">
        <v>0</v>
      </c>
      <c r="P13" s="236">
        <v>0</v>
      </c>
      <c r="Q13" s="236">
        <v>27794.67093</v>
      </c>
      <c r="R13" s="225"/>
    </row>
    <row r="14" spans="1:26" ht="168" customHeight="1">
      <c r="A14" s="235" t="s">
        <v>161</v>
      </c>
      <c r="B14" s="236">
        <v>1089224.490648</v>
      </c>
      <c r="C14" s="236">
        <v>8520.6616799999993</v>
      </c>
      <c r="D14" s="236">
        <v>1819.3478600000001</v>
      </c>
      <c r="E14" s="236">
        <v>535.39098999999999</v>
      </c>
      <c r="F14" s="236">
        <v>6184.5280300000004</v>
      </c>
      <c r="G14" s="236">
        <v>369.51902000000001</v>
      </c>
      <c r="H14" s="236">
        <v>2675.1222000000002</v>
      </c>
      <c r="I14" s="236">
        <v>1109329.0604300001</v>
      </c>
      <c r="J14" s="236">
        <v>1807252.9693515999</v>
      </c>
      <c r="K14" s="236">
        <v>11152.546896600001</v>
      </c>
      <c r="L14" s="236">
        <v>6029.8319003999995</v>
      </c>
      <c r="M14" s="236">
        <v>159.94129999999998</v>
      </c>
      <c r="N14" s="236">
        <v>5962.0102939999997</v>
      </c>
      <c r="O14" s="236">
        <v>183.28592</v>
      </c>
      <c r="P14" s="236">
        <v>11.847799999999999</v>
      </c>
      <c r="Q14" s="236">
        <v>1830752.43347</v>
      </c>
      <c r="R14" s="225"/>
    </row>
    <row r="15" spans="1:26" ht="168" customHeight="1">
      <c r="A15" s="235" t="s">
        <v>162</v>
      </c>
      <c r="B15" s="236">
        <v>1045.95651</v>
      </c>
      <c r="C15" s="236">
        <v>0</v>
      </c>
      <c r="D15" s="236">
        <v>64.79813</v>
      </c>
      <c r="E15" s="236">
        <v>0</v>
      </c>
      <c r="F15" s="236">
        <v>0</v>
      </c>
      <c r="G15" s="236">
        <v>0</v>
      </c>
      <c r="H15" s="236">
        <v>1576.51277</v>
      </c>
      <c r="I15" s="236">
        <v>2687.2674099999999</v>
      </c>
      <c r="J15" s="236">
        <v>4077.4545400000002</v>
      </c>
      <c r="K15" s="236">
        <v>80.722850000000008</v>
      </c>
      <c r="L15" s="236">
        <v>4.0244200000000001</v>
      </c>
      <c r="M15" s="236">
        <v>0</v>
      </c>
      <c r="N15" s="236">
        <v>0</v>
      </c>
      <c r="O15" s="236">
        <v>0</v>
      </c>
      <c r="P15" s="236">
        <v>0</v>
      </c>
      <c r="Q15" s="236">
        <v>4162.2018100000005</v>
      </c>
      <c r="R15" s="225"/>
    </row>
    <row r="16" spans="1:26" ht="168" customHeight="1">
      <c r="A16" s="235" t="s">
        <v>102</v>
      </c>
      <c r="B16" s="236">
        <v>1252383.792048</v>
      </c>
      <c r="C16" s="236">
        <v>44059.671576599998</v>
      </c>
      <c r="D16" s="236">
        <v>2044.725467</v>
      </c>
      <c r="E16" s="236">
        <v>1205.6221399999999</v>
      </c>
      <c r="F16" s="236">
        <v>7988.9977043999997</v>
      </c>
      <c r="G16" s="236">
        <v>522.49511719999998</v>
      </c>
      <c r="H16" s="236">
        <v>129492.11965000001</v>
      </c>
      <c r="I16" s="236">
        <v>1437697.42371</v>
      </c>
      <c r="J16" s="236">
        <v>1012011.2385316</v>
      </c>
      <c r="K16" s="236">
        <v>2718.7397799999999</v>
      </c>
      <c r="L16" s="236">
        <v>1474.7928086000002</v>
      </c>
      <c r="M16" s="236">
        <v>13.00299</v>
      </c>
      <c r="N16" s="236">
        <v>2483.623102</v>
      </c>
      <c r="O16" s="236">
        <v>41.42165</v>
      </c>
      <c r="P16" s="236">
        <v>352.34108000000003</v>
      </c>
      <c r="Q16" s="236">
        <v>1019095.1599600001</v>
      </c>
      <c r="R16" s="225"/>
    </row>
    <row r="17" spans="1:18" ht="168" customHeight="1">
      <c r="A17" s="235" t="s">
        <v>163</v>
      </c>
      <c r="B17" s="236">
        <v>1393048.4916728002</v>
      </c>
      <c r="C17" s="236">
        <v>47553.253276000003</v>
      </c>
      <c r="D17" s="236">
        <v>7119.6019575999999</v>
      </c>
      <c r="E17" s="236">
        <v>1244.0184477999999</v>
      </c>
      <c r="F17" s="236">
        <v>26776.462061999999</v>
      </c>
      <c r="G17" s="236">
        <v>3405.4118374</v>
      </c>
      <c r="H17" s="236">
        <v>112506.74104000001</v>
      </c>
      <c r="I17" s="236">
        <v>1591653.9803299999</v>
      </c>
      <c r="J17" s="236">
        <v>2947844.8763755998</v>
      </c>
      <c r="K17" s="236">
        <v>18948.123428399998</v>
      </c>
      <c r="L17" s="236">
        <v>17295.305150800003</v>
      </c>
      <c r="M17" s="236">
        <v>540.76959999999997</v>
      </c>
      <c r="N17" s="236">
        <v>16130.791421</v>
      </c>
      <c r="O17" s="236">
        <v>411.18069639999999</v>
      </c>
      <c r="P17" s="236">
        <v>100.66383999999999</v>
      </c>
      <c r="Q17" s="236">
        <v>3001271.71055</v>
      </c>
      <c r="R17" s="225"/>
    </row>
    <row r="18" spans="1:18" ht="168" customHeight="1">
      <c r="A18" s="235" t="s">
        <v>164</v>
      </c>
      <c r="B18" s="236">
        <v>78983.49313860001</v>
      </c>
      <c r="C18" s="236">
        <v>470.94779</v>
      </c>
      <c r="D18" s="236">
        <v>466.62565999999998</v>
      </c>
      <c r="E18" s="236">
        <v>99.338350000000005</v>
      </c>
      <c r="F18" s="236">
        <v>1735.10527</v>
      </c>
      <c r="G18" s="236">
        <v>1370.9221699999998</v>
      </c>
      <c r="H18" s="236">
        <v>1375.3149799999999</v>
      </c>
      <c r="I18" s="236">
        <v>84501.747370000012</v>
      </c>
      <c r="J18" s="236">
        <v>276653.05351059994</v>
      </c>
      <c r="K18" s="236">
        <v>3860.90454</v>
      </c>
      <c r="L18" s="236">
        <v>3044.6801707999998</v>
      </c>
      <c r="M18" s="236">
        <v>110.18528999999999</v>
      </c>
      <c r="N18" s="236">
        <v>2305.1605583999999</v>
      </c>
      <c r="O18" s="236">
        <v>51.715360000000004</v>
      </c>
      <c r="P18" s="236">
        <v>0.71</v>
      </c>
      <c r="Q18" s="236">
        <v>286026.40943</v>
      </c>
      <c r="R18" s="225"/>
    </row>
    <row r="19" spans="1:18" ht="168" customHeight="1">
      <c r="A19" s="235" t="s">
        <v>165</v>
      </c>
      <c r="B19" s="236">
        <v>258461.7024214</v>
      </c>
      <c r="C19" s="236">
        <v>33410.353320000002</v>
      </c>
      <c r="D19" s="236">
        <v>2637.9182400000004</v>
      </c>
      <c r="E19" s="236">
        <v>102.14021000000001</v>
      </c>
      <c r="F19" s="236">
        <v>8598.0403526000009</v>
      </c>
      <c r="G19" s="236">
        <v>420.78711920000001</v>
      </c>
      <c r="H19" s="236">
        <v>4444.9882699999998</v>
      </c>
      <c r="I19" s="236">
        <v>308075.92992999998</v>
      </c>
      <c r="J19" s="236">
        <v>1113503.5709911999</v>
      </c>
      <c r="K19" s="236">
        <v>4986.3547386</v>
      </c>
      <c r="L19" s="236">
        <v>3353.426641</v>
      </c>
      <c r="M19" s="236">
        <v>9.3144799999999996</v>
      </c>
      <c r="N19" s="236">
        <v>4506.7860344000001</v>
      </c>
      <c r="O19" s="236">
        <v>76.550699999999992</v>
      </c>
      <c r="P19" s="236">
        <v>323.25200000000001</v>
      </c>
      <c r="Q19" s="236">
        <v>1126759.25563</v>
      </c>
      <c r="R19" s="225"/>
    </row>
    <row r="20" spans="1:18" ht="168" customHeight="1">
      <c r="A20" s="235" t="s">
        <v>166</v>
      </c>
      <c r="B20" s="236">
        <v>17135.048183999999</v>
      </c>
      <c r="C20" s="236">
        <v>0</v>
      </c>
      <c r="D20" s="236">
        <v>39.93083</v>
      </c>
      <c r="E20" s="236">
        <v>0</v>
      </c>
      <c r="F20" s="236">
        <v>31.564490000000003</v>
      </c>
      <c r="G20" s="236">
        <v>0</v>
      </c>
      <c r="H20" s="236">
        <v>7931.7484999999997</v>
      </c>
      <c r="I20" s="236">
        <v>25138.292000000001</v>
      </c>
      <c r="J20" s="236">
        <v>186.82360999999997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5895.4438799999998</v>
      </c>
      <c r="Q20" s="236">
        <v>6082.2674900000002</v>
      </c>
      <c r="R20" s="225"/>
    </row>
    <row r="21" spans="1:18" ht="168" customHeight="1">
      <c r="A21" s="235" t="s">
        <v>167</v>
      </c>
      <c r="B21" s="236">
        <v>1225766.2742093999</v>
      </c>
      <c r="C21" s="236">
        <v>21403.299888999998</v>
      </c>
      <c r="D21" s="236">
        <v>2091.7118357999998</v>
      </c>
      <c r="E21" s="236">
        <v>586.20328280000001</v>
      </c>
      <c r="F21" s="236">
        <v>11688.948046599999</v>
      </c>
      <c r="G21" s="236">
        <v>5860.0418722000004</v>
      </c>
      <c r="H21" s="236">
        <v>31066.786100000001</v>
      </c>
      <c r="I21" s="236">
        <v>1298463.26526</v>
      </c>
      <c r="J21" s="236">
        <v>684612.62321640004</v>
      </c>
      <c r="K21" s="236">
        <v>2288.9590659999999</v>
      </c>
      <c r="L21" s="236">
        <v>2263.9745320000002</v>
      </c>
      <c r="M21" s="236">
        <v>43.527740000000001</v>
      </c>
      <c r="N21" s="236">
        <v>3396.5463428000003</v>
      </c>
      <c r="O21" s="236">
        <v>0</v>
      </c>
      <c r="P21" s="236">
        <v>4.9486499999999998</v>
      </c>
      <c r="Q21" s="236">
        <v>692610.57960000006</v>
      </c>
      <c r="R21" s="225"/>
    </row>
    <row r="22" spans="1:18" ht="168" customHeight="1">
      <c r="A22" s="235" t="s">
        <v>168</v>
      </c>
      <c r="B22" s="236">
        <v>734.07854579999992</v>
      </c>
      <c r="C22" s="236">
        <v>0</v>
      </c>
      <c r="D22" s="236">
        <v>13.890799999999999</v>
      </c>
      <c r="E22" s="236">
        <v>0</v>
      </c>
      <c r="F22" s="236">
        <v>0</v>
      </c>
      <c r="G22" s="236">
        <v>0</v>
      </c>
      <c r="H22" s="236">
        <v>418.96208000000001</v>
      </c>
      <c r="I22" s="236">
        <v>1166.9314199999999</v>
      </c>
      <c r="J22" s="236">
        <v>671.58705000000009</v>
      </c>
      <c r="K22" s="236">
        <v>0</v>
      </c>
      <c r="L22" s="236">
        <v>1.9616300000000002</v>
      </c>
      <c r="M22" s="236">
        <v>0</v>
      </c>
      <c r="N22" s="236">
        <v>9.3164599999999993</v>
      </c>
      <c r="O22" s="236">
        <v>0</v>
      </c>
      <c r="P22" s="236">
        <v>0</v>
      </c>
      <c r="Q22" s="236">
        <v>682.86514</v>
      </c>
      <c r="R22" s="225"/>
    </row>
    <row r="23" spans="1:18" ht="168" customHeight="1">
      <c r="A23" s="235" t="s">
        <v>169</v>
      </c>
      <c r="B23" s="236">
        <v>20196.412849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245.50912</v>
      </c>
      <c r="I23" s="236">
        <v>20441.921969999999</v>
      </c>
      <c r="J23" s="236">
        <v>14785.201939999999</v>
      </c>
      <c r="K23" s="236">
        <v>72.308759999999992</v>
      </c>
      <c r="L23" s="236">
        <v>52.275690000000004</v>
      </c>
      <c r="M23" s="236">
        <v>0</v>
      </c>
      <c r="N23" s="236">
        <v>0</v>
      </c>
      <c r="O23" s="236">
        <v>0</v>
      </c>
      <c r="P23" s="236">
        <v>0</v>
      </c>
      <c r="Q23" s="236">
        <v>14909.786390000001</v>
      </c>
      <c r="R23" s="225"/>
    </row>
    <row r="24" spans="1:18" ht="168" customHeight="1">
      <c r="A24" s="235" t="s">
        <v>170</v>
      </c>
      <c r="B24" s="236">
        <v>59132.619104800004</v>
      </c>
      <c r="C24" s="236">
        <v>739.10789999999997</v>
      </c>
      <c r="D24" s="236">
        <v>527.72195859999999</v>
      </c>
      <c r="E24" s="236">
        <v>18.72495</v>
      </c>
      <c r="F24" s="236">
        <v>1021.2971628</v>
      </c>
      <c r="G24" s="236">
        <v>85.998820000000009</v>
      </c>
      <c r="H24" s="236">
        <v>2405.9279700000002</v>
      </c>
      <c r="I24" s="236">
        <v>63931.397870000001</v>
      </c>
      <c r="J24" s="236">
        <v>234679.16603560001</v>
      </c>
      <c r="K24" s="236">
        <v>4812.1657800000003</v>
      </c>
      <c r="L24" s="236">
        <v>1876.8574441999999</v>
      </c>
      <c r="M24" s="236">
        <v>23.066669999999998</v>
      </c>
      <c r="N24" s="236">
        <v>1631.5201196</v>
      </c>
      <c r="O24" s="236">
        <v>66.737679999999997</v>
      </c>
      <c r="P24" s="236">
        <v>14</v>
      </c>
      <c r="Q24" s="236">
        <v>243103.51374000002</v>
      </c>
      <c r="R24" s="225"/>
    </row>
    <row r="25" spans="1:18" ht="168" customHeight="1">
      <c r="A25" s="235" t="s">
        <v>171</v>
      </c>
      <c r="B25" s="236">
        <v>9.5962481999999998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4.1237500000000002</v>
      </c>
      <c r="I25" s="236">
        <v>13.72</v>
      </c>
      <c r="J25" s="236">
        <v>2391.2884700000004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2391.2884700000004</v>
      </c>
      <c r="R25" s="225"/>
    </row>
    <row r="26" spans="1:18" ht="168" customHeight="1">
      <c r="A26" s="235" t="s">
        <v>172</v>
      </c>
      <c r="B26" s="236">
        <v>19.4495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15.000500000000001</v>
      </c>
      <c r="I26" s="236">
        <v>34.450000000000003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261.75" customHeight="1" thickBot="1">
      <c r="A27" s="238" t="s">
        <v>173</v>
      </c>
      <c r="B27" s="239">
        <v>172.6772852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254.61372</v>
      </c>
      <c r="I27" s="239">
        <v>427.291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6200726.6732329996</v>
      </c>
      <c r="C28" s="242">
        <f t="shared" ref="C28:Q28" si="0">SUM(C10:C27)</f>
        <v>169389.85579159998</v>
      </c>
      <c r="D28" s="242">
        <f t="shared" si="0"/>
        <v>17507.541279000001</v>
      </c>
      <c r="E28" s="242">
        <f t="shared" si="0"/>
        <v>3791.4383705999994</v>
      </c>
      <c r="F28" s="242">
        <f t="shared" si="0"/>
        <v>64980.054228400004</v>
      </c>
      <c r="G28" s="242">
        <f t="shared" si="0"/>
        <v>12035.175956000001</v>
      </c>
      <c r="H28" s="242">
        <f t="shared" si="0"/>
        <v>296619.78466000012</v>
      </c>
      <c r="I28" s="242">
        <f t="shared" si="0"/>
        <v>6765050.5235900003</v>
      </c>
      <c r="J28" s="242">
        <f t="shared" si="0"/>
        <v>8578630.3412586004</v>
      </c>
      <c r="K28" s="242">
        <f t="shared" si="0"/>
        <v>49881.454118600006</v>
      </c>
      <c r="L28" s="242">
        <f t="shared" si="0"/>
        <v>37462.713179400002</v>
      </c>
      <c r="M28" s="242">
        <f t="shared" si="0"/>
        <v>899.80807000000004</v>
      </c>
      <c r="N28" s="242">
        <f t="shared" si="0"/>
        <v>39240.104973200003</v>
      </c>
      <c r="O28" s="242">
        <f t="shared" si="0"/>
        <v>830.89200640000001</v>
      </c>
      <c r="P28" s="242">
        <f t="shared" si="0"/>
        <v>6714.0502500000002</v>
      </c>
      <c r="Q28" s="242">
        <f t="shared" si="0"/>
        <v>8713659.3640299998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F11" sqref="F11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49</v>
      </c>
      <c r="C8" s="822"/>
      <c r="D8" s="822"/>
      <c r="E8" s="822"/>
      <c r="F8" s="822"/>
      <c r="G8" s="822"/>
      <c r="H8" s="822"/>
      <c r="I8" s="822"/>
      <c r="J8" s="822" t="s">
        <v>50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9057.2531388000007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9057.2531400000007</v>
      </c>
      <c r="J10" s="236">
        <v>22435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22435</v>
      </c>
      <c r="R10" s="225"/>
    </row>
    <row r="11" spans="1:26" ht="168" customHeight="1">
      <c r="A11" s="235" t="s">
        <v>158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168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8" customHeight="1">
      <c r="A13" s="235" t="s">
        <v>160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168" customHeight="1">
      <c r="A14" s="235" t="s">
        <v>161</v>
      </c>
      <c r="B14" s="236">
        <v>62396.924850399999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946.17668999999989</v>
      </c>
      <c r="I14" s="236">
        <v>63343.101539999996</v>
      </c>
      <c r="J14" s="236">
        <v>134947.7203628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68130.908510000008</v>
      </c>
      <c r="Q14" s="236">
        <v>203078.62887000002</v>
      </c>
      <c r="R14" s="225"/>
    </row>
    <row r="15" spans="1:26" ht="168" customHeight="1">
      <c r="A15" s="235" t="s">
        <v>162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2.0249999999999999</v>
      </c>
      <c r="I15" s="236">
        <v>2.0249999999999999</v>
      </c>
      <c r="J15" s="236">
        <v>5400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8769.3407200000001</v>
      </c>
      <c r="Q15" s="236">
        <v>14169.34072</v>
      </c>
      <c r="R15" s="225"/>
    </row>
    <row r="16" spans="1:26" ht="168" customHeight="1">
      <c r="A16" s="235" t="s">
        <v>102</v>
      </c>
      <c r="B16" s="236">
        <v>25.87846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523.89553999999998</v>
      </c>
      <c r="I16" s="236">
        <v>549.774</v>
      </c>
      <c r="J16" s="236">
        <v>514.5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188027.72249000001</v>
      </c>
      <c r="Q16" s="236">
        <v>188542.22249000001</v>
      </c>
      <c r="R16" s="225"/>
    </row>
    <row r="17" spans="1:18" ht="168" customHeight="1">
      <c r="A17" s="235" t="s">
        <v>163</v>
      </c>
      <c r="B17" s="236">
        <v>30316.766149399999</v>
      </c>
      <c r="C17" s="236">
        <v>0</v>
      </c>
      <c r="D17" s="236">
        <v>0</v>
      </c>
      <c r="E17" s="236">
        <v>0</v>
      </c>
      <c r="F17" s="236">
        <v>0</v>
      </c>
      <c r="G17" s="236">
        <v>274.39999999999998</v>
      </c>
      <c r="H17" s="236">
        <v>2024.88705</v>
      </c>
      <c r="I17" s="236">
        <v>32616.053199999998</v>
      </c>
      <c r="J17" s="236">
        <v>144856.40898679997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529.59199999999998</v>
      </c>
      <c r="Q17" s="236">
        <v>145386.00099</v>
      </c>
      <c r="R17" s="225"/>
    </row>
    <row r="18" spans="1:18" ht="168" customHeight="1">
      <c r="A18" s="235" t="s">
        <v>164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3.44007</v>
      </c>
      <c r="I18" s="236">
        <v>3.44007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25"/>
    </row>
    <row r="19" spans="1:18" ht="168" customHeight="1">
      <c r="A19" s="235" t="s">
        <v>165</v>
      </c>
      <c r="B19" s="236">
        <v>182.93333999999999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255.24609000000001</v>
      </c>
      <c r="I19" s="236">
        <v>438.17942999999997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216.06255999999999</v>
      </c>
      <c r="Q19" s="236">
        <v>216.06255999999999</v>
      </c>
      <c r="R19" s="225"/>
    </row>
    <row r="20" spans="1:18" ht="168" customHeight="1">
      <c r="A20" s="235" t="s">
        <v>166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96543.820189999999</v>
      </c>
      <c r="I20" s="236">
        <v>96543.820189999999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2106.9274399999999</v>
      </c>
      <c r="Q20" s="236">
        <v>2106.9274399999999</v>
      </c>
      <c r="R20" s="225"/>
    </row>
    <row r="21" spans="1:18" ht="168" customHeight="1">
      <c r="A21" s="235" t="s">
        <v>167</v>
      </c>
      <c r="B21" s="236">
        <v>389.89352000000002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2282.0395199999998</v>
      </c>
      <c r="I21" s="236">
        <v>2671.9330399999999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4170.6000000000004</v>
      </c>
      <c r="Q21" s="236">
        <v>4170.6000000000004</v>
      </c>
      <c r="R21" s="225"/>
    </row>
    <row r="22" spans="1:18" ht="168" customHeight="1">
      <c r="A22" s="235" t="s">
        <v>168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8" customHeight="1">
      <c r="A23" s="235" t="s">
        <v>169</v>
      </c>
      <c r="B23" s="236">
        <v>22.043880000000001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22.043880000000001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8" customHeight="1">
      <c r="A24" s="235" t="s">
        <v>170</v>
      </c>
      <c r="B24" s="236">
        <v>2049.0022755999998</v>
      </c>
      <c r="C24" s="236">
        <v>0</v>
      </c>
      <c r="D24" s="236">
        <v>0</v>
      </c>
      <c r="E24" s="236">
        <v>0</v>
      </c>
      <c r="F24" s="236">
        <v>0.59455999999999998</v>
      </c>
      <c r="G24" s="236">
        <v>0</v>
      </c>
      <c r="H24" s="236">
        <v>35.697000000000003</v>
      </c>
      <c r="I24" s="236">
        <v>2085.2938400000003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261.75" customHeight="1" thickBo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0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104440.6956142</v>
      </c>
      <c r="C28" s="242">
        <f t="shared" ref="C28:Q28" si="0">SUM(C10:C27)</f>
        <v>0</v>
      </c>
      <c r="D28" s="242">
        <f t="shared" si="0"/>
        <v>0</v>
      </c>
      <c r="E28" s="242">
        <f t="shared" si="0"/>
        <v>0</v>
      </c>
      <c r="F28" s="242">
        <f t="shared" si="0"/>
        <v>0.59455999999999998</v>
      </c>
      <c r="G28" s="242">
        <f t="shared" si="0"/>
        <v>274.39999999999998</v>
      </c>
      <c r="H28" s="242">
        <f t="shared" si="0"/>
        <v>102617.22715000001</v>
      </c>
      <c r="I28" s="242">
        <f t="shared" si="0"/>
        <v>207332.91733</v>
      </c>
      <c r="J28" s="242">
        <f t="shared" si="0"/>
        <v>308153.62934959994</v>
      </c>
      <c r="K28" s="242">
        <f t="shared" si="0"/>
        <v>0</v>
      </c>
      <c r="L28" s="242">
        <f t="shared" si="0"/>
        <v>0</v>
      </c>
      <c r="M28" s="242">
        <f t="shared" si="0"/>
        <v>0</v>
      </c>
      <c r="N28" s="242">
        <f t="shared" si="0"/>
        <v>0</v>
      </c>
      <c r="O28" s="242">
        <f t="shared" si="0"/>
        <v>0</v>
      </c>
      <c r="P28" s="242">
        <f t="shared" si="0"/>
        <v>271951.15372</v>
      </c>
      <c r="Q28" s="242">
        <f t="shared" si="0"/>
        <v>580104.78307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F11" sqref="F11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56</v>
      </c>
      <c r="C8" s="822"/>
      <c r="D8" s="822"/>
      <c r="E8" s="822"/>
      <c r="F8" s="822"/>
      <c r="G8" s="822"/>
      <c r="H8" s="822"/>
      <c r="I8" s="822"/>
      <c r="J8" s="822" t="s">
        <v>57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1156326.3151918</v>
      </c>
      <c r="C10" s="236">
        <v>5881.6979700000002</v>
      </c>
      <c r="D10" s="236">
        <v>11572.642775800001</v>
      </c>
      <c r="E10" s="236">
        <v>1368.2895000000001</v>
      </c>
      <c r="F10" s="236">
        <v>3678.3605712000003</v>
      </c>
      <c r="G10" s="236">
        <v>995.13442000000009</v>
      </c>
      <c r="H10" s="236">
        <v>0</v>
      </c>
      <c r="I10" s="236">
        <v>1179822.44044</v>
      </c>
      <c r="J10" s="236">
        <v>302251.06757000001</v>
      </c>
      <c r="K10" s="236">
        <v>16117.830119999999</v>
      </c>
      <c r="L10" s="236">
        <v>1053.7587800000001</v>
      </c>
      <c r="M10" s="236">
        <v>277.25380999999999</v>
      </c>
      <c r="N10" s="236">
        <v>2130.9036800000003</v>
      </c>
      <c r="O10" s="236">
        <v>104.37427000000001</v>
      </c>
      <c r="P10" s="236">
        <v>50.630710000000001</v>
      </c>
      <c r="Q10" s="236">
        <v>321985.81894000003</v>
      </c>
      <c r="R10" s="225"/>
    </row>
    <row r="11" spans="1:26" ht="168" customHeight="1">
      <c r="A11" s="235" t="s">
        <v>158</v>
      </c>
      <c r="B11" s="237">
        <v>17684.138936200001</v>
      </c>
      <c r="C11" s="237">
        <v>267.01807000000002</v>
      </c>
      <c r="D11" s="237">
        <v>23.393419999999999</v>
      </c>
      <c r="E11" s="237">
        <v>12.25909</v>
      </c>
      <c r="F11" s="237">
        <v>41.999480000000005</v>
      </c>
      <c r="G11" s="237">
        <v>299.34196999999995</v>
      </c>
      <c r="H11" s="237">
        <v>0</v>
      </c>
      <c r="I11" s="237">
        <v>18328.150969999999</v>
      </c>
      <c r="J11" s="237">
        <v>1225.3307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1225.3307</v>
      </c>
      <c r="R11" s="225"/>
    </row>
    <row r="12" spans="1:26" ht="168" customHeight="1">
      <c r="A12" s="235" t="s">
        <v>159</v>
      </c>
      <c r="B12" s="237">
        <v>161.45849999999999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20.58</v>
      </c>
      <c r="I12" s="237">
        <v>182.0385</v>
      </c>
      <c r="J12" s="237">
        <v>334.64689000000004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507.64070000000004</v>
      </c>
      <c r="Q12" s="236">
        <v>842.28759000000002</v>
      </c>
      <c r="R12" s="225"/>
    </row>
    <row r="13" spans="1:26" ht="168" customHeight="1">
      <c r="A13" s="235" t="s">
        <v>160</v>
      </c>
      <c r="B13" s="236">
        <v>43174.747463600004</v>
      </c>
      <c r="C13" s="236">
        <v>65.033760000000001</v>
      </c>
      <c r="D13" s="236">
        <v>402.65153000000004</v>
      </c>
      <c r="E13" s="236">
        <v>26.99306</v>
      </c>
      <c r="F13" s="236">
        <v>484.99160999999998</v>
      </c>
      <c r="G13" s="236">
        <v>0</v>
      </c>
      <c r="H13" s="236">
        <v>0</v>
      </c>
      <c r="I13" s="236">
        <v>44154.417420000005</v>
      </c>
      <c r="J13" s="236">
        <v>7608.4905599999993</v>
      </c>
      <c r="K13" s="236">
        <v>0</v>
      </c>
      <c r="L13" s="236">
        <v>36.631900000000002</v>
      </c>
      <c r="M13" s="236">
        <v>0</v>
      </c>
      <c r="N13" s="236">
        <v>26.15502</v>
      </c>
      <c r="O13" s="236">
        <v>0</v>
      </c>
      <c r="P13" s="236">
        <v>127.04759</v>
      </c>
      <c r="Q13" s="236">
        <v>7798.3250699999999</v>
      </c>
      <c r="R13" s="225"/>
    </row>
    <row r="14" spans="1:26" ht="168" customHeight="1">
      <c r="A14" s="235" t="s">
        <v>161</v>
      </c>
      <c r="B14" s="236">
        <v>1002316.2947596001</v>
      </c>
      <c r="C14" s="236">
        <v>8540.9460500000005</v>
      </c>
      <c r="D14" s="236">
        <v>7830.6160999999993</v>
      </c>
      <c r="E14" s="236">
        <v>195.29143999999999</v>
      </c>
      <c r="F14" s="236">
        <v>7781.4451377999994</v>
      </c>
      <c r="G14" s="236">
        <v>287.29439000000002</v>
      </c>
      <c r="H14" s="236">
        <v>1237.5320200000001</v>
      </c>
      <c r="I14" s="236">
        <v>1028189.4198799999</v>
      </c>
      <c r="J14" s="236">
        <v>225594.35265000002</v>
      </c>
      <c r="K14" s="236">
        <v>5034.8824676000004</v>
      </c>
      <c r="L14" s="236">
        <v>1163.2076488</v>
      </c>
      <c r="M14" s="236">
        <v>112.77494</v>
      </c>
      <c r="N14" s="236">
        <v>2847.7244742000003</v>
      </c>
      <c r="O14" s="236">
        <v>289.94740999999999</v>
      </c>
      <c r="P14" s="236">
        <v>4286.8410100000001</v>
      </c>
      <c r="Q14" s="236">
        <v>239329.73059999998</v>
      </c>
      <c r="R14" s="225"/>
    </row>
    <row r="15" spans="1:26" ht="168" customHeight="1">
      <c r="A15" s="235" t="s">
        <v>162</v>
      </c>
      <c r="B15" s="236">
        <v>116.69316999999999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333.52530999999999</v>
      </c>
      <c r="I15" s="236">
        <v>450.21848</v>
      </c>
      <c r="J15" s="236">
        <v>191.51551999999998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28.907109999999999</v>
      </c>
      <c r="Q15" s="236">
        <v>220.42263</v>
      </c>
      <c r="R15" s="225"/>
    </row>
    <row r="16" spans="1:26" ht="168" customHeight="1">
      <c r="A16" s="235" t="s">
        <v>102</v>
      </c>
      <c r="B16" s="236">
        <v>2258824.3143714</v>
      </c>
      <c r="C16" s="236">
        <v>4328.8231802</v>
      </c>
      <c r="D16" s="236">
        <v>14496.167459</v>
      </c>
      <c r="E16" s="236">
        <v>514.03814999999997</v>
      </c>
      <c r="F16" s="236">
        <v>10556.001126200001</v>
      </c>
      <c r="G16" s="236">
        <v>629.40034160000005</v>
      </c>
      <c r="H16" s="236">
        <v>21126.076969999998</v>
      </c>
      <c r="I16" s="236">
        <v>2310474.8215399999</v>
      </c>
      <c r="J16" s="236">
        <v>343847.84448000003</v>
      </c>
      <c r="K16" s="236">
        <v>7440.2979579999992</v>
      </c>
      <c r="L16" s="236">
        <v>679.19214999999997</v>
      </c>
      <c r="M16" s="236">
        <v>1010.9843000000001</v>
      </c>
      <c r="N16" s="236">
        <v>8636.647570000001</v>
      </c>
      <c r="O16" s="236">
        <v>200.93302</v>
      </c>
      <c r="P16" s="236">
        <v>271699.77857999998</v>
      </c>
      <c r="Q16" s="236">
        <v>633515.67805999995</v>
      </c>
      <c r="R16" s="225"/>
    </row>
    <row r="17" spans="1:18" ht="168" customHeight="1">
      <c r="A17" s="235" t="s">
        <v>163</v>
      </c>
      <c r="B17" s="236">
        <v>1468476.0755004</v>
      </c>
      <c r="C17" s="236">
        <v>13016.380581599999</v>
      </c>
      <c r="D17" s="236">
        <v>34587.860127200001</v>
      </c>
      <c r="E17" s="236">
        <v>1420.2310418</v>
      </c>
      <c r="F17" s="236">
        <v>17310.860241599999</v>
      </c>
      <c r="G17" s="236">
        <v>1565.2483616</v>
      </c>
      <c r="H17" s="236">
        <v>8341.9879899999996</v>
      </c>
      <c r="I17" s="236">
        <v>1544718.64386</v>
      </c>
      <c r="J17" s="236">
        <v>475076.0434498</v>
      </c>
      <c r="K17" s="236">
        <v>12891.816073399999</v>
      </c>
      <c r="L17" s="236">
        <v>2864.6292137999999</v>
      </c>
      <c r="M17" s="236">
        <v>593.33616000000006</v>
      </c>
      <c r="N17" s="236">
        <v>11202.7976908</v>
      </c>
      <c r="O17" s="236">
        <v>995.23197019999998</v>
      </c>
      <c r="P17" s="236">
        <v>9981.3889899999995</v>
      </c>
      <c r="Q17" s="236">
        <v>513605.24354</v>
      </c>
      <c r="R17" s="225"/>
    </row>
    <row r="18" spans="1:18" ht="168" customHeight="1">
      <c r="A18" s="235" t="s">
        <v>164</v>
      </c>
      <c r="B18" s="236">
        <v>161628.72432060001</v>
      </c>
      <c r="C18" s="236">
        <v>652.58594600000004</v>
      </c>
      <c r="D18" s="236">
        <v>4270.6023640000003</v>
      </c>
      <c r="E18" s="236">
        <v>2410.7311099999997</v>
      </c>
      <c r="F18" s="236">
        <v>2920.7505621999999</v>
      </c>
      <c r="G18" s="236">
        <v>151.57569940000002</v>
      </c>
      <c r="H18" s="236">
        <v>180.91300000000001</v>
      </c>
      <c r="I18" s="236">
        <v>172215.883</v>
      </c>
      <c r="J18" s="236">
        <v>51065.908590000006</v>
      </c>
      <c r="K18" s="236">
        <v>2624.0543700000003</v>
      </c>
      <c r="L18" s="236">
        <v>285.78521000000001</v>
      </c>
      <c r="M18" s="236">
        <v>140.06734</v>
      </c>
      <c r="N18" s="236">
        <v>659.76648999999998</v>
      </c>
      <c r="O18" s="236">
        <v>0</v>
      </c>
      <c r="P18" s="236">
        <v>650.25532999999996</v>
      </c>
      <c r="Q18" s="236">
        <v>55425.837329999995</v>
      </c>
      <c r="R18" s="225"/>
    </row>
    <row r="19" spans="1:18" ht="168" customHeight="1">
      <c r="A19" s="235" t="s">
        <v>165</v>
      </c>
      <c r="B19" s="236">
        <v>1011546.5366502</v>
      </c>
      <c r="C19" s="236">
        <v>3373.9516592</v>
      </c>
      <c r="D19" s="236">
        <v>9950.9343059999992</v>
      </c>
      <c r="E19" s="236">
        <v>207.40267900000001</v>
      </c>
      <c r="F19" s="236">
        <v>16064.5634696</v>
      </c>
      <c r="G19" s="236">
        <v>651.92274140000006</v>
      </c>
      <c r="H19" s="236">
        <v>482.77350000000001</v>
      </c>
      <c r="I19" s="236">
        <v>1042278.08502</v>
      </c>
      <c r="J19" s="236">
        <v>238328.63227</v>
      </c>
      <c r="K19" s="236">
        <v>4958.8726206000001</v>
      </c>
      <c r="L19" s="236">
        <v>1087.01773</v>
      </c>
      <c r="M19" s="236">
        <v>81.119913799999992</v>
      </c>
      <c r="N19" s="236">
        <v>4302.5088399999995</v>
      </c>
      <c r="O19" s="236">
        <v>105.65353999999999</v>
      </c>
      <c r="P19" s="236">
        <v>1934.93578</v>
      </c>
      <c r="Q19" s="236">
        <v>250798.74069000001</v>
      </c>
      <c r="R19" s="225"/>
    </row>
    <row r="20" spans="1:18" ht="168" customHeight="1">
      <c r="A20" s="235" t="s">
        <v>166</v>
      </c>
      <c r="B20" s="236">
        <v>967.32901000000004</v>
      </c>
      <c r="C20" s="236">
        <v>69.332229999999996</v>
      </c>
      <c r="D20" s="236">
        <v>2.6661999999999999</v>
      </c>
      <c r="E20" s="236">
        <v>0</v>
      </c>
      <c r="F20" s="236">
        <v>0</v>
      </c>
      <c r="G20" s="236">
        <v>0</v>
      </c>
      <c r="H20" s="236">
        <v>9500</v>
      </c>
      <c r="I20" s="236">
        <v>10539.327439999999</v>
      </c>
      <c r="J20" s="236">
        <v>19451.360882800003</v>
      </c>
      <c r="K20" s="236">
        <v>1467.4336581999999</v>
      </c>
      <c r="L20" s="236">
        <v>210.52117000000001</v>
      </c>
      <c r="M20" s="236">
        <v>94.120329999999996</v>
      </c>
      <c r="N20" s="236">
        <v>1431.871435</v>
      </c>
      <c r="O20" s="236">
        <v>92.617550000000008</v>
      </c>
      <c r="P20" s="236">
        <v>5531.2062500000002</v>
      </c>
      <c r="Q20" s="236">
        <v>28279.131280000001</v>
      </c>
      <c r="R20" s="225"/>
    </row>
    <row r="21" spans="1:18" ht="168" customHeight="1">
      <c r="A21" s="235" t="s">
        <v>167</v>
      </c>
      <c r="B21" s="236">
        <v>1225293.6966696</v>
      </c>
      <c r="C21" s="236">
        <v>2909.0472973999999</v>
      </c>
      <c r="D21" s="236">
        <v>14097.359667999999</v>
      </c>
      <c r="E21" s="236">
        <v>268.99261999999999</v>
      </c>
      <c r="F21" s="236">
        <v>9462.8986088000001</v>
      </c>
      <c r="G21" s="236">
        <v>408.19431859999997</v>
      </c>
      <c r="H21" s="236">
        <v>5161.51908</v>
      </c>
      <c r="I21" s="236">
        <v>1257601.7082400001</v>
      </c>
      <c r="J21" s="236">
        <v>262542.8793414</v>
      </c>
      <c r="K21" s="236">
        <v>3869.4337799999998</v>
      </c>
      <c r="L21" s="236">
        <v>1095.3421699999999</v>
      </c>
      <c r="M21" s="236">
        <v>0</v>
      </c>
      <c r="N21" s="236">
        <v>1672.39249</v>
      </c>
      <c r="O21" s="236">
        <v>0</v>
      </c>
      <c r="P21" s="236">
        <v>6711.7791100000004</v>
      </c>
      <c r="Q21" s="236">
        <v>275891.82689999999</v>
      </c>
      <c r="R21" s="225"/>
    </row>
    <row r="22" spans="1:18" ht="168" customHeight="1">
      <c r="A22" s="235" t="s">
        <v>168</v>
      </c>
      <c r="B22" s="236">
        <v>1616.924291</v>
      </c>
      <c r="C22" s="236">
        <v>0</v>
      </c>
      <c r="D22" s="236">
        <v>43.465600000000002</v>
      </c>
      <c r="E22" s="236">
        <v>0</v>
      </c>
      <c r="F22" s="236">
        <v>0</v>
      </c>
      <c r="G22" s="236">
        <v>9.8117000000000001</v>
      </c>
      <c r="H22" s="236">
        <v>231</v>
      </c>
      <c r="I22" s="236">
        <v>1901.2015900000001</v>
      </c>
      <c r="J22" s="236">
        <v>1126.77369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132.49852999999999</v>
      </c>
      <c r="Q22" s="236">
        <v>1259.2722200000001</v>
      </c>
      <c r="R22" s="225"/>
    </row>
    <row r="23" spans="1:18" ht="168" customHeight="1">
      <c r="A23" s="235" t="s">
        <v>169</v>
      </c>
      <c r="B23" s="236">
        <v>21922.404862399999</v>
      </c>
      <c r="C23" s="236">
        <v>50.062949999999994</v>
      </c>
      <c r="D23" s="236">
        <v>320.21179999999998</v>
      </c>
      <c r="E23" s="236">
        <v>0</v>
      </c>
      <c r="F23" s="236">
        <v>8.3392199999999992</v>
      </c>
      <c r="G23" s="236">
        <v>0</v>
      </c>
      <c r="H23" s="236">
        <v>0</v>
      </c>
      <c r="I23" s="236">
        <v>22301.01885</v>
      </c>
      <c r="J23" s="236">
        <v>3942.2849200000001</v>
      </c>
      <c r="K23" s="236">
        <v>242.76273999999998</v>
      </c>
      <c r="L23" s="236">
        <v>0</v>
      </c>
      <c r="M23" s="236">
        <v>0</v>
      </c>
      <c r="N23" s="236">
        <v>0</v>
      </c>
      <c r="O23" s="236">
        <v>0</v>
      </c>
      <c r="P23" s="236">
        <v>86.972570000000005</v>
      </c>
      <c r="Q23" s="236">
        <v>4272.0202300000001</v>
      </c>
      <c r="R23" s="225"/>
    </row>
    <row r="24" spans="1:18" ht="168" customHeight="1">
      <c r="A24" s="235" t="s">
        <v>170</v>
      </c>
      <c r="B24" s="236">
        <v>88398.395633399996</v>
      </c>
      <c r="C24" s="236">
        <v>202.03864999999999</v>
      </c>
      <c r="D24" s="236">
        <v>1878.7755400000001</v>
      </c>
      <c r="E24" s="236">
        <v>59.752690000000001</v>
      </c>
      <c r="F24" s="236">
        <v>451.84002359999999</v>
      </c>
      <c r="G24" s="236">
        <v>172.7542444</v>
      </c>
      <c r="H24" s="236">
        <v>44.918999999999997</v>
      </c>
      <c r="I24" s="236">
        <v>91208.47576999999</v>
      </c>
      <c r="J24" s="236">
        <v>45257.356668399996</v>
      </c>
      <c r="K24" s="236">
        <v>632.36293999999998</v>
      </c>
      <c r="L24" s="236">
        <v>244.48028679999999</v>
      </c>
      <c r="M24" s="236">
        <v>0</v>
      </c>
      <c r="N24" s="236">
        <v>291.22578999999996</v>
      </c>
      <c r="O24" s="236">
        <v>0</v>
      </c>
      <c r="P24" s="236">
        <v>5804.3299200000001</v>
      </c>
      <c r="Q24" s="236">
        <v>52229.75561</v>
      </c>
      <c r="R24" s="225"/>
    </row>
    <row r="25" spans="1:18" ht="16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66.125439999999998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44.339739999999999</v>
      </c>
      <c r="Q25" s="236">
        <v>110.46517999999999</v>
      </c>
      <c r="R25" s="225"/>
    </row>
    <row r="26" spans="1:18" ht="168" customHeight="1">
      <c r="A26" s="235" t="s">
        <v>172</v>
      </c>
      <c r="B26" s="236">
        <v>29.554539999999999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29.554539999999999</v>
      </c>
      <c r="J26" s="236">
        <v>6.9023900000000005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6.9023900000000005</v>
      </c>
      <c r="R26" s="225"/>
    </row>
    <row r="27" spans="1:18" s="167" customFormat="1" ht="261.75" customHeight="1" thickBo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0</v>
      </c>
      <c r="J27" s="239">
        <v>449.98415999999997</v>
      </c>
      <c r="K27" s="239">
        <v>0</v>
      </c>
      <c r="L27" s="239">
        <v>0</v>
      </c>
      <c r="M27" s="239">
        <v>0</v>
      </c>
      <c r="N27" s="239">
        <v>31.309150000000002</v>
      </c>
      <c r="O27" s="239">
        <v>0</v>
      </c>
      <c r="P27" s="239">
        <v>124.77592999999999</v>
      </c>
      <c r="Q27" s="239">
        <v>606.06924000000004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8458483.6038702019</v>
      </c>
      <c r="C28" s="242">
        <f t="shared" ref="C28:Q28" si="0">SUM(C10:C27)</f>
        <v>39356.918344400001</v>
      </c>
      <c r="D28" s="242">
        <f t="shared" si="0"/>
        <v>99477.346890000015</v>
      </c>
      <c r="E28" s="242">
        <f t="shared" si="0"/>
        <v>6483.9813807999999</v>
      </c>
      <c r="F28" s="242">
        <f t="shared" si="0"/>
        <v>68762.050050999998</v>
      </c>
      <c r="G28" s="242">
        <f t="shared" si="0"/>
        <v>5170.6781870000004</v>
      </c>
      <c r="H28" s="242">
        <f t="shared" si="0"/>
        <v>46660.826869999997</v>
      </c>
      <c r="I28" s="242">
        <f t="shared" si="0"/>
        <v>8724395.4055400025</v>
      </c>
      <c r="J28" s="242">
        <f t="shared" si="0"/>
        <v>1978367.5001724004</v>
      </c>
      <c r="K28" s="242">
        <f t="shared" si="0"/>
        <v>55279.746727799997</v>
      </c>
      <c r="L28" s="242">
        <f t="shared" si="0"/>
        <v>8720.5662594000005</v>
      </c>
      <c r="M28" s="242">
        <f t="shared" si="0"/>
        <v>2309.6567938000003</v>
      </c>
      <c r="N28" s="242">
        <f t="shared" si="0"/>
        <v>33233.302630000006</v>
      </c>
      <c r="O28" s="242">
        <f t="shared" si="0"/>
        <v>1788.7577601999999</v>
      </c>
      <c r="P28" s="242">
        <f t="shared" si="0"/>
        <v>307703.32785</v>
      </c>
      <c r="Q28" s="242">
        <f t="shared" si="0"/>
        <v>2387402.8582000001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14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F10" sqref="F10"/>
    </sheetView>
  </sheetViews>
  <sheetFormatPr defaultColWidth="9.1406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454" customWidth="1"/>
    <col min="11" max="11" width="48.7109375" style="708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50.85546875" style="454" bestFit="1" customWidth="1"/>
    <col min="19" max="19" width="48.7109375" style="454" customWidth="1"/>
    <col min="20" max="20" width="41.140625" style="454" customWidth="1"/>
    <col min="21" max="21" width="48.7109375" style="454" customWidth="1"/>
    <col min="22" max="22" width="51.140625" style="454" customWidth="1"/>
    <col min="23" max="23" width="48.7109375" style="454" customWidth="1"/>
    <col min="24" max="24" width="64" style="454" customWidth="1"/>
    <col min="25" max="25" width="42.42578125" style="454" customWidth="1"/>
    <col min="26" max="26" width="6.5703125" style="223" customWidth="1"/>
    <col min="27" max="32" width="9.140625" style="454" customWidth="1"/>
    <col min="33" max="33" width="11.28515625" style="454" bestFit="1" customWidth="1"/>
    <col min="34" max="34" width="10.140625" style="454" bestFit="1" customWidth="1"/>
    <col min="35" max="36" width="9.140625" style="454" customWidth="1"/>
    <col min="37" max="37" width="10.140625" style="454" bestFit="1" customWidth="1"/>
    <col min="38" max="256" width="9.140625" style="454"/>
    <col min="257" max="257" width="253" style="454" customWidth="1"/>
    <col min="258" max="263" width="50.85546875" style="454" customWidth="1"/>
    <col min="264" max="264" width="64.5703125" style="454" customWidth="1"/>
    <col min="265" max="265" width="51.5703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39.42578125" style="454" customWidth="1"/>
    <col min="275" max="275" width="48.7109375" style="454" customWidth="1"/>
    <col min="276" max="276" width="41.140625" style="454" customWidth="1"/>
    <col min="277" max="277" width="48.7109375" style="454" customWidth="1"/>
    <col min="278" max="278" width="51.140625" style="454" customWidth="1"/>
    <col min="279" max="279" width="48.7109375" style="454" customWidth="1"/>
    <col min="280" max="280" width="64" style="454" customWidth="1"/>
    <col min="281" max="281" width="42.42578125" style="454" customWidth="1"/>
    <col min="282" max="282" width="6.5703125" style="454" customWidth="1"/>
    <col min="283" max="288" width="9.140625" style="454" customWidth="1"/>
    <col min="289" max="289" width="11.28515625" style="454" bestFit="1" customWidth="1"/>
    <col min="290" max="290" width="10.140625" style="454" bestFit="1" customWidth="1"/>
    <col min="291" max="292" width="9.140625" style="454" customWidth="1"/>
    <col min="293" max="293" width="10.140625" style="454" bestFit="1" customWidth="1"/>
    <col min="294" max="512" width="9.140625" style="454"/>
    <col min="513" max="513" width="253" style="454" customWidth="1"/>
    <col min="514" max="519" width="50.85546875" style="454" customWidth="1"/>
    <col min="520" max="520" width="64.5703125" style="454" customWidth="1"/>
    <col min="521" max="521" width="51.5703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39.42578125" style="454" customWidth="1"/>
    <col min="531" max="531" width="48.7109375" style="454" customWidth="1"/>
    <col min="532" max="532" width="41.140625" style="454" customWidth="1"/>
    <col min="533" max="533" width="48.7109375" style="454" customWidth="1"/>
    <col min="534" max="534" width="51.140625" style="454" customWidth="1"/>
    <col min="535" max="535" width="48.7109375" style="454" customWidth="1"/>
    <col min="536" max="536" width="64" style="454" customWidth="1"/>
    <col min="537" max="537" width="42.42578125" style="454" customWidth="1"/>
    <col min="538" max="538" width="6.5703125" style="454" customWidth="1"/>
    <col min="539" max="544" width="9.140625" style="454" customWidth="1"/>
    <col min="545" max="545" width="11.28515625" style="454" bestFit="1" customWidth="1"/>
    <col min="546" max="546" width="10.140625" style="454" bestFit="1" customWidth="1"/>
    <col min="547" max="548" width="9.140625" style="454" customWidth="1"/>
    <col min="549" max="549" width="10.140625" style="454" bestFit="1" customWidth="1"/>
    <col min="550" max="768" width="9.140625" style="454"/>
    <col min="769" max="769" width="253" style="454" customWidth="1"/>
    <col min="770" max="775" width="50.85546875" style="454" customWidth="1"/>
    <col min="776" max="776" width="64.5703125" style="454" customWidth="1"/>
    <col min="777" max="777" width="51.5703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39.42578125" style="454" customWidth="1"/>
    <col min="787" max="787" width="48.7109375" style="454" customWidth="1"/>
    <col min="788" max="788" width="41.140625" style="454" customWidth="1"/>
    <col min="789" max="789" width="48.7109375" style="454" customWidth="1"/>
    <col min="790" max="790" width="51.140625" style="454" customWidth="1"/>
    <col min="791" max="791" width="48.7109375" style="454" customWidth="1"/>
    <col min="792" max="792" width="64" style="454" customWidth="1"/>
    <col min="793" max="793" width="42.42578125" style="454" customWidth="1"/>
    <col min="794" max="794" width="6.5703125" style="454" customWidth="1"/>
    <col min="795" max="800" width="9.140625" style="454" customWidth="1"/>
    <col min="801" max="801" width="11.28515625" style="454" bestFit="1" customWidth="1"/>
    <col min="802" max="802" width="10.140625" style="454" bestFit="1" customWidth="1"/>
    <col min="803" max="804" width="9.140625" style="454" customWidth="1"/>
    <col min="805" max="805" width="10.140625" style="454" bestFit="1" customWidth="1"/>
    <col min="806" max="1024" width="9.140625" style="454"/>
    <col min="1025" max="1025" width="253" style="454" customWidth="1"/>
    <col min="1026" max="1031" width="50.85546875" style="454" customWidth="1"/>
    <col min="1032" max="1032" width="64.5703125" style="454" customWidth="1"/>
    <col min="1033" max="1033" width="51.5703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39.42578125" style="454" customWidth="1"/>
    <col min="1043" max="1043" width="48.7109375" style="454" customWidth="1"/>
    <col min="1044" max="1044" width="41.140625" style="454" customWidth="1"/>
    <col min="1045" max="1045" width="48.7109375" style="454" customWidth="1"/>
    <col min="1046" max="1046" width="51.140625" style="454" customWidth="1"/>
    <col min="1047" max="1047" width="48.7109375" style="454" customWidth="1"/>
    <col min="1048" max="1048" width="64" style="454" customWidth="1"/>
    <col min="1049" max="1049" width="42.42578125" style="454" customWidth="1"/>
    <col min="1050" max="1050" width="6.5703125" style="454" customWidth="1"/>
    <col min="1051" max="1056" width="9.140625" style="454" customWidth="1"/>
    <col min="1057" max="1057" width="11.28515625" style="454" bestFit="1" customWidth="1"/>
    <col min="1058" max="1058" width="10.140625" style="454" bestFit="1" customWidth="1"/>
    <col min="1059" max="1060" width="9.140625" style="454" customWidth="1"/>
    <col min="1061" max="1061" width="10.140625" style="454" bestFit="1" customWidth="1"/>
    <col min="1062" max="1280" width="9.140625" style="454"/>
    <col min="1281" max="1281" width="253" style="454" customWidth="1"/>
    <col min="1282" max="1287" width="50.85546875" style="454" customWidth="1"/>
    <col min="1288" max="1288" width="64.5703125" style="454" customWidth="1"/>
    <col min="1289" max="1289" width="51.5703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39.42578125" style="454" customWidth="1"/>
    <col min="1299" max="1299" width="48.7109375" style="454" customWidth="1"/>
    <col min="1300" max="1300" width="41.140625" style="454" customWidth="1"/>
    <col min="1301" max="1301" width="48.7109375" style="454" customWidth="1"/>
    <col min="1302" max="1302" width="51.140625" style="454" customWidth="1"/>
    <col min="1303" max="1303" width="48.7109375" style="454" customWidth="1"/>
    <col min="1304" max="1304" width="64" style="454" customWidth="1"/>
    <col min="1305" max="1305" width="42.42578125" style="454" customWidth="1"/>
    <col min="1306" max="1306" width="6.5703125" style="454" customWidth="1"/>
    <col min="1307" max="1312" width="9.140625" style="454" customWidth="1"/>
    <col min="1313" max="1313" width="11.28515625" style="454" bestFit="1" customWidth="1"/>
    <col min="1314" max="1314" width="10.140625" style="454" bestFit="1" customWidth="1"/>
    <col min="1315" max="1316" width="9.140625" style="454" customWidth="1"/>
    <col min="1317" max="1317" width="10.140625" style="454" bestFit="1" customWidth="1"/>
    <col min="1318" max="1536" width="9.140625" style="454"/>
    <col min="1537" max="1537" width="253" style="454" customWidth="1"/>
    <col min="1538" max="1543" width="50.85546875" style="454" customWidth="1"/>
    <col min="1544" max="1544" width="64.5703125" style="454" customWidth="1"/>
    <col min="1545" max="1545" width="51.5703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39.42578125" style="454" customWidth="1"/>
    <col min="1555" max="1555" width="48.7109375" style="454" customWidth="1"/>
    <col min="1556" max="1556" width="41.140625" style="454" customWidth="1"/>
    <col min="1557" max="1557" width="48.7109375" style="454" customWidth="1"/>
    <col min="1558" max="1558" width="51.140625" style="454" customWidth="1"/>
    <col min="1559" max="1559" width="48.7109375" style="454" customWidth="1"/>
    <col min="1560" max="1560" width="64" style="454" customWidth="1"/>
    <col min="1561" max="1561" width="42.42578125" style="454" customWidth="1"/>
    <col min="1562" max="1562" width="6.5703125" style="454" customWidth="1"/>
    <col min="1563" max="1568" width="9.140625" style="454" customWidth="1"/>
    <col min="1569" max="1569" width="11.28515625" style="454" bestFit="1" customWidth="1"/>
    <col min="1570" max="1570" width="10.140625" style="454" bestFit="1" customWidth="1"/>
    <col min="1571" max="1572" width="9.140625" style="454" customWidth="1"/>
    <col min="1573" max="1573" width="10.140625" style="454" bestFit="1" customWidth="1"/>
    <col min="1574" max="1792" width="9.140625" style="454"/>
    <col min="1793" max="1793" width="253" style="454" customWidth="1"/>
    <col min="1794" max="1799" width="50.85546875" style="454" customWidth="1"/>
    <col min="1800" max="1800" width="64.5703125" style="454" customWidth="1"/>
    <col min="1801" max="1801" width="51.5703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39.42578125" style="454" customWidth="1"/>
    <col min="1811" max="1811" width="48.7109375" style="454" customWidth="1"/>
    <col min="1812" max="1812" width="41.140625" style="454" customWidth="1"/>
    <col min="1813" max="1813" width="48.7109375" style="454" customWidth="1"/>
    <col min="1814" max="1814" width="51.140625" style="454" customWidth="1"/>
    <col min="1815" max="1815" width="48.7109375" style="454" customWidth="1"/>
    <col min="1816" max="1816" width="64" style="454" customWidth="1"/>
    <col min="1817" max="1817" width="42.42578125" style="454" customWidth="1"/>
    <col min="1818" max="1818" width="6.5703125" style="454" customWidth="1"/>
    <col min="1819" max="1824" width="9.140625" style="454" customWidth="1"/>
    <col min="1825" max="1825" width="11.28515625" style="454" bestFit="1" customWidth="1"/>
    <col min="1826" max="1826" width="10.140625" style="454" bestFit="1" customWidth="1"/>
    <col min="1827" max="1828" width="9.140625" style="454" customWidth="1"/>
    <col min="1829" max="1829" width="10.140625" style="454" bestFit="1" customWidth="1"/>
    <col min="1830" max="2048" width="9.140625" style="454"/>
    <col min="2049" max="2049" width="253" style="454" customWidth="1"/>
    <col min="2050" max="2055" width="50.85546875" style="454" customWidth="1"/>
    <col min="2056" max="2056" width="64.5703125" style="454" customWidth="1"/>
    <col min="2057" max="2057" width="51.5703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39.42578125" style="454" customWidth="1"/>
    <col min="2067" max="2067" width="48.7109375" style="454" customWidth="1"/>
    <col min="2068" max="2068" width="41.140625" style="454" customWidth="1"/>
    <col min="2069" max="2069" width="48.7109375" style="454" customWidth="1"/>
    <col min="2070" max="2070" width="51.140625" style="454" customWidth="1"/>
    <col min="2071" max="2071" width="48.7109375" style="454" customWidth="1"/>
    <col min="2072" max="2072" width="64" style="454" customWidth="1"/>
    <col min="2073" max="2073" width="42.42578125" style="454" customWidth="1"/>
    <col min="2074" max="2074" width="6.5703125" style="454" customWidth="1"/>
    <col min="2075" max="2080" width="9.140625" style="454" customWidth="1"/>
    <col min="2081" max="2081" width="11.28515625" style="454" bestFit="1" customWidth="1"/>
    <col min="2082" max="2082" width="10.140625" style="454" bestFit="1" customWidth="1"/>
    <col min="2083" max="2084" width="9.140625" style="454" customWidth="1"/>
    <col min="2085" max="2085" width="10.140625" style="454" bestFit="1" customWidth="1"/>
    <col min="2086" max="2304" width="9.140625" style="454"/>
    <col min="2305" max="2305" width="253" style="454" customWidth="1"/>
    <col min="2306" max="2311" width="50.85546875" style="454" customWidth="1"/>
    <col min="2312" max="2312" width="64.5703125" style="454" customWidth="1"/>
    <col min="2313" max="2313" width="51.5703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39.42578125" style="454" customWidth="1"/>
    <col min="2323" max="2323" width="48.7109375" style="454" customWidth="1"/>
    <col min="2324" max="2324" width="41.140625" style="454" customWidth="1"/>
    <col min="2325" max="2325" width="48.7109375" style="454" customWidth="1"/>
    <col min="2326" max="2326" width="51.140625" style="454" customWidth="1"/>
    <col min="2327" max="2327" width="48.7109375" style="454" customWidth="1"/>
    <col min="2328" max="2328" width="64" style="454" customWidth="1"/>
    <col min="2329" max="2329" width="42.42578125" style="454" customWidth="1"/>
    <col min="2330" max="2330" width="6.5703125" style="454" customWidth="1"/>
    <col min="2331" max="2336" width="9.140625" style="454" customWidth="1"/>
    <col min="2337" max="2337" width="11.28515625" style="454" bestFit="1" customWidth="1"/>
    <col min="2338" max="2338" width="10.140625" style="454" bestFit="1" customWidth="1"/>
    <col min="2339" max="2340" width="9.140625" style="454" customWidth="1"/>
    <col min="2341" max="2341" width="10.140625" style="454" bestFit="1" customWidth="1"/>
    <col min="2342" max="2560" width="9.140625" style="454"/>
    <col min="2561" max="2561" width="253" style="454" customWidth="1"/>
    <col min="2562" max="2567" width="50.85546875" style="454" customWidth="1"/>
    <col min="2568" max="2568" width="64.5703125" style="454" customWidth="1"/>
    <col min="2569" max="2569" width="51.5703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39.42578125" style="454" customWidth="1"/>
    <col min="2579" max="2579" width="48.7109375" style="454" customWidth="1"/>
    <col min="2580" max="2580" width="41.140625" style="454" customWidth="1"/>
    <col min="2581" max="2581" width="48.7109375" style="454" customWidth="1"/>
    <col min="2582" max="2582" width="51.140625" style="454" customWidth="1"/>
    <col min="2583" max="2583" width="48.7109375" style="454" customWidth="1"/>
    <col min="2584" max="2584" width="64" style="454" customWidth="1"/>
    <col min="2585" max="2585" width="42.42578125" style="454" customWidth="1"/>
    <col min="2586" max="2586" width="6.5703125" style="454" customWidth="1"/>
    <col min="2587" max="2592" width="9.140625" style="454" customWidth="1"/>
    <col min="2593" max="2593" width="11.28515625" style="454" bestFit="1" customWidth="1"/>
    <col min="2594" max="2594" width="10.140625" style="454" bestFit="1" customWidth="1"/>
    <col min="2595" max="2596" width="9.140625" style="454" customWidth="1"/>
    <col min="2597" max="2597" width="10.140625" style="454" bestFit="1" customWidth="1"/>
    <col min="2598" max="2816" width="9.140625" style="454"/>
    <col min="2817" max="2817" width="253" style="454" customWidth="1"/>
    <col min="2818" max="2823" width="50.85546875" style="454" customWidth="1"/>
    <col min="2824" max="2824" width="64.5703125" style="454" customWidth="1"/>
    <col min="2825" max="2825" width="51.5703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39.42578125" style="454" customWidth="1"/>
    <col min="2835" max="2835" width="48.7109375" style="454" customWidth="1"/>
    <col min="2836" max="2836" width="41.140625" style="454" customWidth="1"/>
    <col min="2837" max="2837" width="48.7109375" style="454" customWidth="1"/>
    <col min="2838" max="2838" width="51.140625" style="454" customWidth="1"/>
    <col min="2839" max="2839" width="48.7109375" style="454" customWidth="1"/>
    <col min="2840" max="2840" width="64" style="454" customWidth="1"/>
    <col min="2841" max="2841" width="42.42578125" style="454" customWidth="1"/>
    <col min="2842" max="2842" width="6.5703125" style="454" customWidth="1"/>
    <col min="2843" max="2848" width="9.140625" style="454" customWidth="1"/>
    <col min="2849" max="2849" width="11.28515625" style="454" bestFit="1" customWidth="1"/>
    <col min="2850" max="2850" width="10.140625" style="454" bestFit="1" customWidth="1"/>
    <col min="2851" max="2852" width="9.140625" style="454" customWidth="1"/>
    <col min="2853" max="2853" width="10.140625" style="454" bestFit="1" customWidth="1"/>
    <col min="2854" max="3072" width="9.140625" style="454"/>
    <col min="3073" max="3073" width="253" style="454" customWidth="1"/>
    <col min="3074" max="3079" width="50.85546875" style="454" customWidth="1"/>
    <col min="3080" max="3080" width="64.5703125" style="454" customWidth="1"/>
    <col min="3081" max="3081" width="51.5703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39.42578125" style="454" customWidth="1"/>
    <col min="3091" max="3091" width="48.7109375" style="454" customWidth="1"/>
    <col min="3092" max="3092" width="41.140625" style="454" customWidth="1"/>
    <col min="3093" max="3093" width="48.7109375" style="454" customWidth="1"/>
    <col min="3094" max="3094" width="51.140625" style="454" customWidth="1"/>
    <col min="3095" max="3095" width="48.7109375" style="454" customWidth="1"/>
    <col min="3096" max="3096" width="64" style="454" customWidth="1"/>
    <col min="3097" max="3097" width="42.42578125" style="454" customWidth="1"/>
    <col min="3098" max="3098" width="6.5703125" style="454" customWidth="1"/>
    <col min="3099" max="3104" width="9.140625" style="454" customWidth="1"/>
    <col min="3105" max="3105" width="11.28515625" style="454" bestFit="1" customWidth="1"/>
    <col min="3106" max="3106" width="10.140625" style="454" bestFit="1" customWidth="1"/>
    <col min="3107" max="3108" width="9.140625" style="454" customWidth="1"/>
    <col min="3109" max="3109" width="10.140625" style="454" bestFit="1" customWidth="1"/>
    <col min="3110" max="3328" width="9.140625" style="454"/>
    <col min="3329" max="3329" width="253" style="454" customWidth="1"/>
    <col min="3330" max="3335" width="50.85546875" style="454" customWidth="1"/>
    <col min="3336" max="3336" width="64.5703125" style="454" customWidth="1"/>
    <col min="3337" max="3337" width="51.5703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39.42578125" style="454" customWidth="1"/>
    <col min="3347" max="3347" width="48.7109375" style="454" customWidth="1"/>
    <col min="3348" max="3348" width="41.140625" style="454" customWidth="1"/>
    <col min="3349" max="3349" width="48.7109375" style="454" customWidth="1"/>
    <col min="3350" max="3350" width="51.140625" style="454" customWidth="1"/>
    <col min="3351" max="3351" width="48.7109375" style="454" customWidth="1"/>
    <col min="3352" max="3352" width="64" style="454" customWidth="1"/>
    <col min="3353" max="3353" width="42.42578125" style="454" customWidth="1"/>
    <col min="3354" max="3354" width="6.5703125" style="454" customWidth="1"/>
    <col min="3355" max="3360" width="9.140625" style="454" customWidth="1"/>
    <col min="3361" max="3361" width="11.28515625" style="454" bestFit="1" customWidth="1"/>
    <col min="3362" max="3362" width="10.140625" style="454" bestFit="1" customWidth="1"/>
    <col min="3363" max="3364" width="9.140625" style="454" customWidth="1"/>
    <col min="3365" max="3365" width="10.140625" style="454" bestFit="1" customWidth="1"/>
    <col min="3366" max="3584" width="9.140625" style="454"/>
    <col min="3585" max="3585" width="253" style="454" customWidth="1"/>
    <col min="3586" max="3591" width="50.85546875" style="454" customWidth="1"/>
    <col min="3592" max="3592" width="64.5703125" style="454" customWidth="1"/>
    <col min="3593" max="3593" width="51.5703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39.42578125" style="454" customWidth="1"/>
    <col min="3603" max="3603" width="48.7109375" style="454" customWidth="1"/>
    <col min="3604" max="3604" width="41.140625" style="454" customWidth="1"/>
    <col min="3605" max="3605" width="48.7109375" style="454" customWidth="1"/>
    <col min="3606" max="3606" width="51.140625" style="454" customWidth="1"/>
    <col min="3607" max="3607" width="48.7109375" style="454" customWidth="1"/>
    <col min="3608" max="3608" width="64" style="454" customWidth="1"/>
    <col min="3609" max="3609" width="42.42578125" style="454" customWidth="1"/>
    <col min="3610" max="3610" width="6.5703125" style="454" customWidth="1"/>
    <col min="3611" max="3616" width="9.140625" style="454" customWidth="1"/>
    <col min="3617" max="3617" width="11.28515625" style="454" bestFit="1" customWidth="1"/>
    <col min="3618" max="3618" width="10.140625" style="454" bestFit="1" customWidth="1"/>
    <col min="3619" max="3620" width="9.140625" style="454" customWidth="1"/>
    <col min="3621" max="3621" width="10.140625" style="454" bestFit="1" customWidth="1"/>
    <col min="3622" max="3840" width="9.140625" style="454"/>
    <col min="3841" max="3841" width="253" style="454" customWidth="1"/>
    <col min="3842" max="3847" width="50.85546875" style="454" customWidth="1"/>
    <col min="3848" max="3848" width="64.5703125" style="454" customWidth="1"/>
    <col min="3849" max="3849" width="51.5703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39.42578125" style="454" customWidth="1"/>
    <col min="3859" max="3859" width="48.7109375" style="454" customWidth="1"/>
    <col min="3860" max="3860" width="41.140625" style="454" customWidth="1"/>
    <col min="3861" max="3861" width="48.7109375" style="454" customWidth="1"/>
    <col min="3862" max="3862" width="51.140625" style="454" customWidth="1"/>
    <col min="3863" max="3863" width="48.7109375" style="454" customWidth="1"/>
    <col min="3864" max="3864" width="64" style="454" customWidth="1"/>
    <col min="3865" max="3865" width="42.42578125" style="454" customWidth="1"/>
    <col min="3866" max="3866" width="6.5703125" style="454" customWidth="1"/>
    <col min="3867" max="3872" width="9.140625" style="454" customWidth="1"/>
    <col min="3873" max="3873" width="11.28515625" style="454" bestFit="1" customWidth="1"/>
    <col min="3874" max="3874" width="10.140625" style="454" bestFit="1" customWidth="1"/>
    <col min="3875" max="3876" width="9.140625" style="454" customWidth="1"/>
    <col min="3877" max="3877" width="10.140625" style="454" bestFit="1" customWidth="1"/>
    <col min="3878" max="4096" width="9.140625" style="454"/>
    <col min="4097" max="4097" width="253" style="454" customWidth="1"/>
    <col min="4098" max="4103" width="50.85546875" style="454" customWidth="1"/>
    <col min="4104" max="4104" width="64.5703125" style="454" customWidth="1"/>
    <col min="4105" max="4105" width="51.5703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39.42578125" style="454" customWidth="1"/>
    <col min="4115" max="4115" width="48.7109375" style="454" customWidth="1"/>
    <col min="4116" max="4116" width="41.140625" style="454" customWidth="1"/>
    <col min="4117" max="4117" width="48.7109375" style="454" customWidth="1"/>
    <col min="4118" max="4118" width="51.140625" style="454" customWidth="1"/>
    <col min="4119" max="4119" width="48.7109375" style="454" customWidth="1"/>
    <col min="4120" max="4120" width="64" style="454" customWidth="1"/>
    <col min="4121" max="4121" width="42.42578125" style="454" customWidth="1"/>
    <col min="4122" max="4122" width="6.5703125" style="454" customWidth="1"/>
    <col min="4123" max="4128" width="9.140625" style="454" customWidth="1"/>
    <col min="4129" max="4129" width="11.28515625" style="454" bestFit="1" customWidth="1"/>
    <col min="4130" max="4130" width="10.140625" style="454" bestFit="1" customWidth="1"/>
    <col min="4131" max="4132" width="9.140625" style="454" customWidth="1"/>
    <col min="4133" max="4133" width="10.140625" style="454" bestFit="1" customWidth="1"/>
    <col min="4134" max="4352" width="9.140625" style="454"/>
    <col min="4353" max="4353" width="253" style="454" customWidth="1"/>
    <col min="4354" max="4359" width="50.85546875" style="454" customWidth="1"/>
    <col min="4360" max="4360" width="64.5703125" style="454" customWidth="1"/>
    <col min="4361" max="4361" width="51.5703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39.42578125" style="454" customWidth="1"/>
    <col min="4371" max="4371" width="48.7109375" style="454" customWidth="1"/>
    <col min="4372" max="4372" width="41.140625" style="454" customWidth="1"/>
    <col min="4373" max="4373" width="48.7109375" style="454" customWidth="1"/>
    <col min="4374" max="4374" width="51.140625" style="454" customWidth="1"/>
    <col min="4375" max="4375" width="48.7109375" style="454" customWidth="1"/>
    <col min="4376" max="4376" width="64" style="454" customWidth="1"/>
    <col min="4377" max="4377" width="42.42578125" style="454" customWidth="1"/>
    <col min="4378" max="4378" width="6.5703125" style="454" customWidth="1"/>
    <col min="4379" max="4384" width="9.140625" style="454" customWidth="1"/>
    <col min="4385" max="4385" width="11.28515625" style="454" bestFit="1" customWidth="1"/>
    <col min="4386" max="4386" width="10.140625" style="454" bestFit="1" customWidth="1"/>
    <col min="4387" max="4388" width="9.140625" style="454" customWidth="1"/>
    <col min="4389" max="4389" width="10.140625" style="454" bestFit="1" customWidth="1"/>
    <col min="4390" max="4608" width="9.140625" style="454"/>
    <col min="4609" max="4609" width="253" style="454" customWidth="1"/>
    <col min="4610" max="4615" width="50.85546875" style="454" customWidth="1"/>
    <col min="4616" max="4616" width="64.5703125" style="454" customWidth="1"/>
    <col min="4617" max="4617" width="51.5703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39.42578125" style="454" customWidth="1"/>
    <col min="4627" max="4627" width="48.7109375" style="454" customWidth="1"/>
    <col min="4628" max="4628" width="41.140625" style="454" customWidth="1"/>
    <col min="4629" max="4629" width="48.7109375" style="454" customWidth="1"/>
    <col min="4630" max="4630" width="51.140625" style="454" customWidth="1"/>
    <col min="4631" max="4631" width="48.7109375" style="454" customWidth="1"/>
    <col min="4632" max="4632" width="64" style="454" customWidth="1"/>
    <col min="4633" max="4633" width="42.42578125" style="454" customWidth="1"/>
    <col min="4634" max="4634" width="6.5703125" style="454" customWidth="1"/>
    <col min="4635" max="4640" width="9.140625" style="454" customWidth="1"/>
    <col min="4641" max="4641" width="11.28515625" style="454" bestFit="1" customWidth="1"/>
    <col min="4642" max="4642" width="10.140625" style="454" bestFit="1" customWidth="1"/>
    <col min="4643" max="4644" width="9.140625" style="454" customWidth="1"/>
    <col min="4645" max="4645" width="10.140625" style="454" bestFit="1" customWidth="1"/>
    <col min="4646" max="4864" width="9.140625" style="454"/>
    <col min="4865" max="4865" width="253" style="454" customWidth="1"/>
    <col min="4866" max="4871" width="50.85546875" style="454" customWidth="1"/>
    <col min="4872" max="4872" width="64.5703125" style="454" customWidth="1"/>
    <col min="4873" max="4873" width="51.5703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39.42578125" style="454" customWidth="1"/>
    <col min="4883" max="4883" width="48.7109375" style="454" customWidth="1"/>
    <col min="4884" max="4884" width="41.140625" style="454" customWidth="1"/>
    <col min="4885" max="4885" width="48.7109375" style="454" customWidth="1"/>
    <col min="4886" max="4886" width="51.140625" style="454" customWidth="1"/>
    <col min="4887" max="4887" width="48.7109375" style="454" customWidth="1"/>
    <col min="4888" max="4888" width="64" style="454" customWidth="1"/>
    <col min="4889" max="4889" width="42.42578125" style="454" customWidth="1"/>
    <col min="4890" max="4890" width="6.5703125" style="454" customWidth="1"/>
    <col min="4891" max="4896" width="9.140625" style="454" customWidth="1"/>
    <col min="4897" max="4897" width="11.28515625" style="454" bestFit="1" customWidth="1"/>
    <col min="4898" max="4898" width="10.140625" style="454" bestFit="1" customWidth="1"/>
    <col min="4899" max="4900" width="9.140625" style="454" customWidth="1"/>
    <col min="4901" max="4901" width="10.140625" style="454" bestFit="1" customWidth="1"/>
    <col min="4902" max="5120" width="9.140625" style="454"/>
    <col min="5121" max="5121" width="253" style="454" customWidth="1"/>
    <col min="5122" max="5127" width="50.85546875" style="454" customWidth="1"/>
    <col min="5128" max="5128" width="64.5703125" style="454" customWidth="1"/>
    <col min="5129" max="5129" width="51.5703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39.42578125" style="454" customWidth="1"/>
    <col min="5139" max="5139" width="48.7109375" style="454" customWidth="1"/>
    <col min="5140" max="5140" width="41.140625" style="454" customWidth="1"/>
    <col min="5141" max="5141" width="48.7109375" style="454" customWidth="1"/>
    <col min="5142" max="5142" width="51.140625" style="454" customWidth="1"/>
    <col min="5143" max="5143" width="48.7109375" style="454" customWidth="1"/>
    <col min="5144" max="5144" width="64" style="454" customWidth="1"/>
    <col min="5145" max="5145" width="42.42578125" style="454" customWidth="1"/>
    <col min="5146" max="5146" width="6.5703125" style="454" customWidth="1"/>
    <col min="5147" max="5152" width="9.140625" style="454" customWidth="1"/>
    <col min="5153" max="5153" width="11.28515625" style="454" bestFit="1" customWidth="1"/>
    <col min="5154" max="5154" width="10.140625" style="454" bestFit="1" customWidth="1"/>
    <col min="5155" max="5156" width="9.140625" style="454" customWidth="1"/>
    <col min="5157" max="5157" width="10.140625" style="454" bestFit="1" customWidth="1"/>
    <col min="5158" max="5376" width="9.140625" style="454"/>
    <col min="5377" max="5377" width="253" style="454" customWidth="1"/>
    <col min="5378" max="5383" width="50.85546875" style="454" customWidth="1"/>
    <col min="5384" max="5384" width="64.5703125" style="454" customWidth="1"/>
    <col min="5385" max="5385" width="51.5703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39.42578125" style="454" customWidth="1"/>
    <col min="5395" max="5395" width="48.7109375" style="454" customWidth="1"/>
    <col min="5396" max="5396" width="41.140625" style="454" customWidth="1"/>
    <col min="5397" max="5397" width="48.7109375" style="454" customWidth="1"/>
    <col min="5398" max="5398" width="51.140625" style="454" customWidth="1"/>
    <col min="5399" max="5399" width="48.7109375" style="454" customWidth="1"/>
    <col min="5400" max="5400" width="64" style="454" customWidth="1"/>
    <col min="5401" max="5401" width="42.42578125" style="454" customWidth="1"/>
    <col min="5402" max="5402" width="6.5703125" style="454" customWidth="1"/>
    <col min="5403" max="5408" width="9.140625" style="454" customWidth="1"/>
    <col min="5409" max="5409" width="11.28515625" style="454" bestFit="1" customWidth="1"/>
    <col min="5410" max="5410" width="10.140625" style="454" bestFit="1" customWidth="1"/>
    <col min="5411" max="5412" width="9.140625" style="454" customWidth="1"/>
    <col min="5413" max="5413" width="10.140625" style="454" bestFit="1" customWidth="1"/>
    <col min="5414" max="5632" width="9.140625" style="454"/>
    <col min="5633" max="5633" width="253" style="454" customWidth="1"/>
    <col min="5634" max="5639" width="50.85546875" style="454" customWidth="1"/>
    <col min="5640" max="5640" width="64.5703125" style="454" customWidth="1"/>
    <col min="5641" max="5641" width="51.5703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39.42578125" style="454" customWidth="1"/>
    <col min="5651" max="5651" width="48.7109375" style="454" customWidth="1"/>
    <col min="5652" max="5652" width="41.140625" style="454" customWidth="1"/>
    <col min="5653" max="5653" width="48.7109375" style="454" customWidth="1"/>
    <col min="5654" max="5654" width="51.140625" style="454" customWidth="1"/>
    <col min="5655" max="5655" width="48.7109375" style="454" customWidth="1"/>
    <col min="5656" max="5656" width="64" style="454" customWidth="1"/>
    <col min="5657" max="5657" width="42.42578125" style="454" customWidth="1"/>
    <col min="5658" max="5658" width="6.5703125" style="454" customWidth="1"/>
    <col min="5659" max="5664" width="9.140625" style="454" customWidth="1"/>
    <col min="5665" max="5665" width="11.28515625" style="454" bestFit="1" customWidth="1"/>
    <col min="5666" max="5666" width="10.140625" style="454" bestFit="1" customWidth="1"/>
    <col min="5667" max="5668" width="9.140625" style="454" customWidth="1"/>
    <col min="5669" max="5669" width="10.140625" style="454" bestFit="1" customWidth="1"/>
    <col min="5670" max="5888" width="9.140625" style="454"/>
    <col min="5889" max="5889" width="253" style="454" customWidth="1"/>
    <col min="5890" max="5895" width="50.85546875" style="454" customWidth="1"/>
    <col min="5896" max="5896" width="64.5703125" style="454" customWidth="1"/>
    <col min="5897" max="5897" width="51.5703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39.42578125" style="454" customWidth="1"/>
    <col min="5907" max="5907" width="48.7109375" style="454" customWidth="1"/>
    <col min="5908" max="5908" width="41.140625" style="454" customWidth="1"/>
    <col min="5909" max="5909" width="48.7109375" style="454" customWidth="1"/>
    <col min="5910" max="5910" width="51.140625" style="454" customWidth="1"/>
    <col min="5911" max="5911" width="48.7109375" style="454" customWidth="1"/>
    <col min="5912" max="5912" width="64" style="454" customWidth="1"/>
    <col min="5913" max="5913" width="42.42578125" style="454" customWidth="1"/>
    <col min="5914" max="5914" width="6.5703125" style="454" customWidth="1"/>
    <col min="5915" max="5920" width="9.140625" style="454" customWidth="1"/>
    <col min="5921" max="5921" width="11.28515625" style="454" bestFit="1" customWidth="1"/>
    <col min="5922" max="5922" width="10.140625" style="454" bestFit="1" customWidth="1"/>
    <col min="5923" max="5924" width="9.140625" style="454" customWidth="1"/>
    <col min="5925" max="5925" width="10.140625" style="454" bestFit="1" customWidth="1"/>
    <col min="5926" max="6144" width="9.140625" style="454"/>
    <col min="6145" max="6145" width="253" style="454" customWidth="1"/>
    <col min="6146" max="6151" width="50.85546875" style="454" customWidth="1"/>
    <col min="6152" max="6152" width="64.5703125" style="454" customWidth="1"/>
    <col min="6153" max="6153" width="51.5703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39.42578125" style="454" customWidth="1"/>
    <col min="6163" max="6163" width="48.7109375" style="454" customWidth="1"/>
    <col min="6164" max="6164" width="41.140625" style="454" customWidth="1"/>
    <col min="6165" max="6165" width="48.7109375" style="454" customWidth="1"/>
    <col min="6166" max="6166" width="51.140625" style="454" customWidth="1"/>
    <col min="6167" max="6167" width="48.7109375" style="454" customWidth="1"/>
    <col min="6168" max="6168" width="64" style="454" customWidth="1"/>
    <col min="6169" max="6169" width="42.42578125" style="454" customWidth="1"/>
    <col min="6170" max="6170" width="6.5703125" style="454" customWidth="1"/>
    <col min="6171" max="6176" width="9.140625" style="454" customWidth="1"/>
    <col min="6177" max="6177" width="11.28515625" style="454" bestFit="1" customWidth="1"/>
    <col min="6178" max="6178" width="10.140625" style="454" bestFit="1" customWidth="1"/>
    <col min="6179" max="6180" width="9.140625" style="454" customWidth="1"/>
    <col min="6181" max="6181" width="10.140625" style="454" bestFit="1" customWidth="1"/>
    <col min="6182" max="6400" width="9.140625" style="454"/>
    <col min="6401" max="6401" width="253" style="454" customWidth="1"/>
    <col min="6402" max="6407" width="50.85546875" style="454" customWidth="1"/>
    <col min="6408" max="6408" width="64.5703125" style="454" customWidth="1"/>
    <col min="6409" max="6409" width="51.5703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39.42578125" style="454" customWidth="1"/>
    <col min="6419" max="6419" width="48.7109375" style="454" customWidth="1"/>
    <col min="6420" max="6420" width="41.140625" style="454" customWidth="1"/>
    <col min="6421" max="6421" width="48.7109375" style="454" customWidth="1"/>
    <col min="6422" max="6422" width="51.140625" style="454" customWidth="1"/>
    <col min="6423" max="6423" width="48.7109375" style="454" customWidth="1"/>
    <col min="6424" max="6424" width="64" style="454" customWidth="1"/>
    <col min="6425" max="6425" width="42.42578125" style="454" customWidth="1"/>
    <col min="6426" max="6426" width="6.5703125" style="454" customWidth="1"/>
    <col min="6427" max="6432" width="9.140625" style="454" customWidth="1"/>
    <col min="6433" max="6433" width="11.28515625" style="454" bestFit="1" customWidth="1"/>
    <col min="6434" max="6434" width="10.140625" style="454" bestFit="1" customWidth="1"/>
    <col min="6435" max="6436" width="9.140625" style="454" customWidth="1"/>
    <col min="6437" max="6437" width="10.140625" style="454" bestFit="1" customWidth="1"/>
    <col min="6438" max="6656" width="9.140625" style="454"/>
    <col min="6657" max="6657" width="253" style="454" customWidth="1"/>
    <col min="6658" max="6663" width="50.85546875" style="454" customWidth="1"/>
    <col min="6664" max="6664" width="64.5703125" style="454" customWidth="1"/>
    <col min="6665" max="6665" width="51.5703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39.42578125" style="454" customWidth="1"/>
    <col min="6675" max="6675" width="48.7109375" style="454" customWidth="1"/>
    <col min="6676" max="6676" width="41.140625" style="454" customWidth="1"/>
    <col min="6677" max="6677" width="48.7109375" style="454" customWidth="1"/>
    <col min="6678" max="6678" width="51.140625" style="454" customWidth="1"/>
    <col min="6679" max="6679" width="48.7109375" style="454" customWidth="1"/>
    <col min="6680" max="6680" width="64" style="454" customWidth="1"/>
    <col min="6681" max="6681" width="42.42578125" style="454" customWidth="1"/>
    <col min="6682" max="6682" width="6.5703125" style="454" customWidth="1"/>
    <col min="6683" max="6688" width="9.140625" style="454" customWidth="1"/>
    <col min="6689" max="6689" width="11.28515625" style="454" bestFit="1" customWidth="1"/>
    <col min="6690" max="6690" width="10.140625" style="454" bestFit="1" customWidth="1"/>
    <col min="6691" max="6692" width="9.140625" style="454" customWidth="1"/>
    <col min="6693" max="6693" width="10.140625" style="454" bestFit="1" customWidth="1"/>
    <col min="6694" max="6912" width="9.140625" style="454"/>
    <col min="6913" max="6913" width="253" style="454" customWidth="1"/>
    <col min="6914" max="6919" width="50.85546875" style="454" customWidth="1"/>
    <col min="6920" max="6920" width="64.5703125" style="454" customWidth="1"/>
    <col min="6921" max="6921" width="51.5703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39.42578125" style="454" customWidth="1"/>
    <col min="6931" max="6931" width="48.7109375" style="454" customWidth="1"/>
    <col min="6932" max="6932" width="41.140625" style="454" customWidth="1"/>
    <col min="6933" max="6933" width="48.7109375" style="454" customWidth="1"/>
    <col min="6934" max="6934" width="51.140625" style="454" customWidth="1"/>
    <col min="6935" max="6935" width="48.7109375" style="454" customWidth="1"/>
    <col min="6936" max="6936" width="64" style="454" customWidth="1"/>
    <col min="6937" max="6937" width="42.42578125" style="454" customWidth="1"/>
    <col min="6938" max="6938" width="6.5703125" style="454" customWidth="1"/>
    <col min="6939" max="6944" width="9.140625" style="454" customWidth="1"/>
    <col min="6945" max="6945" width="11.28515625" style="454" bestFit="1" customWidth="1"/>
    <col min="6946" max="6946" width="10.140625" style="454" bestFit="1" customWidth="1"/>
    <col min="6947" max="6948" width="9.140625" style="454" customWidth="1"/>
    <col min="6949" max="6949" width="10.140625" style="454" bestFit="1" customWidth="1"/>
    <col min="6950" max="7168" width="9.140625" style="454"/>
    <col min="7169" max="7169" width="253" style="454" customWidth="1"/>
    <col min="7170" max="7175" width="50.85546875" style="454" customWidth="1"/>
    <col min="7176" max="7176" width="64.5703125" style="454" customWidth="1"/>
    <col min="7177" max="7177" width="51.5703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39.42578125" style="454" customWidth="1"/>
    <col min="7187" max="7187" width="48.7109375" style="454" customWidth="1"/>
    <col min="7188" max="7188" width="41.140625" style="454" customWidth="1"/>
    <col min="7189" max="7189" width="48.7109375" style="454" customWidth="1"/>
    <col min="7190" max="7190" width="51.140625" style="454" customWidth="1"/>
    <col min="7191" max="7191" width="48.7109375" style="454" customWidth="1"/>
    <col min="7192" max="7192" width="64" style="454" customWidth="1"/>
    <col min="7193" max="7193" width="42.42578125" style="454" customWidth="1"/>
    <col min="7194" max="7194" width="6.5703125" style="454" customWidth="1"/>
    <col min="7195" max="7200" width="9.140625" style="454" customWidth="1"/>
    <col min="7201" max="7201" width="11.28515625" style="454" bestFit="1" customWidth="1"/>
    <col min="7202" max="7202" width="10.140625" style="454" bestFit="1" customWidth="1"/>
    <col min="7203" max="7204" width="9.140625" style="454" customWidth="1"/>
    <col min="7205" max="7205" width="10.140625" style="454" bestFit="1" customWidth="1"/>
    <col min="7206" max="7424" width="9.140625" style="454"/>
    <col min="7425" max="7425" width="253" style="454" customWidth="1"/>
    <col min="7426" max="7431" width="50.85546875" style="454" customWidth="1"/>
    <col min="7432" max="7432" width="64.5703125" style="454" customWidth="1"/>
    <col min="7433" max="7433" width="51.5703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39.42578125" style="454" customWidth="1"/>
    <col min="7443" max="7443" width="48.7109375" style="454" customWidth="1"/>
    <col min="7444" max="7444" width="41.140625" style="454" customWidth="1"/>
    <col min="7445" max="7445" width="48.7109375" style="454" customWidth="1"/>
    <col min="7446" max="7446" width="51.140625" style="454" customWidth="1"/>
    <col min="7447" max="7447" width="48.7109375" style="454" customWidth="1"/>
    <col min="7448" max="7448" width="64" style="454" customWidth="1"/>
    <col min="7449" max="7449" width="42.42578125" style="454" customWidth="1"/>
    <col min="7450" max="7450" width="6.5703125" style="454" customWidth="1"/>
    <col min="7451" max="7456" width="9.140625" style="454" customWidth="1"/>
    <col min="7457" max="7457" width="11.28515625" style="454" bestFit="1" customWidth="1"/>
    <col min="7458" max="7458" width="10.140625" style="454" bestFit="1" customWidth="1"/>
    <col min="7459" max="7460" width="9.140625" style="454" customWidth="1"/>
    <col min="7461" max="7461" width="10.140625" style="454" bestFit="1" customWidth="1"/>
    <col min="7462" max="7680" width="9.140625" style="454"/>
    <col min="7681" max="7681" width="253" style="454" customWidth="1"/>
    <col min="7682" max="7687" width="50.85546875" style="454" customWidth="1"/>
    <col min="7688" max="7688" width="64.5703125" style="454" customWidth="1"/>
    <col min="7689" max="7689" width="51.5703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39.42578125" style="454" customWidth="1"/>
    <col min="7699" max="7699" width="48.7109375" style="454" customWidth="1"/>
    <col min="7700" max="7700" width="41.140625" style="454" customWidth="1"/>
    <col min="7701" max="7701" width="48.7109375" style="454" customWidth="1"/>
    <col min="7702" max="7702" width="51.140625" style="454" customWidth="1"/>
    <col min="7703" max="7703" width="48.7109375" style="454" customWidth="1"/>
    <col min="7704" max="7704" width="64" style="454" customWidth="1"/>
    <col min="7705" max="7705" width="42.42578125" style="454" customWidth="1"/>
    <col min="7706" max="7706" width="6.5703125" style="454" customWidth="1"/>
    <col min="7707" max="7712" width="9.140625" style="454" customWidth="1"/>
    <col min="7713" max="7713" width="11.28515625" style="454" bestFit="1" customWidth="1"/>
    <col min="7714" max="7714" width="10.140625" style="454" bestFit="1" customWidth="1"/>
    <col min="7715" max="7716" width="9.140625" style="454" customWidth="1"/>
    <col min="7717" max="7717" width="10.140625" style="454" bestFit="1" customWidth="1"/>
    <col min="7718" max="7936" width="9.140625" style="454"/>
    <col min="7937" max="7937" width="253" style="454" customWidth="1"/>
    <col min="7938" max="7943" width="50.85546875" style="454" customWidth="1"/>
    <col min="7944" max="7944" width="64.5703125" style="454" customWidth="1"/>
    <col min="7945" max="7945" width="51.5703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39.42578125" style="454" customWidth="1"/>
    <col min="7955" max="7955" width="48.7109375" style="454" customWidth="1"/>
    <col min="7956" max="7956" width="41.140625" style="454" customWidth="1"/>
    <col min="7957" max="7957" width="48.7109375" style="454" customWidth="1"/>
    <col min="7958" max="7958" width="51.140625" style="454" customWidth="1"/>
    <col min="7959" max="7959" width="48.7109375" style="454" customWidth="1"/>
    <col min="7960" max="7960" width="64" style="454" customWidth="1"/>
    <col min="7961" max="7961" width="42.42578125" style="454" customWidth="1"/>
    <col min="7962" max="7962" width="6.5703125" style="454" customWidth="1"/>
    <col min="7963" max="7968" width="9.140625" style="454" customWidth="1"/>
    <col min="7969" max="7969" width="11.28515625" style="454" bestFit="1" customWidth="1"/>
    <col min="7970" max="7970" width="10.140625" style="454" bestFit="1" customWidth="1"/>
    <col min="7971" max="7972" width="9.140625" style="454" customWidth="1"/>
    <col min="7973" max="7973" width="10.140625" style="454" bestFit="1" customWidth="1"/>
    <col min="7974" max="8192" width="9.140625" style="454"/>
    <col min="8193" max="8193" width="253" style="454" customWidth="1"/>
    <col min="8194" max="8199" width="50.85546875" style="454" customWidth="1"/>
    <col min="8200" max="8200" width="64.5703125" style="454" customWidth="1"/>
    <col min="8201" max="8201" width="51.5703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39.42578125" style="454" customWidth="1"/>
    <col min="8211" max="8211" width="48.7109375" style="454" customWidth="1"/>
    <col min="8212" max="8212" width="41.140625" style="454" customWidth="1"/>
    <col min="8213" max="8213" width="48.7109375" style="454" customWidth="1"/>
    <col min="8214" max="8214" width="51.140625" style="454" customWidth="1"/>
    <col min="8215" max="8215" width="48.7109375" style="454" customWidth="1"/>
    <col min="8216" max="8216" width="64" style="454" customWidth="1"/>
    <col min="8217" max="8217" width="42.42578125" style="454" customWidth="1"/>
    <col min="8218" max="8218" width="6.5703125" style="454" customWidth="1"/>
    <col min="8219" max="8224" width="9.140625" style="454" customWidth="1"/>
    <col min="8225" max="8225" width="11.28515625" style="454" bestFit="1" customWidth="1"/>
    <col min="8226" max="8226" width="10.140625" style="454" bestFit="1" customWidth="1"/>
    <col min="8227" max="8228" width="9.140625" style="454" customWidth="1"/>
    <col min="8229" max="8229" width="10.140625" style="454" bestFit="1" customWidth="1"/>
    <col min="8230" max="8448" width="9.140625" style="454"/>
    <col min="8449" max="8449" width="253" style="454" customWidth="1"/>
    <col min="8450" max="8455" width="50.85546875" style="454" customWidth="1"/>
    <col min="8456" max="8456" width="64.5703125" style="454" customWidth="1"/>
    <col min="8457" max="8457" width="51.5703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39.42578125" style="454" customWidth="1"/>
    <col min="8467" max="8467" width="48.7109375" style="454" customWidth="1"/>
    <col min="8468" max="8468" width="41.140625" style="454" customWidth="1"/>
    <col min="8469" max="8469" width="48.7109375" style="454" customWidth="1"/>
    <col min="8470" max="8470" width="51.140625" style="454" customWidth="1"/>
    <col min="8471" max="8471" width="48.7109375" style="454" customWidth="1"/>
    <col min="8472" max="8472" width="64" style="454" customWidth="1"/>
    <col min="8473" max="8473" width="42.42578125" style="454" customWidth="1"/>
    <col min="8474" max="8474" width="6.5703125" style="454" customWidth="1"/>
    <col min="8475" max="8480" width="9.140625" style="454" customWidth="1"/>
    <col min="8481" max="8481" width="11.28515625" style="454" bestFit="1" customWidth="1"/>
    <col min="8482" max="8482" width="10.140625" style="454" bestFit="1" customWidth="1"/>
    <col min="8483" max="8484" width="9.140625" style="454" customWidth="1"/>
    <col min="8485" max="8485" width="10.140625" style="454" bestFit="1" customWidth="1"/>
    <col min="8486" max="8704" width="9.140625" style="454"/>
    <col min="8705" max="8705" width="253" style="454" customWidth="1"/>
    <col min="8706" max="8711" width="50.85546875" style="454" customWidth="1"/>
    <col min="8712" max="8712" width="64.5703125" style="454" customWidth="1"/>
    <col min="8713" max="8713" width="51.5703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39.42578125" style="454" customWidth="1"/>
    <col min="8723" max="8723" width="48.7109375" style="454" customWidth="1"/>
    <col min="8724" max="8724" width="41.140625" style="454" customWidth="1"/>
    <col min="8725" max="8725" width="48.7109375" style="454" customWidth="1"/>
    <col min="8726" max="8726" width="51.140625" style="454" customWidth="1"/>
    <col min="8727" max="8727" width="48.7109375" style="454" customWidth="1"/>
    <col min="8728" max="8728" width="64" style="454" customWidth="1"/>
    <col min="8729" max="8729" width="42.42578125" style="454" customWidth="1"/>
    <col min="8730" max="8730" width="6.5703125" style="454" customWidth="1"/>
    <col min="8731" max="8736" width="9.140625" style="454" customWidth="1"/>
    <col min="8737" max="8737" width="11.28515625" style="454" bestFit="1" customWidth="1"/>
    <col min="8738" max="8738" width="10.140625" style="454" bestFit="1" customWidth="1"/>
    <col min="8739" max="8740" width="9.140625" style="454" customWidth="1"/>
    <col min="8741" max="8741" width="10.140625" style="454" bestFit="1" customWidth="1"/>
    <col min="8742" max="8960" width="9.140625" style="454"/>
    <col min="8961" max="8961" width="253" style="454" customWidth="1"/>
    <col min="8962" max="8967" width="50.85546875" style="454" customWidth="1"/>
    <col min="8968" max="8968" width="64.5703125" style="454" customWidth="1"/>
    <col min="8969" max="8969" width="51.5703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39.42578125" style="454" customWidth="1"/>
    <col min="8979" max="8979" width="48.7109375" style="454" customWidth="1"/>
    <col min="8980" max="8980" width="41.140625" style="454" customWidth="1"/>
    <col min="8981" max="8981" width="48.7109375" style="454" customWidth="1"/>
    <col min="8982" max="8982" width="51.140625" style="454" customWidth="1"/>
    <col min="8983" max="8983" width="48.7109375" style="454" customWidth="1"/>
    <col min="8984" max="8984" width="64" style="454" customWidth="1"/>
    <col min="8985" max="8985" width="42.42578125" style="454" customWidth="1"/>
    <col min="8986" max="8986" width="6.5703125" style="454" customWidth="1"/>
    <col min="8987" max="8992" width="9.140625" style="454" customWidth="1"/>
    <col min="8993" max="8993" width="11.28515625" style="454" bestFit="1" customWidth="1"/>
    <col min="8994" max="8994" width="10.140625" style="454" bestFit="1" customWidth="1"/>
    <col min="8995" max="8996" width="9.140625" style="454" customWidth="1"/>
    <col min="8997" max="8997" width="10.140625" style="454" bestFit="1" customWidth="1"/>
    <col min="8998" max="9216" width="9.140625" style="454"/>
    <col min="9217" max="9217" width="253" style="454" customWidth="1"/>
    <col min="9218" max="9223" width="50.85546875" style="454" customWidth="1"/>
    <col min="9224" max="9224" width="64.5703125" style="454" customWidth="1"/>
    <col min="9225" max="9225" width="51.5703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39.42578125" style="454" customWidth="1"/>
    <col min="9235" max="9235" width="48.7109375" style="454" customWidth="1"/>
    <col min="9236" max="9236" width="41.140625" style="454" customWidth="1"/>
    <col min="9237" max="9237" width="48.7109375" style="454" customWidth="1"/>
    <col min="9238" max="9238" width="51.140625" style="454" customWidth="1"/>
    <col min="9239" max="9239" width="48.7109375" style="454" customWidth="1"/>
    <col min="9240" max="9240" width="64" style="454" customWidth="1"/>
    <col min="9241" max="9241" width="42.42578125" style="454" customWidth="1"/>
    <col min="9242" max="9242" width="6.5703125" style="454" customWidth="1"/>
    <col min="9243" max="9248" width="9.140625" style="454" customWidth="1"/>
    <col min="9249" max="9249" width="11.28515625" style="454" bestFit="1" customWidth="1"/>
    <col min="9250" max="9250" width="10.140625" style="454" bestFit="1" customWidth="1"/>
    <col min="9251" max="9252" width="9.140625" style="454" customWidth="1"/>
    <col min="9253" max="9253" width="10.140625" style="454" bestFit="1" customWidth="1"/>
    <col min="9254" max="9472" width="9.140625" style="454"/>
    <col min="9473" max="9473" width="253" style="454" customWidth="1"/>
    <col min="9474" max="9479" width="50.85546875" style="454" customWidth="1"/>
    <col min="9480" max="9480" width="64.5703125" style="454" customWidth="1"/>
    <col min="9481" max="9481" width="51.5703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39.42578125" style="454" customWidth="1"/>
    <col min="9491" max="9491" width="48.7109375" style="454" customWidth="1"/>
    <col min="9492" max="9492" width="41.140625" style="454" customWidth="1"/>
    <col min="9493" max="9493" width="48.7109375" style="454" customWidth="1"/>
    <col min="9494" max="9494" width="51.140625" style="454" customWidth="1"/>
    <col min="9495" max="9495" width="48.7109375" style="454" customWidth="1"/>
    <col min="9496" max="9496" width="64" style="454" customWidth="1"/>
    <col min="9497" max="9497" width="42.42578125" style="454" customWidth="1"/>
    <col min="9498" max="9498" width="6.5703125" style="454" customWidth="1"/>
    <col min="9499" max="9504" width="9.140625" style="454" customWidth="1"/>
    <col min="9505" max="9505" width="11.28515625" style="454" bestFit="1" customWidth="1"/>
    <col min="9506" max="9506" width="10.140625" style="454" bestFit="1" customWidth="1"/>
    <col min="9507" max="9508" width="9.140625" style="454" customWidth="1"/>
    <col min="9509" max="9509" width="10.140625" style="454" bestFit="1" customWidth="1"/>
    <col min="9510" max="9728" width="9.140625" style="454"/>
    <col min="9729" max="9729" width="253" style="454" customWidth="1"/>
    <col min="9730" max="9735" width="50.85546875" style="454" customWidth="1"/>
    <col min="9736" max="9736" width="64.5703125" style="454" customWidth="1"/>
    <col min="9737" max="9737" width="51.5703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39.42578125" style="454" customWidth="1"/>
    <col min="9747" max="9747" width="48.7109375" style="454" customWidth="1"/>
    <col min="9748" max="9748" width="41.140625" style="454" customWidth="1"/>
    <col min="9749" max="9749" width="48.7109375" style="454" customWidth="1"/>
    <col min="9750" max="9750" width="51.140625" style="454" customWidth="1"/>
    <col min="9751" max="9751" width="48.7109375" style="454" customWidth="1"/>
    <col min="9752" max="9752" width="64" style="454" customWidth="1"/>
    <col min="9753" max="9753" width="42.42578125" style="454" customWidth="1"/>
    <col min="9754" max="9754" width="6.5703125" style="454" customWidth="1"/>
    <col min="9755" max="9760" width="9.140625" style="454" customWidth="1"/>
    <col min="9761" max="9761" width="11.28515625" style="454" bestFit="1" customWidth="1"/>
    <col min="9762" max="9762" width="10.140625" style="454" bestFit="1" customWidth="1"/>
    <col min="9763" max="9764" width="9.140625" style="454" customWidth="1"/>
    <col min="9765" max="9765" width="10.140625" style="454" bestFit="1" customWidth="1"/>
    <col min="9766" max="9984" width="9.140625" style="454"/>
    <col min="9985" max="9985" width="253" style="454" customWidth="1"/>
    <col min="9986" max="9991" width="50.85546875" style="454" customWidth="1"/>
    <col min="9992" max="9992" width="64.5703125" style="454" customWidth="1"/>
    <col min="9993" max="9993" width="51.5703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39.42578125" style="454" customWidth="1"/>
    <col min="10003" max="10003" width="48.7109375" style="454" customWidth="1"/>
    <col min="10004" max="10004" width="41.140625" style="454" customWidth="1"/>
    <col min="10005" max="10005" width="48.7109375" style="454" customWidth="1"/>
    <col min="10006" max="10006" width="51.140625" style="454" customWidth="1"/>
    <col min="10007" max="10007" width="48.7109375" style="454" customWidth="1"/>
    <col min="10008" max="10008" width="64" style="454" customWidth="1"/>
    <col min="10009" max="10009" width="42.42578125" style="454" customWidth="1"/>
    <col min="10010" max="10010" width="6.5703125" style="454" customWidth="1"/>
    <col min="10011" max="10016" width="9.140625" style="454" customWidth="1"/>
    <col min="10017" max="10017" width="11.28515625" style="454" bestFit="1" customWidth="1"/>
    <col min="10018" max="10018" width="10.140625" style="454" bestFit="1" customWidth="1"/>
    <col min="10019" max="10020" width="9.140625" style="454" customWidth="1"/>
    <col min="10021" max="10021" width="10.140625" style="454" bestFit="1" customWidth="1"/>
    <col min="10022" max="10240" width="9.140625" style="454"/>
    <col min="10241" max="10241" width="253" style="454" customWidth="1"/>
    <col min="10242" max="10247" width="50.85546875" style="454" customWidth="1"/>
    <col min="10248" max="10248" width="64.5703125" style="454" customWidth="1"/>
    <col min="10249" max="10249" width="51.5703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39.42578125" style="454" customWidth="1"/>
    <col min="10259" max="10259" width="48.7109375" style="454" customWidth="1"/>
    <col min="10260" max="10260" width="41.140625" style="454" customWidth="1"/>
    <col min="10261" max="10261" width="48.7109375" style="454" customWidth="1"/>
    <col min="10262" max="10262" width="51.140625" style="454" customWidth="1"/>
    <col min="10263" max="10263" width="48.7109375" style="454" customWidth="1"/>
    <col min="10264" max="10264" width="64" style="454" customWidth="1"/>
    <col min="10265" max="10265" width="42.42578125" style="454" customWidth="1"/>
    <col min="10266" max="10266" width="6.5703125" style="454" customWidth="1"/>
    <col min="10267" max="10272" width="9.140625" style="454" customWidth="1"/>
    <col min="10273" max="10273" width="11.28515625" style="454" bestFit="1" customWidth="1"/>
    <col min="10274" max="10274" width="10.140625" style="454" bestFit="1" customWidth="1"/>
    <col min="10275" max="10276" width="9.140625" style="454" customWidth="1"/>
    <col min="10277" max="10277" width="10.140625" style="454" bestFit="1" customWidth="1"/>
    <col min="10278" max="10496" width="9.140625" style="454"/>
    <col min="10497" max="10497" width="253" style="454" customWidth="1"/>
    <col min="10498" max="10503" width="50.85546875" style="454" customWidth="1"/>
    <col min="10504" max="10504" width="64.5703125" style="454" customWidth="1"/>
    <col min="10505" max="10505" width="51.5703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39.42578125" style="454" customWidth="1"/>
    <col min="10515" max="10515" width="48.7109375" style="454" customWidth="1"/>
    <col min="10516" max="10516" width="41.140625" style="454" customWidth="1"/>
    <col min="10517" max="10517" width="48.7109375" style="454" customWidth="1"/>
    <col min="10518" max="10518" width="51.140625" style="454" customWidth="1"/>
    <col min="10519" max="10519" width="48.7109375" style="454" customWidth="1"/>
    <col min="10520" max="10520" width="64" style="454" customWidth="1"/>
    <col min="10521" max="10521" width="42.42578125" style="454" customWidth="1"/>
    <col min="10522" max="10522" width="6.5703125" style="454" customWidth="1"/>
    <col min="10523" max="10528" width="9.140625" style="454" customWidth="1"/>
    <col min="10529" max="10529" width="11.28515625" style="454" bestFit="1" customWidth="1"/>
    <col min="10530" max="10530" width="10.140625" style="454" bestFit="1" customWidth="1"/>
    <col min="10531" max="10532" width="9.140625" style="454" customWidth="1"/>
    <col min="10533" max="10533" width="10.140625" style="454" bestFit="1" customWidth="1"/>
    <col min="10534" max="10752" width="9.140625" style="454"/>
    <col min="10753" max="10753" width="253" style="454" customWidth="1"/>
    <col min="10754" max="10759" width="50.85546875" style="454" customWidth="1"/>
    <col min="10760" max="10760" width="64.5703125" style="454" customWidth="1"/>
    <col min="10761" max="10761" width="51.5703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39.42578125" style="454" customWidth="1"/>
    <col min="10771" max="10771" width="48.7109375" style="454" customWidth="1"/>
    <col min="10772" max="10772" width="41.140625" style="454" customWidth="1"/>
    <col min="10773" max="10773" width="48.7109375" style="454" customWidth="1"/>
    <col min="10774" max="10774" width="51.140625" style="454" customWidth="1"/>
    <col min="10775" max="10775" width="48.7109375" style="454" customWidth="1"/>
    <col min="10776" max="10776" width="64" style="454" customWidth="1"/>
    <col min="10777" max="10777" width="42.42578125" style="454" customWidth="1"/>
    <col min="10778" max="10778" width="6.5703125" style="454" customWidth="1"/>
    <col min="10779" max="10784" width="9.140625" style="454" customWidth="1"/>
    <col min="10785" max="10785" width="11.28515625" style="454" bestFit="1" customWidth="1"/>
    <col min="10786" max="10786" width="10.140625" style="454" bestFit="1" customWidth="1"/>
    <col min="10787" max="10788" width="9.140625" style="454" customWidth="1"/>
    <col min="10789" max="10789" width="10.140625" style="454" bestFit="1" customWidth="1"/>
    <col min="10790" max="11008" width="9.140625" style="454"/>
    <col min="11009" max="11009" width="253" style="454" customWidth="1"/>
    <col min="11010" max="11015" width="50.85546875" style="454" customWidth="1"/>
    <col min="11016" max="11016" width="64.5703125" style="454" customWidth="1"/>
    <col min="11017" max="11017" width="51.5703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39.42578125" style="454" customWidth="1"/>
    <col min="11027" max="11027" width="48.7109375" style="454" customWidth="1"/>
    <col min="11028" max="11028" width="41.140625" style="454" customWidth="1"/>
    <col min="11029" max="11029" width="48.7109375" style="454" customWidth="1"/>
    <col min="11030" max="11030" width="51.140625" style="454" customWidth="1"/>
    <col min="11031" max="11031" width="48.7109375" style="454" customWidth="1"/>
    <col min="11032" max="11032" width="64" style="454" customWidth="1"/>
    <col min="11033" max="11033" width="42.42578125" style="454" customWidth="1"/>
    <col min="11034" max="11034" width="6.5703125" style="454" customWidth="1"/>
    <col min="11035" max="11040" width="9.140625" style="454" customWidth="1"/>
    <col min="11041" max="11041" width="11.28515625" style="454" bestFit="1" customWidth="1"/>
    <col min="11042" max="11042" width="10.140625" style="454" bestFit="1" customWidth="1"/>
    <col min="11043" max="11044" width="9.140625" style="454" customWidth="1"/>
    <col min="11045" max="11045" width="10.140625" style="454" bestFit="1" customWidth="1"/>
    <col min="11046" max="11264" width="9.140625" style="454"/>
    <col min="11265" max="11265" width="253" style="454" customWidth="1"/>
    <col min="11266" max="11271" width="50.85546875" style="454" customWidth="1"/>
    <col min="11272" max="11272" width="64.5703125" style="454" customWidth="1"/>
    <col min="11273" max="11273" width="51.5703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39.42578125" style="454" customWidth="1"/>
    <col min="11283" max="11283" width="48.7109375" style="454" customWidth="1"/>
    <col min="11284" max="11284" width="41.140625" style="454" customWidth="1"/>
    <col min="11285" max="11285" width="48.7109375" style="454" customWidth="1"/>
    <col min="11286" max="11286" width="51.140625" style="454" customWidth="1"/>
    <col min="11287" max="11287" width="48.7109375" style="454" customWidth="1"/>
    <col min="11288" max="11288" width="64" style="454" customWidth="1"/>
    <col min="11289" max="11289" width="42.42578125" style="454" customWidth="1"/>
    <col min="11290" max="11290" width="6.5703125" style="454" customWidth="1"/>
    <col min="11291" max="11296" width="9.140625" style="454" customWidth="1"/>
    <col min="11297" max="11297" width="11.28515625" style="454" bestFit="1" customWidth="1"/>
    <col min="11298" max="11298" width="10.140625" style="454" bestFit="1" customWidth="1"/>
    <col min="11299" max="11300" width="9.140625" style="454" customWidth="1"/>
    <col min="11301" max="11301" width="10.140625" style="454" bestFit="1" customWidth="1"/>
    <col min="11302" max="11520" width="9.140625" style="454"/>
    <col min="11521" max="11521" width="253" style="454" customWidth="1"/>
    <col min="11522" max="11527" width="50.85546875" style="454" customWidth="1"/>
    <col min="11528" max="11528" width="64.5703125" style="454" customWidth="1"/>
    <col min="11529" max="11529" width="51.5703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39.42578125" style="454" customWidth="1"/>
    <col min="11539" max="11539" width="48.7109375" style="454" customWidth="1"/>
    <col min="11540" max="11540" width="41.140625" style="454" customWidth="1"/>
    <col min="11541" max="11541" width="48.7109375" style="454" customWidth="1"/>
    <col min="11542" max="11542" width="51.140625" style="454" customWidth="1"/>
    <col min="11543" max="11543" width="48.7109375" style="454" customWidth="1"/>
    <col min="11544" max="11544" width="64" style="454" customWidth="1"/>
    <col min="11545" max="11545" width="42.42578125" style="454" customWidth="1"/>
    <col min="11546" max="11546" width="6.5703125" style="454" customWidth="1"/>
    <col min="11547" max="11552" width="9.140625" style="454" customWidth="1"/>
    <col min="11553" max="11553" width="11.28515625" style="454" bestFit="1" customWidth="1"/>
    <col min="11554" max="11554" width="10.140625" style="454" bestFit="1" customWidth="1"/>
    <col min="11555" max="11556" width="9.140625" style="454" customWidth="1"/>
    <col min="11557" max="11557" width="10.140625" style="454" bestFit="1" customWidth="1"/>
    <col min="11558" max="11776" width="9.140625" style="454"/>
    <col min="11777" max="11777" width="253" style="454" customWidth="1"/>
    <col min="11778" max="11783" width="50.85546875" style="454" customWidth="1"/>
    <col min="11784" max="11784" width="64.5703125" style="454" customWidth="1"/>
    <col min="11785" max="11785" width="51.5703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39.42578125" style="454" customWidth="1"/>
    <col min="11795" max="11795" width="48.7109375" style="454" customWidth="1"/>
    <col min="11796" max="11796" width="41.140625" style="454" customWidth="1"/>
    <col min="11797" max="11797" width="48.7109375" style="454" customWidth="1"/>
    <col min="11798" max="11798" width="51.140625" style="454" customWidth="1"/>
    <col min="11799" max="11799" width="48.7109375" style="454" customWidth="1"/>
    <col min="11800" max="11800" width="64" style="454" customWidth="1"/>
    <col min="11801" max="11801" width="42.42578125" style="454" customWidth="1"/>
    <col min="11802" max="11802" width="6.5703125" style="454" customWidth="1"/>
    <col min="11803" max="11808" width="9.140625" style="454" customWidth="1"/>
    <col min="11809" max="11809" width="11.28515625" style="454" bestFit="1" customWidth="1"/>
    <col min="11810" max="11810" width="10.140625" style="454" bestFit="1" customWidth="1"/>
    <col min="11811" max="11812" width="9.140625" style="454" customWidth="1"/>
    <col min="11813" max="11813" width="10.140625" style="454" bestFit="1" customWidth="1"/>
    <col min="11814" max="12032" width="9.140625" style="454"/>
    <col min="12033" max="12033" width="253" style="454" customWidth="1"/>
    <col min="12034" max="12039" width="50.85546875" style="454" customWidth="1"/>
    <col min="12040" max="12040" width="64.5703125" style="454" customWidth="1"/>
    <col min="12041" max="12041" width="51.5703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39.42578125" style="454" customWidth="1"/>
    <col min="12051" max="12051" width="48.7109375" style="454" customWidth="1"/>
    <col min="12052" max="12052" width="41.140625" style="454" customWidth="1"/>
    <col min="12053" max="12053" width="48.7109375" style="454" customWidth="1"/>
    <col min="12054" max="12054" width="51.140625" style="454" customWidth="1"/>
    <col min="12055" max="12055" width="48.7109375" style="454" customWidth="1"/>
    <col min="12056" max="12056" width="64" style="454" customWidth="1"/>
    <col min="12057" max="12057" width="42.42578125" style="454" customWidth="1"/>
    <col min="12058" max="12058" width="6.5703125" style="454" customWidth="1"/>
    <col min="12059" max="12064" width="9.140625" style="454" customWidth="1"/>
    <col min="12065" max="12065" width="11.28515625" style="454" bestFit="1" customWidth="1"/>
    <col min="12066" max="12066" width="10.140625" style="454" bestFit="1" customWidth="1"/>
    <col min="12067" max="12068" width="9.140625" style="454" customWidth="1"/>
    <col min="12069" max="12069" width="10.140625" style="454" bestFit="1" customWidth="1"/>
    <col min="12070" max="12288" width="9.140625" style="454"/>
    <col min="12289" max="12289" width="253" style="454" customWidth="1"/>
    <col min="12290" max="12295" width="50.85546875" style="454" customWidth="1"/>
    <col min="12296" max="12296" width="64.5703125" style="454" customWidth="1"/>
    <col min="12297" max="12297" width="51.5703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39.42578125" style="454" customWidth="1"/>
    <col min="12307" max="12307" width="48.7109375" style="454" customWidth="1"/>
    <col min="12308" max="12308" width="41.140625" style="454" customWidth="1"/>
    <col min="12309" max="12309" width="48.7109375" style="454" customWidth="1"/>
    <col min="12310" max="12310" width="51.140625" style="454" customWidth="1"/>
    <col min="12311" max="12311" width="48.7109375" style="454" customWidth="1"/>
    <col min="12312" max="12312" width="64" style="454" customWidth="1"/>
    <col min="12313" max="12313" width="42.42578125" style="454" customWidth="1"/>
    <col min="12314" max="12314" width="6.5703125" style="454" customWidth="1"/>
    <col min="12315" max="12320" width="9.140625" style="454" customWidth="1"/>
    <col min="12321" max="12321" width="11.28515625" style="454" bestFit="1" customWidth="1"/>
    <col min="12322" max="12322" width="10.140625" style="454" bestFit="1" customWidth="1"/>
    <col min="12323" max="12324" width="9.140625" style="454" customWidth="1"/>
    <col min="12325" max="12325" width="10.140625" style="454" bestFit="1" customWidth="1"/>
    <col min="12326" max="12544" width="9.140625" style="454"/>
    <col min="12545" max="12545" width="253" style="454" customWidth="1"/>
    <col min="12546" max="12551" width="50.85546875" style="454" customWidth="1"/>
    <col min="12552" max="12552" width="64.5703125" style="454" customWidth="1"/>
    <col min="12553" max="12553" width="51.5703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39.42578125" style="454" customWidth="1"/>
    <col min="12563" max="12563" width="48.7109375" style="454" customWidth="1"/>
    <col min="12564" max="12564" width="41.140625" style="454" customWidth="1"/>
    <col min="12565" max="12565" width="48.7109375" style="454" customWidth="1"/>
    <col min="12566" max="12566" width="51.140625" style="454" customWidth="1"/>
    <col min="12567" max="12567" width="48.7109375" style="454" customWidth="1"/>
    <col min="12568" max="12568" width="64" style="454" customWidth="1"/>
    <col min="12569" max="12569" width="42.42578125" style="454" customWidth="1"/>
    <col min="12570" max="12570" width="6.5703125" style="454" customWidth="1"/>
    <col min="12571" max="12576" width="9.140625" style="454" customWidth="1"/>
    <col min="12577" max="12577" width="11.28515625" style="454" bestFit="1" customWidth="1"/>
    <col min="12578" max="12578" width="10.140625" style="454" bestFit="1" customWidth="1"/>
    <col min="12579" max="12580" width="9.140625" style="454" customWidth="1"/>
    <col min="12581" max="12581" width="10.140625" style="454" bestFit="1" customWidth="1"/>
    <col min="12582" max="12800" width="9.140625" style="454"/>
    <col min="12801" max="12801" width="253" style="454" customWidth="1"/>
    <col min="12802" max="12807" width="50.85546875" style="454" customWidth="1"/>
    <col min="12808" max="12808" width="64.5703125" style="454" customWidth="1"/>
    <col min="12809" max="12809" width="51.5703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39.42578125" style="454" customWidth="1"/>
    <col min="12819" max="12819" width="48.7109375" style="454" customWidth="1"/>
    <col min="12820" max="12820" width="41.140625" style="454" customWidth="1"/>
    <col min="12821" max="12821" width="48.7109375" style="454" customWidth="1"/>
    <col min="12822" max="12822" width="51.140625" style="454" customWidth="1"/>
    <col min="12823" max="12823" width="48.7109375" style="454" customWidth="1"/>
    <col min="12824" max="12824" width="64" style="454" customWidth="1"/>
    <col min="12825" max="12825" width="42.42578125" style="454" customWidth="1"/>
    <col min="12826" max="12826" width="6.5703125" style="454" customWidth="1"/>
    <col min="12827" max="12832" width="9.140625" style="454" customWidth="1"/>
    <col min="12833" max="12833" width="11.28515625" style="454" bestFit="1" customWidth="1"/>
    <col min="12834" max="12834" width="10.140625" style="454" bestFit="1" customWidth="1"/>
    <col min="12835" max="12836" width="9.140625" style="454" customWidth="1"/>
    <col min="12837" max="12837" width="10.140625" style="454" bestFit="1" customWidth="1"/>
    <col min="12838" max="13056" width="9.140625" style="454"/>
    <col min="13057" max="13057" width="253" style="454" customWidth="1"/>
    <col min="13058" max="13063" width="50.85546875" style="454" customWidth="1"/>
    <col min="13064" max="13064" width="64.5703125" style="454" customWidth="1"/>
    <col min="13065" max="13065" width="51.5703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39.42578125" style="454" customWidth="1"/>
    <col min="13075" max="13075" width="48.7109375" style="454" customWidth="1"/>
    <col min="13076" max="13076" width="41.140625" style="454" customWidth="1"/>
    <col min="13077" max="13077" width="48.7109375" style="454" customWidth="1"/>
    <col min="13078" max="13078" width="51.140625" style="454" customWidth="1"/>
    <col min="13079" max="13079" width="48.7109375" style="454" customWidth="1"/>
    <col min="13080" max="13080" width="64" style="454" customWidth="1"/>
    <col min="13081" max="13081" width="42.42578125" style="454" customWidth="1"/>
    <col min="13082" max="13082" width="6.5703125" style="454" customWidth="1"/>
    <col min="13083" max="13088" width="9.140625" style="454" customWidth="1"/>
    <col min="13089" max="13089" width="11.28515625" style="454" bestFit="1" customWidth="1"/>
    <col min="13090" max="13090" width="10.140625" style="454" bestFit="1" customWidth="1"/>
    <col min="13091" max="13092" width="9.140625" style="454" customWidth="1"/>
    <col min="13093" max="13093" width="10.140625" style="454" bestFit="1" customWidth="1"/>
    <col min="13094" max="13312" width="9.140625" style="454"/>
    <col min="13313" max="13313" width="253" style="454" customWidth="1"/>
    <col min="13314" max="13319" width="50.85546875" style="454" customWidth="1"/>
    <col min="13320" max="13320" width="64.5703125" style="454" customWidth="1"/>
    <col min="13321" max="13321" width="51.5703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39.42578125" style="454" customWidth="1"/>
    <col min="13331" max="13331" width="48.7109375" style="454" customWidth="1"/>
    <col min="13332" max="13332" width="41.140625" style="454" customWidth="1"/>
    <col min="13333" max="13333" width="48.7109375" style="454" customWidth="1"/>
    <col min="13334" max="13334" width="51.140625" style="454" customWidth="1"/>
    <col min="13335" max="13335" width="48.7109375" style="454" customWidth="1"/>
    <col min="13336" max="13336" width="64" style="454" customWidth="1"/>
    <col min="13337" max="13337" width="42.42578125" style="454" customWidth="1"/>
    <col min="13338" max="13338" width="6.5703125" style="454" customWidth="1"/>
    <col min="13339" max="13344" width="9.140625" style="454" customWidth="1"/>
    <col min="13345" max="13345" width="11.28515625" style="454" bestFit="1" customWidth="1"/>
    <col min="13346" max="13346" width="10.140625" style="454" bestFit="1" customWidth="1"/>
    <col min="13347" max="13348" width="9.140625" style="454" customWidth="1"/>
    <col min="13349" max="13349" width="10.140625" style="454" bestFit="1" customWidth="1"/>
    <col min="13350" max="13568" width="9.140625" style="454"/>
    <col min="13569" max="13569" width="253" style="454" customWidth="1"/>
    <col min="13570" max="13575" width="50.85546875" style="454" customWidth="1"/>
    <col min="13576" max="13576" width="64.5703125" style="454" customWidth="1"/>
    <col min="13577" max="13577" width="51.5703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39.42578125" style="454" customWidth="1"/>
    <col min="13587" max="13587" width="48.7109375" style="454" customWidth="1"/>
    <col min="13588" max="13588" width="41.140625" style="454" customWidth="1"/>
    <col min="13589" max="13589" width="48.7109375" style="454" customWidth="1"/>
    <col min="13590" max="13590" width="51.140625" style="454" customWidth="1"/>
    <col min="13591" max="13591" width="48.7109375" style="454" customWidth="1"/>
    <col min="13592" max="13592" width="64" style="454" customWidth="1"/>
    <col min="13593" max="13593" width="42.42578125" style="454" customWidth="1"/>
    <col min="13594" max="13594" width="6.5703125" style="454" customWidth="1"/>
    <col min="13595" max="13600" width="9.140625" style="454" customWidth="1"/>
    <col min="13601" max="13601" width="11.28515625" style="454" bestFit="1" customWidth="1"/>
    <col min="13602" max="13602" width="10.140625" style="454" bestFit="1" customWidth="1"/>
    <col min="13603" max="13604" width="9.140625" style="454" customWidth="1"/>
    <col min="13605" max="13605" width="10.140625" style="454" bestFit="1" customWidth="1"/>
    <col min="13606" max="13824" width="9.140625" style="454"/>
    <col min="13825" max="13825" width="253" style="454" customWidth="1"/>
    <col min="13826" max="13831" width="50.85546875" style="454" customWidth="1"/>
    <col min="13832" max="13832" width="64.5703125" style="454" customWidth="1"/>
    <col min="13833" max="13833" width="51.5703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39.42578125" style="454" customWidth="1"/>
    <col min="13843" max="13843" width="48.7109375" style="454" customWidth="1"/>
    <col min="13844" max="13844" width="41.140625" style="454" customWidth="1"/>
    <col min="13845" max="13845" width="48.7109375" style="454" customWidth="1"/>
    <col min="13846" max="13846" width="51.140625" style="454" customWidth="1"/>
    <col min="13847" max="13847" width="48.7109375" style="454" customWidth="1"/>
    <col min="13848" max="13848" width="64" style="454" customWidth="1"/>
    <col min="13849" max="13849" width="42.42578125" style="454" customWidth="1"/>
    <col min="13850" max="13850" width="6.5703125" style="454" customWidth="1"/>
    <col min="13851" max="13856" width="9.140625" style="454" customWidth="1"/>
    <col min="13857" max="13857" width="11.28515625" style="454" bestFit="1" customWidth="1"/>
    <col min="13858" max="13858" width="10.140625" style="454" bestFit="1" customWidth="1"/>
    <col min="13859" max="13860" width="9.140625" style="454" customWidth="1"/>
    <col min="13861" max="13861" width="10.140625" style="454" bestFit="1" customWidth="1"/>
    <col min="13862" max="14080" width="9.140625" style="454"/>
    <col min="14081" max="14081" width="253" style="454" customWidth="1"/>
    <col min="14082" max="14087" width="50.85546875" style="454" customWidth="1"/>
    <col min="14088" max="14088" width="64.5703125" style="454" customWidth="1"/>
    <col min="14089" max="14089" width="51.5703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39.42578125" style="454" customWidth="1"/>
    <col min="14099" max="14099" width="48.7109375" style="454" customWidth="1"/>
    <col min="14100" max="14100" width="41.140625" style="454" customWidth="1"/>
    <col min="14101" max="14101" width="48.7109375" style="454" customWidth="1"/>
    <col min="14102" max="14102" width="51.140625" style="454" customWidth="1"/>
    <col min="14103" max="14103" width="48.7109375" style="454" customWidth="1"/>
    <col min="14104" max="14104" width="64" style="454" customWidth="1"/>
    <col min="14105" max="14105" width="42.42578125" style="454" customWidth="1"/>
    <col min="14106" max="14106" width="6.5703125" style="454" customWidth="1"/>
    <col min="14107" max="14112" width="9.140625" style="454" customWidth="1"/>
    <col min="14113" max="14113" width="11.28515625" style="454" bestFit="1" customWidth="1"/>
    <col min="14114" max="14114" width="10.140625" style="454" bestFit="1" customWidth="1"/>
    <col min="14115" max="14116" width="9.140625" style="454" customWidth="1"/>
    <col min="14117" max="14117" width="10.140625" style="454" bestFit="1" customWidth="1"/>
    <col min="14118" max="14336" width="9.140625" style="454"/>
    <col min="14337" max="14337" width="253" style="454" customWidth="1"/>
    <col min="14338" max="14343" width="50.85546875" style="454" customWidth="1"/>
    <col min="14344" max="14344" width="64.5703125" style="454" customWidth="1"/>
    <col min="14345" max="14345" width="51.5703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39.42578125" style="454" customWidth="1"/>
    <col min="14355" max="14355" width="48.7109375" style="454" customWidth="1"/>
    <col min="14356" max="14356" width="41.140625" style="454" customWidth="1"/>
    <col min="14357" max="14357" width="48.7109375" style="454" customWidth="1"/>
    <col min="14358" max="14358" width="51.140625" style="454" customWidth="1"/>
    <col min="14359" max="14359" width="48.7109375" style="454" customWidth="1"/>
    <col min="14360" max="14360" width="64" style="454" customWidth="1"/>
    <col min="14361" max="14361" width="42.42578125" style="454" customWidth="1"/>
    <col min="14362" max="14362" width="6.5703125" style="454" customWidth="1"/>
    <col min="14363" max="14368" width="9.140625" style="454" customWidth="1"/>
    <col min="14369" max="14369" width="11.28515625" style="454" bestFit="1" customWidth="1"/>
    <col min="14370" max="14370" width="10.140625" style="454" bestFit="1" customWidth="1"/>
    <col min="14371" max="14372" width="9.140625" style="454" customWidth="1"/>
    <col min="14373" max="14373" width="10.140625" style="454" bestFit="1" customWidth="1"/>
    <col min="14374" max="14592" width="9.140625" style="454"/>
    <col min="14593" max="14593" width="253" style="454" customWidth="1"/>
    <col min="14594" max="14599" width="50.85546875" style="454" customWidth="1"/>
    <col min="14600" max="14600" width="64.5703125" style="454" customWidth="1"/>
    <col min="14601" max="14601" width="51.5703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39.42578125" style="454" customWidth="1"/>
    <col min="14611" max="14611" width="48.7109375" style="454" customWidth="1"/>
    <col min="14612" max="14612" width="41.140625" style="454" customWidth="1"/>
    <col min="14613" max="14613" width="48.7109375" style="454" customWidth="1"/>
    <col min="14614" max="14614" width="51.140625" style="454" customWidth="1"/>
    <col min="14615" max="14615" width="48.7109375" style="454" customWidth="1"/>
    <col min="14616" max="14616" width="64" style="454" customWidth="1"/>
    <col min="14617" max="14617" width="42.42578125" style="454" customWidth="1"/>
    <col min="14618" max="14618" width="6.5703125" style="454" customWidth="1"/>
    <col min="14619" max="14624" width="9.140625" style="454" customWidth="1"/>
    <col min="14625" max="14625" width="11.28515625" style="454" bestFit="1" customWidth="1"/>
    <col min="14626" max="14626" width="10.140625" style="454" bestFit="1" customWidth="1"/>
    <col min="14627" max="14628" width="9.140625" style="454" customWidth="1"/>
    <col min="14629" max="14629" width="10.140625" style="454" bestFit="1" customWidth="1"/>
    <col min="14630" max="14848" width="9.140625" style="454"/>
    <col min="14849" max="14849" width="253" style="454" customWidth="1"/>
    <col min="14850" max="14855" width="50.85546875" style="454" customWidth="1"/>
    <col min="14856" max="14856" width="64.5703125" style="454" customWidth="1"/>
    <col min="14857" max="14857" width="51.5703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39.42578125" style="454" customWidth="1"/>
    <col min="14867" max="14867" width="48.7109375" style="454" customWidth="1"/>
    <col min="14868" max="14868" width="41.140625" style="454" customWidth="1"/>
    <col min="14869" max="14869" width="48.7109375" style="454" customWidth="1"/>
    <col min="14870" max="14870" width="51.140625" style="454" customWidth="1"/>
    <col min="14871" max="14871" width="48.7109375" style="454" customWidth="1"/>
    <col min="14872" max="14872" width="64" style="454" customWidth="1"/>
    <col min="14873" max="14873" width="42.42578125" style="454" customWidth="1"/>
    <col min="14874" max="14874" width="6.5703125" style="454" customWidth="1"/>
    <col min="14875" max="14880" width="9.140625" style="454" customWidth="1"/>
    <col min="14881" max="14881" width="11.28515625" style="454" bestFit="1" customWidth="1"/>
    <col min="14882" max="14882" width="10.140625" style="454" bestFit="1" customWidth="1"/>
    <col min="14883" max="14884" width="9.140625" style="454" customWidth="1"/>
    <col min="14885" max="14885" width="10.140625" style="454" bestFit="1" customWidth="1"/>
    <col min="14886" max="15104" width="9.140625" style="454"/>
    <col min="15105" max="15105" width="253" style="454" customWidth="1"/>
    <col min="15106" max="15111" width="50.85546875" style="454" customWidth="1"/>
    <col min="15112" max="15112" width="64.5703125" style="454" customWidth="1"/>
    <col min="15113" max="15113" width="51.5703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39.42578125" style="454" customWidth="1"/>
    <col min="15123" max="15123" width="48.7109375" style="454" customWidth="1"/>
    <col min="15124" max="15124" width="41.140625" style="454" customWidth="1"/>
    <col min="15125" max="15125" width="48.7109375" style="454" customWidth="1"/>
    <col min="15126" max="15126" width="51.140625" style="454" customWidth="1"/>
    <col min="15127" max="15127" width="48.7109375" style="454" customWidth="1"/>
    <col min="15128" max="15128" width="64" style="454" customWidth="1"/>
    <col min="15129" max="15129" width="42.42578125" style="454" customWidth="1"/>
    <col min="15130" max="15130" width="6.5703125" style="454" customWidth="1"/>
    <col min="15131" max="15136" width="9.140625" style="454" customWidth="1"/>
    <col min="15137" max="15137" width="11.28515625" style="454" bestFit="1" customWidth="1"/>
    <col min="15138" max="15138" width="10.140625" style="454" bestFit="1" customWidth="1"/>
    <col min="15139" max="15140" width="9.140625" style="454" customWidth="1"/>
    <col min="15141" max="15141" width="10.140625" style="454" bestFit="1" customWidth="1"/>
    <col min="15142" max="15360" width="9.140625" style="454"/>
    <col min="15361" max="15361" width="253" style="454" customWidth="1"/>
    <col min="15362" max="15367" width="50.85546875" style="454" customWidth="1"/>
    <col min="15368" max="15368" width="64.5703125" style="454" customWidth="1"/>
    <col min="15369" max="15369" width="51.5703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39.42578125" style="454" customWidth="1"/>
    <col min="15379" max="15379" width="48.7109375" style="454" customWidth="1"/>
    <col min="15380" max="15380" width="41.140625" style="454" customWidth="1"/>
    <col min="15381" max="15381" width="48.7109375" style="454" customWidth="1"/>
    <col min="15382" max="15382" width="51.140625" style="454" customWidth="1"/>
    <col min="15383" max="15383" width="48.7109375" style="454" customWidth="1"/>
    <col min="15384" max="15384" width="64" style="454" customWidth="1"/>
    <col min="15385" max="15385" width="42.42578125" style="454" customWidth="1"/>
    <col min="15386" max="15386" width="6.5703125" style="454" customWidth="1"/>
    <col min="15387" max="15392" width="9.140625" style="454" customWidth="1"/>
    <col min="15393" max="15393" width="11.28515625" style="454" bestFit="1" customWidth="1"/>
    <col min="15394" max="15394" width="10.140625" style="454" bestFit="1" customWidth="1"/>
    <col min="15395" max="15396" width="9.140625" style="454" customWidth="1"/>
    <col min="15397" max="15397" width="10.140625" style="454" bestFit="1" customWidth="1"/>
    <col min="15398" max="15616" width="9.140625" style="454"/>
    <col min="15617" max="15617" width="253" style="454" customWidth="1"/>
    <col min="15618" max="15623" width="50.85546875" style="454" customWidth="1"/>
    <col min="15624" max="15624" width="64.5703125" style="454" customWidth="1"/>
    <col min="15625" max="15625" width="51.5703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39.42578125" style="454" customWidth="1"/>
    <col min="15635" max="15635" width="48.7109375" style="454" customWidth="1"/>
    <col min="15636" max="15636" width="41.140625" style="454" customWidth="1"/>
    <col min="15637" max="15637" width="48.7109375" style="454" customWidth="1"/>
    <col min="15638" max="15638" width="51.140625" style="454" customWidth="1"/>
    <col min="15639" max="15639" width="48.7109375" style="454" customWidth="1"/>
    <col min="15640" max="15640" width="64" style="454" customWidth="1"/>
    <col min="15641" max="15641" width="42.42578125" style="454" customWidth="1"/>
    <col min="15642" max="15642" width="6.5703125" style="454" customWidth="1"/>
    <col min="15643" max="15648" width="9.140625" style="454" customWidth="1"/>
    <col min="15649" max="15649" width="11.28515625" style="454" bestFit="1" customWidth="1"/>
    <col min="15650" max="15650" width="10.140625" style="454" bestFit="1" customWidth="1"/>
    <col min="15651" max="15652" width="9.140625" style="454" customWidth="1"/>
    <col min="15653" max="15653" width="10.140625" style="454" bestFit="1" customWidth="1"/>
    <col min="15654" max="15872" width="9.140625" style="454"/>
    <col min="15873" max="15873" width="253" style="454" customWidth="1"/>
    <col min="15874" max="15879" width="50.85546875" style="454" customWidth="1"/>
    <col min="15880" max="15880" width="64.5703125" style="454" customWidth="1"/>
    <col min="15881" max="15881" width="51.5703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39.42578125" style="454" customWidth="1"/>
    <col min="15891" max="15891" width="48.7109375" style="454" customWidth="1"/>
    <col min="15892" max="15892" width="41.140625" style="454" customWidth="1"/>
    <col min="15893" max="15893" width="48.7109375" style="454" customWidth="1"/>
    <col min="15894" max="15894" width="51.140625" style="454" customWidth="1"/>
    <col min="15895" max="15895" width="48.7109375" style="454" customWidth="1"/>
    <col min="15896" max="15896" width="64" style="454" customWidth="1"/>
    <col min="15897" max="15897" width="42.42578125" style="454" customWidth="1"/>
    <col min="15898" max="15898" width="6.5703125" style="454" customWidth="1"/>
    <col min="15899" max="15904" width="9.140625" style="454" customWidth="1"/>
    <col min="15905" max="15905" width="11.28515625" style="454" bestFit="1" customWidth="1"/>
    <col min="15906" max="15906" width="10.140625" style="454" bestFit="1" customWidth="1"/>
    <col min="15907" max="15908" width="9.140625" style="454" customWidth="1"/>
    <col min="15909" max="15909" width="10.140625" style="454" bestFit="1" customWidth="1"/>
    <col min="15910" max="16128" width="9.140625" style="454"/>
    <col min="16129" max="16129" width="253" style="454" customWidth="1"/>
    <col min="16130" max="16135" width="50.85546875" style="454" customWidth="1"/>
    <col min="16136" max="16136" width="64.5703125" style="454" customWidth="1"/>
    <col min="16137" max="16137" width="51.5703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39.42578125" style="454" customWidth="1"/>
    <col min="16147" max="16147" width="48.7109375" style="454" customWidth="1"/>
    <col min="16148" max="16148" width="41.140625" style="454" customWidth="1"/>
    <col min="16149" max="16149" width="48.7109375" style="454" customWidth="1"/>
    <col min="16150" max="16150" width="51.140625" style="454" customWidth="1"/>
    <col min="16151" max="16151" width="48.7109375" style="454" customWidth="1"/>
    <col min="16152" max="16152" width="64" style="454" customWidth="1"/>
    <col min="16153" max="16153" width="42.42578125" style="454" customWidth="1"/>
    <col min="16154" max="16154" width="6.5703125" style="454" customWidth="1"/>
    <col min="16155" max="16160" width="9.140625" style="454" customWidth="1"/>
    <col min="16161" max="16161" width="11.28515625" style="454" bestFit="1" customWidth="1"/>
    <col min="16162" max="16162" width="10.140625" style="454" bestFit="1" customWidth="1"/>
    <col min="16163" max="16164" width="9.140625" style="454" customWidth="1"/>
    <col min="16165" max="16165" width="10.140625" style="454" bestFit="1" customWidth="1"/>
    <col min="16166" max="16384" width="9.140625" style="454"/>
  </cols>
  <sheetData>
    <row r="1" spans="1:33" s="1" customFormat="1" ht="5.25" hidden="1" customHeight="1">
      <c r="A1" s="116"/>
      <c r="B1" s="116"/>
      <c r="C1" s="116"/>
      <c r="D1" s="116"/>
      <c r="E1" s="116"/>
      <c r="F1" s="116"/>
      <c r="G1" s="116"/>
      <c r="H1" s="116"/>
      <c r="I1" s="116"/>
      <c r="J1" s="117"/>
      <c r="K1" s="220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221"/>
    </row>
    <row r="2" spans="1:33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820"/>
      <c r="S2" s="820"/>
      <c r="T2" s="820"/>
      <c r="U2" s="820"/>
      <c r="V2" s="820"/>
      <c r="W2" s="820"/>
      <c r="X2" s="820"/>
      <c r="Y2" s="820"/>
      <c r="Z2" s="221"/>
    </row>
    <row r="3" spans="1:33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221"/>
    </row>
    <row r="4" spans="1:33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820"/>
      <c r="S4" s="820"/>
      <c r="T4" s="820"/>
      <c r="U4" s="820"/>
      <c r="V4" s="820"/>
      <c r="W4" s="820"/>
      <c r="X4" s="820"/>
      <c r="Y4" s="820"/>
      <c r="Z4" s="221"/>
    </row>
    <row r="5" spans="1:33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821"/>
      <c r="S5" s="821"/>
      <c r="T5" s="821"/>
      <c r="U5" s="821"/>
      <c r="V5" s="821"/>
      <c r="W5" s="821"/>
      <c r="X5" s="821"/>
      <c r="Y5" s="821"/>
      <c r="Z5" s="222"/>
    </row>
    <row r="6" spans="1:33" ht="6" customHeight="1"/>
    <row r="7" spans="1:33" ht="63.75" customHeight="1">
      <c r="A7" s="190"/>
      <c r="B7" s="190"/>
      <c r="C7" s="190"/>
      <c r="D7" s="190"/>
      <c r="E7" s="190"/>
      <c r="F7" s="190"/>
      <c r="G7" s="190"/>
      <c r="H7" s="190"/>
      <c r="I7" s="190"/>
      <c r="J7" s="191"/>
      <c r="K7" s="224"/>
      <c r="L7" s="192"/>
      <c r="M7" s="192"/>
      <c r="N7" s="191"/>
      <c r="O7" s="191"/>
      <c r="P7" s="191"/>
      <c r="Q7" s="191"/>
      <c r="R7" s="191"/>
      <c r="S7" s="192"/>
      <c r="T7" s="191"/>
      <c r="U7" s="191"/>
      <c r="V7" s="192"/>
      <c r="W7" s="192"/>
      <c r="X7" s="191"/>
      <c r="Y7" s="192"/>
      <c r="Z7" s="225"/>
    </row>
    <row r="8" spans="1:33" s="227" customFormat="1" ht="118.5" customHeight="1">
      <c r="A8" s="226"/>
      <c r="B8" s="823" t="s">
        <v>754</v>
      </c>
      <c r="C8" s="823"/>
      <c r="D8" s="823"/>
      <c r="E8" s="823"/>
      <c r="F8" s="823"/>
      <c r="G8" s="823"/>
      <c r="H8" s="823"/>
      <c r="I8" s="823"/>
      <c r="J8" s="822" t="s">
        <v>609</v>
      </c>
      <c r="K8" s="822"/>
      <c r="L8" s="822"/>
      <c r="M8" s="822"/>
      <c r="N8" s="822"/>
      <c r="O8" s="822"/>
      <c r="P8" s="822"/>
      <c r="Q8" s="822"/>
      <c r="R8" s="822" t="s">
        <v>136</v>
      </c>
      <c r="S8" s="822"/>
      <c r="T8" s="822"/>
      <c r="U8" s="822"/>
      <c r="V8" s="822"/>
      <c r="W8" s="822"/>
      <c r="X8" s="822"/>
      <c r="Y8" s="822"/>
      <c r="Z8" s="225">
        <v>1</v>
      </c>
    </row>
    <row r="9" spans="1:33" s="234" customFormat="1" ht="262.5" customHeight="1">
      <c r="A9" s="228"/>
      <c r="B9" s="228" t="s">
        <v>42</v>
      </c>
      <c r="C9" s="230" t="s">
        <v>189</v>
      </c>
      <c r="D9" s="228" t="s">
        <v>190</v>
      </c>
      <c r="E9" s="230" t="s">
        <v>191</v>
      </c>
      <c r="F9" s="228" t="s">
        <v>192</v>
      </c>
      <c r="G9" s="230" t="s">
        <v>193</v>
      </c>
      <c r="H9" s="228" t="s">
        <v>194</v>
      </c>
      <c r="I9" s="228" t="s">
        <v>44</v>
      </c>
      <c r="J9" s="228" t="s">
        <v>42</v>
      </c>
      <c r="K9" s="229" t="s">
        <v>189</v>
      </c>
      <c r="L9" s="228" t="s">
        <v>190</v>
      </c>
      <c r="M9" s="230" t="s">
        <v>191</v>
      </c>
      <c r="N9" s="231" t="s">
        <v>192</v>
      </c>
      <c r="O9" s="230" t="s">
        <v>193</v>
      </c>
      <c r="P9" s="228" t="s">
        <v>194</v>
      </c>
      <c r="Q9" s="231" t="s">
        <v>44</v>
      </c>
      <c r="R9" s="228" t="s">
        <v>42</v>
      </c>
      <c r="S9" s="230" t="s">
        <v>189</v>
      </c>
      <c r="T9" s="231" t="s">
        <v>190</v>
      </c>
      <c r="U9" s="230" t="s">
        <v>191</v>
      </c>
      <c r="V9" s="228" t="s">
        <v>192</v>
      </c>
      <c r="W9" s="230" t="s">
        <v>193</v>
      </c>
      <c r="X9" s="228" t="s">
        <v>194</v>
      </c>
      <c r="Y9" s="228" t="s">
        <v>44</v>
      </c>
      <c r="Z9" s="232">
        <v>1</v>
      </c>
      <c r="AA9" s="233"/>
      <c r="AB9" s="233"/>
      <c r="AC9" s="232"/>
      <c r="AD9" s="233"/>
      <c r="AE9" s="233"/>
      <c r="AF9" s="232"/>
      <c r="AG9" s="233"/>
    </row>
    <row r="10" spans="1:33" ht="168" customHeight="1">
      <c r="A10" s="235" t="s">
        <v>157</v>
      </c>
      <c r="B10" s="235">
        <v>1579855.3039546001</v>
      </c>
      <c r="C10" s="235">
        <v>11188.454699999998</v>
      </c>
      <c r="D10" s="235">
        <v>468.24567999999999</v>
      </c>
      <c r="E10" s="235">
        <v>0</v>
      </c>
      <c r="F10" s="235">
        <v>3143.11591</v>
      </c>
      <c r="G10" s="235">
        <v>540.11619999999994</v>
      </c>
      <c r="H10" s="235">
        <v>775.76558</v>
      </c>
      <c r="I10" s="235">
        <v>1595971.00202</v>
      </c>
      <c r="J10" s="236">
        <v>1222944.1828255998</v>
      </c>
      <c r="K10" s="236">
        <v>2605.8449100000003</v>
      </c>
      <c r="L10" s="236">
        <v>3569.2095099999997</v>
      </c>
      <c r="M10" s="236">
        <v>34.909829999999999</v>
      </c>
      <c r="N10" s="236">
        <v>3944.6901000000003</v>
      </c>
      <c r="O10" s="236">
        <v>40</v>
      </c>
      <c r="P10" s="236">
        <v>1023.12108</v>
      </c>
      <c r="Q10" s="236">
        <v>1234161.95826</v>
      </c>
      <c r="R10" s="236">
        <v>9899620.5316401999</v>
      </c>
      <c r="S10" s="236">
        <v>137871.03020359998</v>
      </c>
      <c r="T10" s="236">
        <v>30486.363175400002</v>
      </c>
      <c r="U10" s="236">
        <v>5242.0205700000006</v>
      </c>
      <c r="V10" s="236">
        <v>36449.944148999995</v>
      </c>
      <c r="W10" s="236">
        <v>6132.2700482</v>
      </c>
      <c r="X10" s="236">
        <v>13539.66049</v>
      </c>
      <c r="Y10" s="236">
        <v>10129341.82031</v>
      </c>
      <c r="Z10" s="225"/>
    </row>
    <row r="11" spans="1:33" ht="168" customHeight="1">
      <c r="A11" s="235" t="s">
        <v>158</v>
      </c>
      <c r="B11" s="235">
        <v>4238.1929400000008</v>
      </c>
      <c r="C11" s="235">
        <v>0</v>
      </c>
      <c r="D11" s="235">
        <v>0</v>
      </c>
      <c r="E11" s="235">
        <v>0</v>
      </c>
      <c r="F11" s="235">
        <v>0</v>
      </c>
      <c r="G11" s="235">
        <v>0</v>
      </c>
      <c r="H11" s="235">
        <v>0</v>
      </c>
      <c r="I11" s="235">
        <v>4238.1929400000008</v>
      </c>
      <c r="J11" s="237">
        <v>24017.478879999999</v>
      </c>
      <c r="K11" s="237">
        <v>26.441839999999999</v>
      </c>
      <c r="L11" s="237">
        <v>86.783580000000001</v>
      </c>
      <c r="M11" s="237">
        <v>0</v>
      </c>
      <c r="N11" s="237">
        <v>0</v>
      </c>
      <c r="O11" s="237">
        <v>0</v>
      </c>
      <c r="P11" s="237">
        <v>91.958529999999996</v>
      </c>
      <c r="Q11" s="237">
        <v>24222.662829999997</v>
      </c>
      <c r="R11" s="237">
        <v>123141.37410479999</v>
      </c>
      <c r="S11" s="237">
        <v>2462.5904599999999</v>
      </c>
      <c r="T11" s="236">
        <v>118.97247</v>
      </c>
      <c r="U11" s="236">
        <v>12.25909</v>
      </c>
      <c r="V11" s="236">
        <v>41.999480000000005</v>
      </c>
      <c r="W11" s="236">
        <v>299.34196999999995</v>
      </c>
      <c r="X11" s="236">
        <v>381.37402000000003</v>
      </c>
      <c r="Y11" s="236">
        <v>126457.91159999999</v>
      </c>
      <c r="Z11" s="225"/>
    </row>
    <row r="12" spans="1:33" ht="168" customHeight="1">
      <c r="A12" s="235" t="s">
        <v>159</v>
      </c>
      <c r="B12" s="235">
        <v>8175.7269400000005</v>
      </c>
      <c r="C12" s="235">
        <v>0</v>
      </c>
      <c r="D12" s="235">
        <v>0</v>
      </c>
      <c r="E12" s="235">
        <v>0</v>
      </c>
      <c r="F12" s="235">
        <v>0</v>
      </c>
      <c r="G12" s="235">
        <v>0</v>
      </c>
      <c r="H12" s="235">
        <v>451.54194000000001</v>
      </c>
      <c r="I12" s="235">
        <v>8627.2688800000014</v>
      </c>
      <c r="J12" s="237">
        <v>0</v>
      </c>
      <c r="K12" s="237">
        <v>0</v>
      </c>
      <c r="L12" s="237">
        <v>0</v>
      </c>
      <c r="M12" s="237">
        <v>0</v>
      </c>
      <c r="N12" s="237">
        <v>0</v>
      </c>
      <c r="O12" s="237">
        <v>0</v>
      </c>
      <c r="P12" s="237">
        <v>0</v>
      </c>
      <c r="Q12" s="237">
        <v>0</v>
      </c>
      <c r="R12" s="237">
        <v>196232.37881220001</v>
      </c>
      <c r="S12" s="237">
        <v>1247.83043</v>
      </c>
      <c r="T12" s="236">
        <v>0</v>
      </c>
      <c r="U12" s="236">
        <v>0</v>
      </c>
      <c r="V12" s="236">
        <v>42.138080000000002</v>
      </c>
      <c r="W12" s="236">
        <v>0</v>
      </c>
      <c r="X12" s="236">
        <v>616109.05513999995</v>
      </c>
      <c r="Y12" s="236">
        <v>813631.40246000001</v>
      </c>
      <c r="Z12" s="225"/>
    </row>
    <row r="13" spans="1:33" ht="168" customHeight="1">
      <c r="A13" s="235" t="s">
        <v>160</v>
      </c>
      <c r="B13" s="235">
        <v>17685.687289999998</v>
      </c>
      <c r="C13" s="235">
        <v>0</v>
      </c>
      <c r="D13" s="235">
        <v>0</v>
      </c>
      <c r="E13" s="235">
        <v>0</v>
      </c>
      <c r="F13" s="235">
        <v>0</v>
      </c>
      <c r="G13" s="235">
        <v>0</v>
      </c>
      <c r="H13" s="235">
        <v>0</v>
      </c>
      <c r="I13" s="235">
        <v>17685.687289999998</v>
      </c>
      <c r="J13" s="236">
        <v>64177.9431138</v>
      </c>
      <c r="K13" s="236">
        <v>145.43956</v>
      </c>
      <c r="L13" s="236">
        <v>62.240970000000004</v>
      </c>
      <c r="M13" s="236">
        <v>0</v>
      </c>
      <c r="N13" s="236">
        <v>487.67743000000002</v>
      </c>
      <c r="O13" s="236">
        <v>62.428849999999997</v>
      </c>
      <c r="P13" s="236">
        <v>224.96329</v>
      </c>
      <c r="Q13" s="236">
        <v>65160.693209999998</v>
      </c>
      <c r="R13" s="236">
        <v>416031.26766759995</v>
      </c>
      <c r="S13" s="236">
        <v>871.45217000000002</v>
      </c>
      <c r="T13" s="236">
        <v>3709.80665</v>
      </c>
      <c r="U13" s="236">
        <v>84.013000000000005</v>
      </c>
      <c r="V13" s="236">
        <v>2507.5892423999999</v>
      </c>
      <c r="W13" s="236">
        <v>622.92635999999993</v>
      </c>
      <c r="X13" s="236">
        <v>521798.36762999999</v>
      </c>
      <c r="Y13" s="236">
        <v>945625.42271000007</v>
      </c>
      <c r="Z13" s="225"/>
    </row>
    <row r="14" spans="1:33" ht="168" customHeight="1">
      <c r="A14" s="235" t="s">
        <v>161</v>
      </c>
      <c r="B14" s="235">
        <v>1211950.8961043998</v>
      </c>
      <c r="C14" s="235">
        <v>1312.0307299999999</v>
      </c>
      <c r="D14" s="235">
        <v>276.55685</v>
      </c>
      <c r="E14" s="235">
        <v>30.870819999999998</v>
      </c>
      <c r="F14" s="235">
        <v>101.66417999999999</v>
      </c>
      <c r="G14" s="235">
        <v>0</v>
      </c>
      <c r="H14" s="235">
        <v>17524.66921</v>
      </c>
      <c r="I14" s="235">
        <v>1231196.6878900002</v>
      </c>
      <c r="J14" s="236">
        <v>791646.65645920008</v>
      </c>
      <c r="K14" s="236">
        <v>6878.9652914000008</v>
      </c>
      <c r="L14" s="236">
        <v>4286.8836799999999</v>
      </c>
      <c r="M14" s="236">
        <v>204.62061</v>
      </c>
      <c r="N14" s="236">
        <v>3412.3361153999999</v>
      </c>
      <c r="O14" s="236">
        <v>287.785191</v>
      </c>
      <c r="P14" s="236">
        <v>12435.98689</v>
      </c>
      <c r="Q14" s="236">
        <v>819153.23424999998</v>
      </c>
      <c r="R14" s="236">
        <v>18019119.4085874</v>
      </c>
      <c r="S14" s="236">
        <v>393149.02190560004</v>
      </c>
      <c r="T14" s="236">
        <v>48255.435589599998</v>
      </c>
      <c r="U14" s="236">
        <v>6619.1151900000004</v>
      </c>
      <c r="V14" s="236">
        <v>107528.257881</v>
      </c>
      <c r="W14" s="236">
        <v>45183.301198000001</v>
      </c>
      <c r="X14" s="236">
        <v>999205.96939999994</v>
      </c>
      <c r="Y14" s="236">
        <v>19619060.509799998</v>
      </c>
      <c r="Z14" s="225"/>
    </row>
    <row r="15" spans="1:33" ht="168" customHeight="1">
      <c r="A15" s="235" t="s">
        <v>162</v>
      </c>
      <c r="B15" s="235">
        <v>55706.902289999998</v>
      </c>
      <c r="C15" s="235">
        <v>0</v>
      </c>
      <c r="D15" s="235">
        <v>0</v>
      </c>
      <c r="E15" s="235">
        <v>0</v>
      </c>
      <c r="F15" s="235">
        <v>28.482220000000002</v>
      </c>
      <c r="G15" s="235">
        <v>0</v>
      </c>
      <c r="H15" s="235">
        <v>6831.7826500000001</v>
      </c>
      <c r="I15" s="235">
        <v>62567.167159999997</v>
      </c>
      <c r="J15" s="236">
        <v>776.13040999999998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776.13040999999998</v>
      </c>
      <c r="R15" s="236">
        <v>1252788.754188</v>
      </c>
      <c r="S15" s="236">
        <v>192.53029999999998</v>
      </c>
      <c r="T15" s="236">
        <v>68.822550000000007</v>
      </c>
      <c r="U15" s="236">
        <v>9.1971600000000002</v>
      </c>
      <c r="V15" s="236">
        <v>885.98221999999998</v>
      </c>
      <c r="W15" s="236">
        <v>20.58</v>
      </c>
      <c r="X15" s="236">
        <v>487592.24517000001</v>
      </c>
      <c r="Y15" s="236">
        <v>1741558.1115899999</v>
      </c>
      <c r="Z15" s="225"/>
    </row>
    <row r="16" spans="1:33" ht="168" customHeight="1">
      <c r="A16" s="235" t="s">
        <v>102</v>
      </c>
      <c r="B16" s="235">
        <v>1620445.4490212</v>
      </c>
      <c r="C16" s="235">
        <v>1944.7600196000001</v>
      </c>
      <c r="D16" s="235">
        <v>2001.1322290000001</v>
      </c>
      <c r="E16" s="235">
        <v>0</v>
      </c>
      <c r="F16" s="235">
        <v>2127.6044279999996</v>
      </c>
      <c r="G16" s="235">
        <v>0</v>
      </c>
      <c r="H16" s="235">
        <v>89696.624790000002</v>
      </c>
      <c r="I16" s="235">
        <v>1716215.57051</v>
      </c>
      <c r="J16" s="236">
        <v>108977.78536200001</v>
      </c>
      <c r="K16" s="236">
        <v>142.95904000000002</v>
      </c>
      <c r="L16" s="236">
        <v>406.90386999999998</v>
      </c>
      <c r="M16" s="236">
        <v>7.9354399999999998</v>
      </c>
      <c r="N16" s="236">
        <v>335.78650040000002</v>
      </c>
      <c r="O16" s="236">
        <v>0</v>
      </c>
      <c r="P16" s="236">
        <v>9230.6049800000001</v>
      </c>
      <c r="Q16" s="236">
        <v>119101.97519</v>
      </c>
      <c r="R16" s="236">
        <v>14193185.960675199</v>
      </c>
      <c r="S16" s="236">
        <v>332392.91144440003</v>
      </c>
      <c r="T16" s="236">
        <v>56986.348535199999</v>
      </c>
      <c r="U16" s="236">
        <v>21996.190465999996</v>
      </c>
      <c r="V16" s="236">
        <v>139681.888526</v>
      </c>
      <c r="W16" s="236">
        <v>48022.633215000002</v>
      </c>
      <c r="X16" s="236">
        <v>6026368.5110499999</v>
      </c>
      <c r="Y16" s="236">
        <v>20818634.443860002</v>
      </c>
      <c r="Z16" s="225"/>
    </row>
    <row r="17" spans="1:26" ht="168" customHeight="1">
      <c r="A17" s="235" t="s">
        <v>163</v>
      </c>
      <c r="B17" s="235">
        <v>2384921.444224</v>
      </c>
      <c r="C17" s="235">
        <v>2276.48812</v>
      </c>
      <c r="D17" s="235">
        <v>2474.2679199999998</v>
      </c>
      <c r="E17" s="235">
        <v>45.219199999999994</v>
      </c>
      <c r="F17" s="235">
        <v>1945.0627899999999</v>
      </c>
      <c r="G17" s="235">
        <v>0</v>
      </c>
      <c r="H17" s="235">
        <v>115151.80574</v>
      </c>
      <c r="I17" s="235">
        <v>2506814.2879899996</v>
      </c>
      <c r="J17" s="236">
        <v>2455972.4175596</v>
      </c>
      <c r="K17" s="236">
        <v>41309.021456200004</v>
      </c>
      <c r="L17" s="236">
        <v>16990.704739999997</v>
      </c>
      <c r="M17" s="236">
        <v>1520.95003</v>
      </c>
      <c r="N17" s="236">
        <v>20211.068574600002</v>
      </c>
      <c r="O17" s="236">
        <v>2544.0745468</v>
      </c>
      <c r="P17" s="236">
        <v>89467.35673</v>
      </c>
      <c r="Q17" s="236">
        <v>2628015.5936599998</v>
      </c>
      <c r="R17" s="236">
        <v>24563782.048377998</v>
      </c>
      <c r="S17" s="236">
        <v>343583.01522299997</v>
      </c>
      <c r="T17" s="236">
        <v>170394.29916220001</v>
      </c>
      <c r="U17" s="236">
        <v>18268.1139396</v>
      </c>
      <c r="V17" s="236">
        <v>354552.4543402</v>
      </c>
      <c r="W17" s="236">
        <v>36844.636876800003</v>
      </c>
      <c r="X17" s="236">
        <v>1707709.0907399999</v>
      </c>
      <c r="Y17" s="236">
        <v>27195133.6589</v>
      </c>
      <c r="Z17" s="225"/>
    </row>
    <row r="18" spans="1:26" ht="168" customHeight="1">
      <c r="A18" s="235" t="s">
        <v>164</v>
      </c>
      <c r="B18" s="235">
        <v>126348.889444</v>
      </c>
      <c r="C18" s="235">
        <v>1421.40221</v>
      </c>
      <c r="D18" s="235">
        <v>69.638229999999993</v>
      </c>
      <c r="E18" s="235">
        <v>0</v>
      </c>
      <c r="F18" s="235">
        <v>153.13661999999999</v>
      </c>
      <c r="G18" s="235">
        <v>0</v>
      </c>
      <c r="H18" s="235">
        <v>1163.21433</v>
      </c>
      <c r="I18" s="235">
        <v>129156.28083</v>
      </c>
      <c r="J18" s="236">
        <v>250045.28293859999</v>
      </c>
      <c r="K18" s="236">
        <v>4009.4009256000004</v>
      </c>
      <c r="L18" s="236">
        <v>2426.0964300000001</v>
      </c>
      <c r="M18" s="236">
        <v>114.66047999999999</v>
      </c>
      <c r="N18" s="236">
        <v>1563.8342964000001</v>
      </c>
      <c r="O18" s="236">
        <v>53.803820000000002</v>
      </c>
      <c r="P18" s="236">
        <v>9890.476630000001</v>
      </c>
      <c r="Q18" s="236">
        <v>268103.55551999999</v>
      </c>
      <c r="R18" s="236">
        <v>1687834.1523784001</v>
      </c>
      <c r="S18" s="236">
        <v>68318.339449200008</v>
      </c>
      <c r="T18" s="236">
        <v>13873.319374800001</v>
      </c>
      <c r="U18" s="236">
        <v>3028.85151</v>
      </c>
      <c r="V18" s="236">
        <v>17002.778946400002</v>
      </c>
      <c r="W18" s="236">
        <v>25834.622833599999</v>
      </c>
      <c r="X18" s="236">
        <v>26593.194729999999</v>
      </c>
      <c r="Y18" s="236">
        <v>1842485.25921</v>
      </c>
      <c r="Z18" s="225"/>
    </row>
    <row r="19" spans="1:26" ht="168" customHeight="1">
      <c r="A19" s="235" t="s">
        <v>165</v>
      </c>
      <c r="B19" s="235">
        <v>937478.66762700002</v>
      </c>
      <c r="C19" s="235">
        <v>2426.7088569999996</v>
      </c>
      <c r="D19" s="235">
        <v>2267.4536400000002</v>
      </c>
      <c r="E19" s="235">
        <v>0</v>
      </c>
      <c r="F19" s="235">
        <v>2008.21156</v>
      </c>
      <c r="G19" s="235">
        <v>0</v>
      </c>
      <c r="H19" s="235">
        <v>6267.6810400000004</v>
      </c>
      <c r="I19" s="235">
        <v>950448.72273000004</v>
      </c>
      <c r="J19" s="236">
        <v>748087.41125720006</v>
      </c>
      <c r="K19" s="236">
        <v>5028.3658660000001</v>
      </c>
      <c r="L19" s="236">
        <v>3249.13238</v>
      </c>
      <c r="M19" s="236">
        <v>9.4017599999999995</v>
      </c>
      <c r="N19" s="236">
        <v>4485.1949483999997</v>
      </c>
      <c r="O19" s="236">
        <v>334.30669119999999</v>
      </c>
      <c r="P19" s="236">
        <v>6561.74521</v>
      </c>
      <c r="Q19" s="236">
        <v>767755.55812000006</v>
      </c>
      <c r="R19" s="236">
        <v>5979748.2590126004</v>
      </c>
      <c r="S19" s="236">
        <v>67531.163964599997</v>
      </c>
      <c r="T19" s="236">
        <v>33477.754096999997</v>
      </c>
      <c r="U19" s="236">
        <v>756.78555279999989</v>
      </c>
      <c r="V19" s="236">
        <v>67355.291884399994</v>
      </c>
      <c r="W19" s="236">
        <v>7052.7509402000005</v>
      </c>
      <c r="X19" s="236">
        <v>264305.08691999997</v>
      </c>
      <c r="Y19" s="236">
        <v>6420227.0924499994</v>
      </c>
      <c r="Z19" s="225"/>
    </row>
    <row r="20" spans="1:26" ht="168" customHeight="1">
      <c r="A20" s="235" t="s">
        <v>166</v>
      </c>
      <c r="B20" s="235">
        <v>11763.334210000001</v>
      </c>
      <c r="C20" s="235">
        <v>0</v>
      </c>
      <c r="D20" s="235">
        <v>0</v>
      </c>
      <c r="E20" s="235">
        <v>0</v>
      </c>
      <c r="F20" s="235">
        <v>0</v>
      </c>
      <c r="G20" s="235">
        <v>0</v>
      </c>
      <c r="H20" s="235">
        <v>0</v>
      </c>
      <c r="I20" s="235">
        <v>11763.334210000001</v>
      </c>
      <c r="J20" s="236">
        <v>536.89308999999992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334.52</v>
      </c>
      <c r="Q20" s="236">
        <v>871.41309000000001</v>
      </c>
      <c r="R20" s="236">
        <v>926445.94160679996</v>
      </c>
      <c r="S20" s="236">
        <v>2681.7538582000002</v>
      </c>
      <c r="T20" s="236">
        <v>2298.4210417999998</v>
      </c>
      <c r="U20" s="236">
        <v>94.120329999999996</v>
      </c>
      <c r="V20" s="236">
        <v>3234.8854498000001</v>
      </c>
      <c r="W20" s="236">
        <v>92.617550000000008</v>
      </c>
      <c r="X20" s="236">
        <v>5331372.2669500001</v>
      </c>
      <c r="Y20" s="236">
        <v>6266220.00679</v>
      </c>
      <c r="Z20" s="225"/>
    </row>
    <row r="21" spans="1:26" ht="168" customHeight="1">
      <c r="A21" s="235" t="s">
        <v>167</v>
      </c>
      <c r="B21" s="235">
        <v>1294232.9921602001</v>
      </c>
      <c r="C21" s="235">
        <v>458.74022179999997</v>
      </c>
      <c r="D21" s="235">
        <v>1296.7830300000001</v>
      </c>
      <c r="E21" s="235">
        <v>0</v>
      </c>
      <c r="F21" s="235">
        <v>2513.0185944</v>
      </c>
      <c r="G21" s="235">
        <v>0</v>
      </c>
      <c r="H21" s="235">
        <v>33537.580379999999</v>
      </c>
      <c r="I21" s="235">
        <v>1332039.1143800002</v>
      </c>
      <c r="J21" s="236">
        <v>316890.09492140001</v>
      </c>
      <c r="K21" s="236">
        <v>1781.2709682</v>
      </c>
      <c r="L21" s="236">
        <v>1121.7078300000001</v>
      </c>
      <c r="M21" s="236">
        <v>38.776350000000001</v>
      </c>
      <c r="N21" s="236">
        <v>1393.4400392</v>
      </c>
      <c r="O21" s="236">
        <v>5.0531899999999998</v>
      </c>
      <c r="P21" s="236">
        <v>2439.95631</v>
      </c>
      <c r="Q21" s="236">
        <v>323670.29962000001</v>
      </c>
      <c r="R21" s="236">
        <v>26939433.121252801</v>
      </c>
      <c r="S21" s="236">
        <v>126298.78698559999</v>
      </c>
      <c r="T21" s="236">
        <v>159984.6847752</v>
      </c>
      <c r="U21" s="236">
        <v>4876.9368147999994</v>
      </c>
      <c r="V21" s="236">
        <v>249194.7876298</v>
      </c>
      <c r="W21" s="236">
        <v>16657.888799200002</v>
      </c>
      <c r="X21" s="236">
        <v>4448968.892</v>
      </c>
      <c r="Y21" s="236">
        <v>31945415.098379999</v>
      </c>
      <c r="Z21" s="225"/>
    </row>
    <row r="22" spans="1:26" ht="168" customHeight="1">
      <c r="A22" s="235" t="s">
        <v>168</v>
      </c>
      <c r="B22" s="235">
        <v>64.061940000000007</v>
      </c>
      <c r="C22" s="235">
        <v>0</v>
      </c>
      <c r="D22" s="235">
        <v>0</v>
      </c>
      <c r="E22" s="235">
        <v>0</v>
      </c>
      <c r="F22" s="235">
        <v>0</v>
      </c>
      <c r="G22" s="235">
        <v>0</v>
      </c>
      <c r="H22" s="235">
        <v>218.13249999999999</v>
      </c>
      <c r="I22" s="235">
        <v>282.19443999999999</v>
      </c>
      <c r="J22" s="236">
        <v>253.37128000000001</v>
      </c>
      <c r="K22" s="236">
        <v>18.249020000000002</v>
      </c>
      <c r="L22" s="236">
        <v>6.5800100000000006</v>
      </c>
      <c r="M22" s="236">
        <v>0</v>
      </c>
      <c r="N22" s="236">
        <v>0</v>
      </c>
      <c r="O22" s="236">
        <v>0</v>
      </c>
      <c r="P22" s="236">
        <v>14.104049999999999</v>
      </c>
      <c r="Q22" s="236">
        <v>292.30435999999997</v>
      </c>
      <c r="R22" s="236">
        <v>9837.9908892000003</v>
      </c>
      <c r="S22" s="236">
        <v>35.590879999999999</v>
      </c>
      <c r="T22" s="236">
        <v>65.898039999999995</v>
      </c>
      <c r="U22" s="236">
        <v>212.27778000000001</v>
      </c>
      <c r="V22" s="236">
        <v>49.580040000000004</v>
      </c>
      <c r="W22" s="236">
        <v>9.8117000000000001</v>
      </c>
      <c r="X22" s="236">
        <v>4735.2846799999998</v>
      </c>
      <c r="Y22" s="236">
        <v>14946.433999999999</v>
      </c>
      <c r="Z22" s="225"/>
    </row>
    <row r="23" spans="1:26" ht="168" customHeight="1">
      <c r="A23" s="235" t="s">
        <v>169</v>
      </c>
      <c r="B23" s="235">
        <v>15409.64754</v>
      </c>
      <c r="C23" s="235">
        <v>456.66372999999999</v>
      </c>
      <c r="D23" s="235">
        <v>0</v>
      </c>
      <c r="E23" s="235">
        <v>0</v>
      </c>
      <c r="F23" s="235">
        <v>0</v>
      </c>
      <c r="G23" s="235">
        <v>0</v>
      </c>
      <c r="H23" s="235">
        <v>0</v>
      </c>
      <c r="I23" s="235">
        <v>15866.31127</v>
      </c>
      <c r="J23" s="236">
        <v>5763.2219699999996</v>
      </c>
      <c r="K23" s="236">
        <v>207.41679000000002</v>
      </c>
      <c r="L23" s="236">
        <v>48.087350000000001</v>
      </c>
      <c r="M23" s="236">
        <v>0</v>
      </c>
      <c r="N23" s="236">
        <v>0</v>
      </c>
      <c r="O23" s="236">
        <v>16.189450000000001</v>
      </c>
      <c r="P23" s="236">
        <v>30.190450000000002</v>
      </c>
      <c r="Q23" s="236">
        <v>6065.1060099999995</v>
      </c>
      <c r="R23" s="236">
        <v>250715.797914</v>
      </c>
      <c r="S23" s="236">
        <v>3711.3066009999998</v>
      </c>
      <c r="T23" s="236">
        <v>462.56268</v>
      </c>
      <c r="U23" s="236">
        <v>45.529408400000001</v>
      </c>
      <c r="V23" s="236">
        <v>1399.8480378000002</v>
      </c>
      <c r="W23" s="236">
        <v>16.189450000000001</v>
      </c>
      <c r="X23" s="236">
        <v>2123.6850199999999</v>
      </c>
      <c r="Y23" s="236">
        <v>258474.91912999999</v>
      </c>
      <c r="Z23" s="225"/>
    </row>
    <row r="24" spans="1:26" ht="168" customHeight="1">
      <c r="A24" s="235" t="s">
        <v>170</v>
      </c>
      <c r="B24" s="235">
        <v>61712.75389</v>
      </c>
      <c r="C24" s="235">
        <v>85.312165599999986</v>
      </c>
      <c r="D24" s="235">
        <v>33.307739999999995</v>
      </c>
      <c r="E24" s="235">
        <v>0</v>
      </c>
      <c r="F24" s="235">
        <v>0</v>
      </c>
      <c r="G24" s="235">
        <v>0</v>
      </c>
      <c r="H24" s="235">
        <v>43.912999999999997</v>
      </c>
      <c r="I24" s="235">
        <v>61875.286799999994</v>
      </c>
      <c r="J24" s="236">
        <v>127569.28009720001</v>
      </c>
      <c r="K24" s="236">
        <v>757.17355000000009</v>
      </c>
      <c r="L24" s="236">
        <v>1292.27242</v>
      </c>
      <c r="M24" s="236">
        <v>2.1235399999999998</v>
      </c>
      <c r="N24" s="236">
        <v>625.53963999999996</v>
      </c>
      <c r="O24" s="236">
        <v>54.133410000000005</v>
      </c>
      <c r="P24" s="236">
        <v>3388.4329400000001</v>
      </c>
      <c r="Q24" s="236">
        <v>133688.95559999999</v>
      </c>
      <c r="R24" s="236">
        <v>2867088.7370244004</v>
      </c>
      <c r="S24" s="236">
        <v>15724.830958</v>
      </c>
      <c r="T24" s="236">
        <v>26735.758458200002</v>
      </c>
      <c r="U24" s="236">
        <v>602.14576999999997</v>
      </c>
      <c r="V24" s="236">
        <v>20738.762521600001</v>
      </c>
      <c r="W24" s="236">
        <v>801.33600000000001</v>
      </c>
      <c r="X24" s="236">
        <v>231903.15394999998</v>
      </c>
      <c r="Y24" s="236">
        <v>3163594.7247100002</v>
      </c>
      <c r="Z24" s="225"/>
    </row>
    <row r="25" spans="1:26" ht="168" customHeight="1">
      <c r="A25" s="235" t="s">
        <v>171</v>
      </c>
      <c r="B25" s="235">
        <v>17.403310000000001</v>
      </c>
      <c r="C25" s="235">
        <v>0</v>
      </c>
      <c r="D25" s="235">
        <v>0</v>
      </c>
      <c r="E25" s="235">
        <v>0</v>
      </c>
      <c r="F25" s="235">
        <v>0</v>
      </c>
      <c r="G25" s="235">
        <v>0</v>
      </c>
      <c r="H25" s="235">
        <v>0</v>
      </c>
      <c r="I25" s="235">
        <v>17.403310000000001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36">
        <v>2632.6960882000003</v>
      </c>
      <c r="S25" s="236">
        <v>0</v>
      </c>
      <c r="T25" s="236">
        <v>1.8499400000000001</v>
      </c>
      <c r="U25" s="236">
        <v>0</v>
      </c>
      <c r="V25" s="236">
        <v>0</v>
      </c>
      <c r="W25" s="236">
        <v>0</v>
      </c>
      <c r="X25" s="236">
        <v>1449.58349</v>
      </c>
      <c r="Y25" s="236">
        <v>4084.12952</v>
      </c>
      <c r="Z25" s="225"/>
    </row>
    <row r="26" spans="1:26" ht="168" customHeight="1">
      <c r="A26" s="235" t="s">
        <v>172</v>
      </c>
      <c r="B26" s="235">
        <v>35</v>
      </c>
      <c r="C26" s="235">
        <v>0</v>
      </c>
      <c r="D26" s="235">
        <v>0</v>
      </c>
      <c r="E26" s="235">
        <v>0</v>
      </c>
      <c r="F26" s="235">
        <v>0</v>
      </c>
      <c r="G26" s="235">
        <v>0</v>
      </c>
      <c r="H26" s="235">
        <v>0</v>
      </c>
      <c r="I26" s="235">
        <v>35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36">
        <v>1884.1327395999999</v>
      </c>
      <c r="S26" s="236">
        <v>0</v>
      </c>
      <c r="T26" s="236">
        <v>0</v>
      </c>
      <c r="U26" s="236">
        <v>0</v>
      </c>
      <c r="V26" s="236">
        <v>0</v>
      </c>
      <c r="W26" s="236">
        <v>0</v>
      </c>
      <c r="X26" s="236">
        <v>1385.3274099999999</v>
      </c>
      <c r="Y26" s="236">
        <v>3269.4601499999999</v>
      </c>
      <c r="Z26" s="225"/>
    </row>
    <row r="27" spans="1:26" s="167" customFormat="1" ht="261.75" customHeight="1" thickBot="1">
      <c r="A27" s="238" t="s">
        <v>173</v>
      </c>
      <c r="B27" s="238">
        <v>58.505459999999999</v>
      </c>
      <c r="C27" s="238">
        <v>0</v>
      </c>
      <c r="D27" s="238">
        <v>0</v>
      </c>
      <c r="E27" s="238">
        <v>0</v>
      </c>
      <c r="F27" s="238">
        <v>0</v>
      </c>
      <c r="G27" s="238">
        <v>0</v>
      </c>
      <c r="H27" s="238">
        <v>0</v>
      </c>
      <c r="I27" s="238">
        <v>58.505459999999999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39">
        <v>1289.3996198</v>
      </c>
      <c r="S27" s="239">
        <v>322.54037</v>
      </c>
      <c r="T27" s="239">
        <v>0</v>
      </c>
      <c r="U27" s="239">
        <v>0</v>
      </c>
      <c r="V27" s="239">
        <v>146.15463</v>
      </c>
      <c r="W27" s="239">
        <v>0</v>
      </c>
      <c r="X27" s="239">
        <v>6086.3521799999999</v>
      </c>
      <c r="Y27" s="239">
        <v>7844.44679</v>
      </c>
      <c r="Z27" s="240"/>
    </row>
    <row r="28" spans="1:26" s="167" customFormat="1" ht="87.75" customHeight="1" thickTop="1" thickBot="1">
      <c r="A28" s="241" t="s">
        <v>187</v>
      </c>
      <c r="B28" s="242">
        <f>SUM(B10:B27)</f>
        <v>9330100.8583454005</v>
      </c>
      <c r="C28" s="242">
        <f t="shared" ref="C28:H28" si="0">SUM(C10:C27)</f>
        <v>21570.560753999998</v>
      </c>
      <c r="D28" s="242">
        <f t="shared" si="0"/>
        <v>8887.3853190000009</v>
      </c>
      <c r="E28" s="242">
        <f t="shared" si="0"/>
        <v>76.090019999999996</v>
      </c>
      <c r="F28" s="242">
        <f t="shared" si="0"/>
        <v>12020.2963024</v>
      </c>
      <c r="G28" s="242">
        <f t="shared" si="0"/>
        <v>540.11619999999994</v>
      </c>
      <c r="H28" s="242">
        <f t="shared" si="0"/>
        <v>271662.71116000001</v>
      </c>
      <c r="I28" s="242">
        <f>SUM(I10:I27)</f>
        <v>9644858.0181099996</v>
      </c>
      <c r="J28" s="242">
        <f>SUM(J10:J27)</f>
        <v>6117658.1501645995</v>
      </c>
      <c r="K28" s="242">
        <f t="shared" ref="K28:Y28" si="1">SUM(K10:K27)</f>
        <v>62910.54921740001</v>
      </c>
      <c r="L28" s="242">
        <f t="shared" si="1"/>
        <v>33546.602769999998</v>
      </c>
      <c r="M28" s="242">
        <f t="shared" si="1"/>
        <v>1933.3780400000001</v>
      </c>
      <c r="N28" s="242">
        <f t="shared" si="1"/>
        <v>36459.567644400006</v>
      </c>
      <c r="O28" s="242">
        <f t="shared" si="1"/>
        <v>3397.7751490000001</v>
      </c>
      <c r="P28" s="242">
        <f t="shared" si="1"/>
        <v>135133.41709</v>
      </c>
      <c r="Q28" s="242">
        <f t="shared" si="1"/>
        <v>6391039.4401300009</v>
      </c>
      <c r="R28" s="242">
        <f t="shared" si="1"/>
        <v>107330811.9525792</v>
      </c>
      <c r="S28" s="242">
        <f t="shared" si="1"/>
        <v>1496394.6952032002</v>
      </c>
      <c r="T28" s="242">
        <f t="shared" si="1"/>
        <v>546920.29653940001</v>
      </c>
      <c r="U28" s="242">
        <f t="shared" si="1"/>
        <v>61847.556581599994</v>
      </c>
      <c r="V28" s="242">
        <f t="shared" si="1"/>
        <v>1000812.3430584002</v>
      </c>
      <c r="W28" s="242">
        <f t="shared" si="1"/>
        <v>187590.90694100002</v>
      </c>
      <c r="X28" s="242">
        <f t="shared" si="1"/>
        <v>20691627.10097</v>
      </c>
      <c r="Y28" s="242">
        <f t="shared" si="1"/>
        <v>131316004.85236</v>
      </c>
      <c r="Z28" s="240"/>
    </row>
    <row r="29" spans="1:26" ht="27.75" customHeight="1" thickTop="1" thickBot="1">
      <c r="A29" s="243"/>
      <c r="B29" s="243"/>
      <c r="C29" s="243"/>
      <c r="D29" s="243"/>
      <c r="E29" s="243"/>
      <c r="F29" s="243"/>
      <c r="G29" s="243"/>
      <c r="H29" s="243"/>
      <c r="I29" s="243"/>
      <c r="J29" s="244"/>
      <c r="K29" s="245"/>
      <c r="L29" s="246"/>
      <c r="M29" s="246"/>
      <c r="N29" s="246"/>
      <c r="O29" s="246"/>
      <c r="P29" s="246"/>
      <c r="Q29" s="246"/>
      <c r="R29" s="246"/>
      <c r="S29" s="246"/>
      <c r="T29" s="244"/>
      <c r="U29" s="244"/>
      <c r="V29" s="244"/>
      <c r="W29" s="244"/>
      <c r="X29" s="244"/>
      <c r="Y29" s="244"/>
      <c r="Z29" s="225"/>
    </row>
    <row r="30" spans="1:26" ht="96.75" customHeight="1" thickTop="1">
      <c r="A30" s="708" t="s">
        <v>874</v>
      </c>
      <c r="B30" s="708"/>
      <c r="C30" s="708"/>
      <c r="D30" s="708"/>
      <c r="E30" s="708"/>
      <c r="F30" s="708"/>
      <c r="G30" s="708"/>
      <c r="H30" s="708"/>
      <c r="I30" s="708"/>
      <c r="J30" s="149"/>
      <c r="K30" s="247"/>
      <c r="L30" s="178"/>
      <c r="M30" s="178"/>
      <c r="N30" s="178"/>
      <c r="O30" s="178"/>
      <c r="P30" s="178"/>
      <c r="Q30" s="178"/>
      <c r="R30" s="178"/>
      <c r="S30" s="178"/>
      <c r="T30" s="179"/>
      <c r="U30" s="179"/>
      <c r="V30" s="17"/>
      <c r="W30" s="17"/>
      <c r="X30" s="17"/>
      <c r="Y30" s="17"/>
    </row>
    <row r="31" spans="1:26" ht="13.5" customHeight="1">
      <c r="A31" s="16"/>
      <c r="B31" s="16"/>
      <c r="C31" s="16"/>
      <c r="D31" s="16"/>
      <c r="E31" s="16"/>
      <c r="F31" s="16"/>
      <c r="G31" s="16"/>
      <c r="H31" s="16"/>
      <c r="I31" s="16"/>
      <c r="J31" s="40"/>
      <c r="K31" s="248"/>
      <c r="L31" s="18"/>
      <c r="M31" s="18"/>
      <c r="N31" s="18"/>
      <c r="O31" s="18"/>
      <c r="P31" s="18"/>
      <c r="Q31" s="18"/>
      <c r="R31" s="18"/>
      <c r="S31" s="18"/>
      <c r="T31" s="18"/>
      <c r="U31" s="130"/>
      <c r="V31" s="17"/>
      <c r="W31" s="17"/>
      <c r="X31" s="17"/>
      <c r="Y31" s="17"/>
    </row>
    <row r="32" spans="1:26">
      <c r="A32" s="671" t="s">
        <v>875</v>
      </c>
      <c r="B32" s="16"/>
      <c r="C32" s="16"/>
      <c r="D32" s="16"/>
      <c r="E32" s="16"/>
      <c r="F32" s="16"/>
      <c r="G32" s="16"/>
      <c r="H32" s="16"/>
      <c r="I32" s="16"/>
      <c r="J32" s="40"/>
      <c r="K32" s="248"/>
      <c r="L32" s="18"/>
      <c r="M32" s="18"/>
      <c r="N32" s="18"/>
      <c r="O32" s="18"/>
      <c r="P32" s="18"/>
      <c r="Q32" s="18"/>
      <c r="R32" s="18"/>
      <c r="S32" s="18"/>
      <c r="T32" s="18"/>
      <c r="U32" s="130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40"/>
      <c r="K33" s="248"/>
      <c r="L33" s="18"/>
      <c r="M33" s="18"/>
      <c r="N33" s="18"/>
      <c r="O33" s="18"/>
      <c r="P33" s="18"/>
      <c r="Q33" s="18"/>
      <c r="R33" s="18"/>
      <c r="S33" s="18"/>
      <c r="T33" s="18"/>
      <c r="U33" s="130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40"/>
      <c r="K34" s="248"/>
      <c r="L34" s="18"/>
      <c r="M34" s="18"/>
      <c r="N34" s="18"/>
      <c r="O34" s="18"/>
      <c r="P34" s="18"/>
      <c r="Q34" s="18"/>
      <c r="R34" s="18"/>
      <c r="S34" s="18"/>
      <c r="T34" s="18"/>
      <c r="U34" s="130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40"/>
      <c r="K35" s="248"/>
      <c r="L35" s="18"/>
      <c r="M35" s="18"/>
      <c r="N35" s="18"/>
      <c r="O35" s="18"/>
      <c r="P35" s="18"/>
      <c r="Q35" s="18"/>
      <c r="R35" s="18"/>
      <c r="S35" s="18"/>
      <c r="T35" s="18"/>
      <c r="U35" s="130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40"/>
      <c r="K36" s="248"/>
      <c r="L36" s="18"/>
      <c r="M36" s="18"/>
      <c r="N36" s="18"/>
      <c r="O36" s="18"/>
      <c r="P36" s="18"/>
      <c r="Q36" s="18"/>
      <c r="R36" s="18"/>
      <c r="S36" s="18"/>
      <c r="T36" s="18"/>
      <c r="U36" s="130"/>
      <c r="V36" s="17"/>
      <c r="W36" s="17"/>
      <c r="X36" s="17"/>
      <c r="Y36" s="17"/>
    </row>
    <row r="37" spans="1:25" ht="13.5" customHeight="1">
      <c r="A37" s="155"/>
      <c r="B37" s="155"/>
      <c r="C37" s="155"/>
      <c r="D37" s="155"/>
      <c r="E37" s="155"/>
      <c r="F37" s="155"/>
      <c r="G37" s="155"/>
      <c r="H37" s="155"/>
      <c r="I37" s="155"/>
      <c r="J37" s="219"/>
      <c r="K37" s="248"/>
      <c r="L37" s="18"/>
      <c r="M37" s="18"/>
      <c r="N37" s="18"/>
      <c r="O37" s="18"/>
      <c r="P37" s="18"/>
      <c r="Q37" s="18"/>
      <c r="R37" s="18"/>
      <c r="S37" s="18"/>
      <c r="T37" s="18"/>
      <c r="U37" s="130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19"/>
      <c r="K38" s="248"/>
      <c r="L38" s="18"/>
      <c r="M38" s="18"/>
      <c r="N38" s="18"/>
      <c r="O38" s="18"/>
      <c r="P38" s="18"/>
      <c r="Q38" s="18"/>
      <c r="R38" s="18"/>
      <c r="S38" s="18"/>
      <c r="T38" s="18"/>
      <c r="U38" s="130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19"/>
      <c r="K39" s="248"/>
      <c r="L39" s="18"/>
      <c r="M39" s="18"/>
      <c r="N39" s="18"/>
      <c r="O39" s="18"/>
      <c r="P39" s="18"/>
      <c r="Q39" s="18"/>
      <c r="R39" s="18"/>
      <c r="S39" s="18"/>
      <c r="T39" s="18"/>
      <c r="U39" s="130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19"/>
      <c r="K40" s="248"/>
      <c r="L40" s="18"/>
      <c r="M40" s="18"/>
      <c r="N40" s="18"/>
      <c r="O40" s="18"/>
      <c r="P40" s="18"/>
      <c r="Q40" s="18"/>
      <c r="R40" s="18"/>
      <c r="S40" s="18"/>
      <c r="T40" s="18"/>
      <c r="U40" s="130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19"/>
      <c r="K41" s="248"/>
      <c r="L41" s="18"/>
      <c r="M41" s="18"/>
      <c r="N41" s="18"/>
      <c r="O41" s="18"/>
      <c r="P41" s="18"/>
      <c r="Q41" s="18"/>
      <c r="R41" s="18"/>
      <c r="S41" s="18"/>
      <c r="T41" s="18"/>
      <c r="U41" s="130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19"/>
      <c r="K42" s="248"/>
      <c r="L42" s="18"/>
      <c r="M42" s="18"/>
      <c r="N42" s="18"/>
      <c r="O42" s="18"/>
      <c r="P42" s="18"/>
      <c r="Q42" s="18"/>
      <c r="R42" s="18"/>
      <c r="S42" s="18"/>
      <c r="T42" s="18"/>
      <c r="U42" s="130"/>
      <c r="V42" s="17"/>
      <c r="W42" s="17"/>
      <c r="X42" s="17"/>
      <c r="Y42" s="17"/>
    </row>
    <row r="43" spans="1:25" ht="13.5" customHeight="1">
      <c r="A43" s="155"/>
      <c r="B43" s="155"/>
      <c r="C43" s="155"/>
      <c r="D43" s="155"/>
      <c r="E43" s="155"/>
      <c r="F43" s="155"/>
      <c r="G43" s="155"/>
      <c r="H43" s="155"/>
      <c r="I43" s="155"/>
      <c r="J43" s="219"/>
      <c r="K43" s="248"/>
      <c r="L43" s="18"/>
      <c r="M43" s="18"/>
      <c r="N43" s="18"/>
      <c r="O43" s="18"/>
      <c r="P43" s="18"/>
      <c r="Q43" s="18"/>
      <c r="R43" s="18"/>
      <c r="S43" s="18"/>
      <c r="T43" s="18"/>
      <c r="U43" s="130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40"/>
      <c r="K44" s="248"/>
      <c r="L44" s="18"/>
      <c r="M44" s="18"/>
      <c r="N44" s="18"/>
      <c r="O44" s="18"/>
      <c r="P44" s="18"/>
      <c r="Q44" s="18"/>
      <c r="R44" s="18"/>
      <c r="S44" s="18"/>
      <c r="T44" s="18"/>
      <c r="U44" s="130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40"/>
      <c r="K45" s="248"/>
      <c r="L45" s="18"/>
      <c r="M45" s="18"/>
      <c r="N45" s="18"/>
      <c r="O45" s="18"/>
      <c r="P45" s="18"/>
      <c r="Q45" s="18"/>
      <c r="R45" s="18"/>
      <c r="S45" s="18"/>
      <c r="T45" s="18"/>
      <c r="U45" s="130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40"/>
      <c r="K46" s="248"/>
      <c r="L46" s="18"/>
      <c r="M46" s="18"/>
      <c r="N46" s="18"/>
      <c r="O46" s="18"/>
      <c r="P46" s="18"/>
      <c r="Q46" s="18"/>
      <c r="R46" s="18"/>
      <c r="S46" s="18"/>
      <c r="T46" s="18"/>
      <c r="U46" s="130"/>
      <c r="V46" s="17"/>
      <c r="W46" s="17"/>
      <c r="X46" s="17"/>
      <c r="Y46" s="17"/>
    </row>
    <row r="47" spans="1:25" ht="13.5" customHeight="1">
      <c r="A47" s="155"/>
      <c r="B47" s="155"/>
      <c r="C47" s="155"/>
      <c r="D47" s="155"/>
      <c r="E47" s="155"/>
      <c r="F47" s="155"/>
      <c r="G47" s="155"/>
      <c r="H47" s="155"/>
      <c r="I47" s="155"/>
      <c r="J47" s="40"/>
      <c r="K47" s="248"/>
      <c r="L47" s="18"/>
      <c r="M47" s="18"/>
      <c r="N47" s="18"/>
      <c r="O47" s="18"/>
      <c r="P47" s="18"/>
      <c r="Q47" s="18"/>
      <c r="R47" s="18"/>
      <c r="S47" s="18"/>
      <c r="T47" s="18"/>
      <c r="U47" s="130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40"/>
      <c r="K48" s="248"/>
      <c r="L48" s="18"/>
      <c r="M48" s="18"/>
      <c r="N48" s="18"/>
      <c r="O48" s="18"/>
      <c r="P48" s="18"/>
      <c r="Q48" s="18"/>
      <c r="R48" s="18"/>
      <c r="S48" s="18"/>
      <c r="T48" s="18"/>
      <c r="U48" s="130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40"/>
      <c r="K49" s="248"/>
      <c r="L49" s="18"/>
      <c r="M49" s="18"/>
      <c r="N49" s="18"/>
      <c r="O49" s="18"/>
      <c r="P49" s="18"/>
      <c r="Q49" s="18"/>
      <c r="R49" s="18"/>
      <c r="S49" s="18"/>
      <c r="T49" s="18"/>
      <c r="U49" s="130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40"/>
      <c r="K50" s="248"/>
      <c r="L50" s="18"/>
      <c r="M50" s="18"/>
      <c r="N50" s="18"/>
      <c r="O50" s="18"/>
      <c r="P50" s="18"/>
      <c r="Q50" s="18"/>
      <c r="R50" s="18"/>
      <c r="S50" s="18"/>
      <c r="T50" s="18"/>
      <c r="U50" s="130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40"/>
      <c r="K51" s="248"/>
      <c r="L51" s="18"/>
      <c r="M51" s="18"/>
      <c r="N51" s="18"/>
      <c r="O51" s="18"/>
      <c r="P51" s="18"/>
      <c r="Q51" s="18"/>
      <c r="R51" s="18"/>
      <c r="S51" s="18"/>
      <c r="T51" s="18"/>
      <c r="U51" s="130"/>
      <c r="V51" s="17"/>
      <c r="W51" s="17"/>
      <c r="X51" s="17"/>
      <c r="Y51" s="17"/>
    </row>
    <row r="52" spans="1:25" ht="13.5" customHeight="1">
      <c r="A52" s="155"/>
      <c r="B52" s="155"/>
      <c r="C52" s="155"/>
      <c r="D52" s="155"/>
      <c r="E52" s="155"/>
      <c r="F52" s="155"/>
      <c r="G52" s="155"/>
      <c r="H52" s="155"/>
      <c r="I52" s="155"/>
      <c r="J52" s="40"/>
      <c r="K52" s="248"/>
      <c r="L52" s="18"/>
      <c r="M52" s="18"/>
      <c r="N52" s="18"/>
      <c r="O52" s="18"/>
      <c r="P52" s="18"/>
      <c r="Q52" s="18"/>
      <c r="R52" s="18"/>
      <c r="S52" s="18"/>
      <c r="T52" s="18"/>
      <c r="U52" s="130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40"/>
      <c r="K53" s="248"/>
      <c r="L53" s="18"/>
      <c r="M53" s="18"/>
      <c r="N53" s="18"/>
      <c r="O53" s="18"/>
      <c r="P53" s="18"/>
      <c r="Q53" s="18"/>
      <c r="R53" s="18"/>
      <c r="S53" s="18"/>
      <c r="T53" s="18"/>
      <c r="U53" s="130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40"/>
      <c r="K54" s="248"/>
      <c r="L54" s="18"/>
      <c r="M54" s="18"/>
      <c r="N54" s="18"/>
      <c r="O54" s="18"/>
      <c r="P54" s="18"/>
      <c r="Q54" s="18"/>
      <c r="R54" s="18"/>
      <c r="S54" s="18"/>
      <c r="T54" s="18"/>
      <c r="U54" s="130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40"/>
      <c r="K55" s="248"/>
      <c r="L55" s="18"/>
      <c r="M55" s="18"/>
      <c r="N55" s="18"/>
      <c r="O55" s="18"/>
      <c r="P55" s="18"/>
      <c r="Q55" s="18"/>
      <c r="R55" s="18"/>
      <c r="S55" s="18"/>
      <c r="T55" s="18"/>
      <c r="U55" s="130"/>
      <c r="V55" s="17"/>
      <c r="W55" s="17"/>
      <c r="X55" s="17"/>
      <c r="Y55" s="17"/>
    </row>
    <row r="56" spans="1:25" ht="9" customHeight="1">
      <c r="A56" s="153"/>
      <c r="B56" s="153"/>
      <c r="C56" s="153"/>
      <c r="D56" s="153"/>
      <c r="E56" s="153"/>
      <c r="F56" s="153"/>
      <c r="G56" s="153"/>
      <c r="H56" s="153"/>
      <c r="I56" s="153"/>
      <c r="J56" s="40"/>
      <c r="K56" s="248"/>
      <c r="L56" s="18"/>
      <c r="M56" s="18"/>
      <c r="N56" s="18"/>
      <c r="O56" s="18"/>
      <c r="P56" s="18"/>
      <c r="Q56" s="18"/>
      <c r="R56" s="18"/>
      <c r="S56" s="18"/>
      <c r="T56" s="18"/>
      <c r="U56" s="130"/>
      <c r="V56" s="17"/>
      <c r="W56" s="17"/>
      <c r="X56" s="17"/>
      <c r="Y56" s="17"/>
    </row>
    <row r="57" spans="1:25" ht="9" customHeight="1">
      <c r="A57" s="153"/>
      <c r="B57" s="153"/>
      <c r="C57" s="153"/>
      <c r="D57" s="153"/>
      <c r="E57" s="153"/>
      <c r="F57" s="153"/>
      <c r="G57" s="153"/>
      <c r="H57" s="153"/>
      <c r="I57" s="153"/>
      <c r="J57" s="40"/>
      <c r="K57" s="248"/>
      <c r="L57" s="18"/>
      <c r="M57" s="18"/>
      <c r="N57" s="18"/>
      <c r="O57" s="18"/>
      <c r="P57" s="18"/>
      <c r="Q57" s="18"/>
      <c r="R57" s="18"/>
      <c r="S57" s="18"/>
      <c r="T57" s="18"/>
      <c r="U57" s="130"/>
      <c r="V57" s="17"/>
      <c r="W57" s="17"/>
      <c r="X57" s="17"/>
      <c r="Y57" s="17"/>
    </row>
    <row r="58" spans="1:25" ht="9" customHeight="1">
      <c r="A58" s="153"/>
      <c r="B58" s="153"/>
      <c r="C58" s="153"/>
      <c r="D58" s="153"/>
      <c r="E58" s="153"/>
      <c r="F58" s="153"/>
      <c r="G58" s="153"/>
      <c r="H58" s="153"/>
      <c r="I58" s="153"/>
      <c r="J58" s="40"/>
      <c r="K58" s="248"/>
      <c r="L58" s="18"/>
      <c r="M58" s="18"/>
      <c r="N58" s="18"/>
      <c r="O58" s="18"/>
      <c r="P58" s="18"/>
      <c r="Q58" s="18"/>
      <c r="R58" s="18"/>
      <c r="S58" s="18"/>
      <c r="T58" s="18"/>
      <c r="U58" s="130"/>
      <c r="V58" s="17"/>
      <c r="W58" s="17"/>
      <c r="X58" s="17"/>
      <c r="Y58" s="17"/>
    </row>
    <row r="59" spans="1:25" ht="9" customHeight="1">
      <c r="A59" s="153"/>
      <c r="B59" s="153"/>
      <c r="C59" s="153"/>
      <c r="D59" s="153"/>
      <c r="E59" s="153"/>
      <c r="F59" s="153"/>
      <c r="G59" s="153"/>
      <c r="H59" s="153"/>
      <c r="I59" s="153"/>
      <c r="J59" s="40"/>
      <c r="K59" s="248"/>
      <c r="L59" s="18"/>
      <c r="M59" s="18"/>
      <c r="N59" s="18"/>
      <c r="O59" s="18"/>
      <c r="P59" s="18"/>
      <c r="Q59" s="18"/>
      <c r="R59" s="18"/>
      <c r="S59" s="18"/>
      <c r="T59" s="18"/>
      <c r="U59" s="130"/>
      <c r="V59" s="17"/>
      <c r="W59" s="17"/>
      <c r="X59" s="17"/>
      <c r="Y59" s="17"/>
    </row>
    <row r="60" spans="1:25" ht="9" customHeight="1">
      <c r="A60" s="154"/>
      <c r="B60" s="154"/>
      <c r="C60" s="154"/>
      <c r="D60" s="154"/>
      <c r="E60" s="154"/>
      <c r="F60" s="154"/>
      <c r="G60" s="154"/>
      <c r="H60" s="154"/>
      <c r="I60" s="154"/>
      <c r="J60" s="40"/>
      <c r="K60" s="248"/>
      <c r="L60" s="18"/>
      <c r="M60" s="18"/>
      <c r="N60" s="18"/>
      <c r="O60" s="18"/>
      <c r="P60" s="18"/>
      <c r="Q60" s="18"/>
      <c r="R60" s="18"/>
      <c r="S60" s="18"/>
      <c r="T60" s="18"/>
      <c r="U60" s="130"/>
      <c r="V60" s="17"/>
      <c r="W60" s="17"/>
      <c r="X60" s="17"/>
      <c r="Y60" s="17"/>
    </row>
    <row r="61" spans="1:25" ht="9" customHeight="1">
      <c r="A61" s="154"/>
      <c r="B61" s="154"/>
      <c r="C61" s="154"/>
      <c r="D61" s="154"/>
      <c r="E61" s="154"/>
      <c r="F61" s="154"/>
      <c r="G61" s="154"/>
      <c r="H61" s="154"/>
      <c r="I61" s="154"/>
      <c r="K61" s="248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55"/>
      <c r="B62" s="155"/>
      <c r="C62" s="155"/>
      <c r="D62" s="155"/>
      <c r="E62" s="155"/>
      <c r="F62" s="155"/>
      <c r="G62" s="155"/>
      <c r="H62" s="155"/>
      <c r="I62" s="155"/>
      <c r="K62" s="248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48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48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48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48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53"/>
      <c r="B67" s="153"/>
      <c r="C67" s="153"/>
      <c r="D67" s="153"/>
      <c r="E67" s="153"/>
      <c r="F67" s="153"/>
      <c r="G67" s="153"/>
      <c r="H67" s="153"/>
      <c r="I67" s="153"/>
      <c r="K67" s="248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55"/>
      <c r="B68" s="155"/>
      <c r="C68" s="155"/>
      <c r="D68" s="155"/>
      <c r="E68" s="155"/>
      <c r="F68" s="155"/>
      <c r="G68" s="155"/>
      <c r="H68" s="155"/>
      <c r="I68" s="155"/>
      <c r="K68" s="248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48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48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48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48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3"/>
      <c r="B73" s="153"/>
      <c r="C73" s="153"/>
      <c r="D73" s="153"/>
      <c r="E73" s="153"/>
      <c r="F73" s="153"/>
      <c r="G73" s="153"/>
      <c r="H73" s="153"/>
      <c r="I73" s="153"/>
      <c r="K73" s="248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55"/>
      <c r="B74" s="155"/>
      <c r="C74" s="155"/>
      <c r="D74" s="155"/>
      <c r="E74" s="155"/>
      <c r="F74" s="155"/>
      <c r="G74" s="155"/>
      <c r="H74" s="155"/>
      <c r="I74" s="155"/>
      <c r="K74" s="248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48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48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48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48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49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49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49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49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53"/>
      <c r="B83" s="153"/>
      <c r="C83" s="153"/>
      <c r="D83" s="153"/>
      <c r="E83" s="153"/>
      <c r="F83" s="153"/>
      <c r="G83" s="153"/>
      <c r="H83" s="153"/>
      <c r="I83" s="153"/>
      <c r="K83" s="249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55"/>
      <c r="B84" s="155"/>
      <c r="C84" s="155"/>
      <c r="D84" s="155"/>
      <c r="E84" s="155"/>
      <c r="F84" s="155"/>
      <c r="G84" s="155"/>
      <c r="H84" s="155"/>
      <c r="I84" s="155"/>
      <c r="K84" s="249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49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49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49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49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49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49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49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49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49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5"/>
      <c r="B94" s="155"/>
      <c r="C94" s="155"/>
      <c r="D94" s="155"/>
      <c r="E94" s="155"/>
      <c r="F94" s="155"/>
      <c r="G94" s="155"/>
      <c r="H94" s="155"/>
      <c r="I94" s="155"/>
      <c r="K94" s="249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49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49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49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6"/>
      <c r="B98" s="156"/>
      <c r="C98" s="156"/>
      <c r="D98" s="156"/>
      <c r="E98" s="156"/>
      <c r="F98" s="156"/>
      <c r="G98" s="156"/>
      <c r="H98" s="156"/>
      <c r="I98" s="156"/>
      <c r="K98" s="249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6"/>
      <c r="B99" s="156"/>
      <c r="C99" s="156"/>
      <c r="D99" s="156"/>
      <c r="E99" s="156"/>
      <c r="F99" s="156"/>
      <c r="G99" s="156"/>
      <c r="H99" s="156"/>
      <c r="I99" s="156"/>
      <c r="K99" s="249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6"/>
      <c r="B100" s="156"/>
      <c r="C100" s="156"/>
      <c r="D100" s="156"/>
      <c r="E100" s="156"/>
      <c r="F100" s="156"/>
      <c r="G100" s="156"/>
      <c r="H100" s="156"/>
      <c r="I100" s="156"/>
      <c r="K100" s="249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6"/>
      <c r="B101" s="156"/>
      <c r="C101" s="156"/>
      <c r="D101" s="156"/>
      <c r="E101" s="156"/>
      <c r="F101" s="156"/>
      <c r="G101" s="156"/>
      <c r="H101" s="156"/>
      <c r="I101" s="156"/>
      <c r="K101" s="249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6"/>
      <c r="B102" s="156"/>
      <c r="C102" s="156"/>
      <c r="D102" s="156"/>
      <c r="E102" s="156"/>
      <c r="F102" s="156"/>
      <c r="G102" s="156"/>
      <c r="H102" s="156"/>
      <c r="I102" s="156"/>
      <c r="K102" s="249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6"/>
      <c r="B103" s="156"/>
      <c r="C103" s="156"/>
      <c r="D103" s="156"/>
      <c r="E103" s="156"/>
      <c r="F103" s="156"/>
      <c r="G103" s="156"/>
      <c r="H103" s="156"/>
      <c r="I103" s="156"/>
      <c r="K103" s="249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6"/>
      <c r="B104" s="156"/>
      <c r="C104" s="156"/>
      <c r="D104" s="156"/>
      <c r="E104" s="156"/>
      <c r="F104" s="156"/>
      <c r="G104" s="156"/>
      <c r="H104" s="156"/>
      <c r="I104" s="156"/>
      <c r="K104" s="249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6"/>
      <c r="B105" s="156"/>
      <c r="C105" s="156"/>
      <c r="D105" s="156"/>
      <c r="E105" s="156"/>
      <c r="F105" s="156"/>
      <c r="G105" s="156"/>
      <c r="H105" s="156"/>
      <c r="I105" s="156"/>
      <c r="K105" s="249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6"/>
      <c r="B106" s="156"/>
      <c r="C106" s="156"/>
      <c r="D106" s="156"/>
      <c r="E106" s="156"/>
      <c r="F106" s="156"/>
      <c r="G106" s="156"/>
      <c r="H106" s="156"/>
      <c r="I106" s="156"/>
      <c r="K106" s="249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7"/>
      <c r="B107" s="157"/>
      <c r="C107" s="157"/>
      <c r="D107" s="157"/>
      <c r="E107" s="157"/>
      <c r="F107" s="157"/>
      <c r="G107" s="157"/>
      <c r="H107" s="157"/>
      <c r="I107" s="157"/>
      <c r="K107" s="249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7"/>
      <c r="B108" s="157"/>
      <c r="C108" s="157"/>
      <c r="D108" s="157"/>
      <c r="E108" s="157"/>
      <c r="F108" s="157"/>
      <c r="G108" s="157"/>
      <c r="H108" s="157"/>
      <c r="I108" s="157"/>
      <c r="K108" s="249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7"/>
      <c r="B109" s="157"/>
      <c r="C109" s="157"/>
      <c r="D109" s="157"/>
      <c r="E109" s="157"/>
      <c r="F109" s="157"/>
      <c r="G109" s="157"/>
      <c r="H109" s="157"/>
      <c r="I109" s="157"/>
      <c r="K109" s="249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7"/>
      <c r="B110" s="157"/>
      <c r="C110" s="157"/>
      <c r="D110" s="157"/>
      <c r="E110" s="157"/>
      <c r="F110" s="157"/>
      <c r="G110" s="157"/>
      <c r="H110" s="157"/>
      <c r="I110" s="157"/>
      <c r="K110" s="249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7"/>
      <c r="B111" s="157"/>
      <c r="C111" s="157"/>
      <c r="D111" s="157"/>
      <c r="E111" s="157"/>
      <c r="F111" s="157"/>
      <c r="G111" s="157"/>
      <c r="H111" s="157"/>
      <c r="I111" s="157"/>
      <c r="K111" s="249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7"/>
      <c r="B112" s="157"/>
      <c r="C112" s="157"/>
      <c r="D112" s="157"/>
      <c r="E112" s="157"/>
      <c r="F112" s="157"/>
      <c r="G112" s="157"/>
      <c r="H112" s="157"/>
      <c r="I112" s="157"/>
      <c r="K112" s="249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7"/>
      <c r="B113" s="157"/>
      <c r="C113" s="157"/>
      <c r="D113" s="157"/>
      <c r="E113" s="157"/>
      <c r="F113" s="157"/>
      <c r="G113" s="157"/>
      <c r="H113" s="157"/>
      <c r="I113" s="157"/>
      <c r="K113" s="249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7"/>
      <c r="B114" s="157"/>
      <c r="C114" s="157"/>
      <c r="D114" s="157"/>
      <c r="E114" s="157"/>
      <c r="F114" s="157"/>
      <c r="G114" s="157"/>
      <c r="H114" s="157"/>
      <c r="I114" s="157"/>
      <c r="K114" s="249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7"/>
      <c r="B115" s="157"/>
      <c r="C115" s="157"/>
      <c r="D115" s="157"/>
      <c r="E115" s="157"/>
      <c r="F115" s="157"/>
      <c r="G115" s="157"/>
      <c r="H115" s="157"/>
      <c r="I115" s="157"/>
      <c r="K115" s="249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7"/>
      <c r="B116" s="157"/>
      <c r="C116" s="157"/>
      <c r="D116" s="157"/>
      <c r="E116" s="157"/>
      <c r="F116" s="157"/>
      <c r="G116" s="157"/>
      <c r="H116" s="157"/>
      <c r="I116" s="157"/>
      <c r="K116" s="249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7"/>
      <c r="B117" s="157"/>
      <c r="C117" s="157"/>
      <c r="D117" s="157"/>
      <c r="E117" s="157"/>
      <c r="F117" s="157"/>
      <c r="G117" s="157"/>
      <c r="H117" s="157"/>
      <c r="I117" s="157"/>
      <c r="K117" s="249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7"/>
      <c r="B118" s="157"/>
      <c r="C118" s="157"/>
      <c r="D118" s="157"/>
      <c r="E118" s="157"/>
      <c r="F118" s="157"/>
      <c r="G118" s="157"/>
      <c r="H118" s="157"/>
      <c r="I118" s="157"/>
      <c r="K118" s="249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7"/>
      <c r="B119" s="157"/>
      <c r="C119" s="157"/>
      <c r="D119" s="157"/>
      <c r="E119" s="157"/>
      <c r="F119" s="157"/>
      <c r="G119" s="157"/>
      <c r="H119" s="157"/>
      <c r="I119" s="157"/>
      <c r="K119" s="249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7"/>
      <c r="B120" s="157"/>
      <c r="C120" s="157"/>
      <c r="D120" s="157"/>
      <c r="E120" s="157"/>
      <c r="F120" s="157"/>
      <c r="G120" s="157"/>
      <c r="H120" s="157"/>
      <c r="I120" s="157"/>
    </row>
    <row r="121" spans="1:20">
      <c r="A121" s="157"/>
      <c r="B121" s="157"/>
      <c r="C121" s="157"/>
      <c r="D121" s="157"/>
      <c r="E121" s="157"/>
      <c r="F121" s="157"/>
      <c r="G121" s="157"/>
      <c r="H121" s="157"/>
      <c r="I121" s="157"/>
    </row>
    <row r="122" spans="1:20">
      <c r="A122" s="157"/>
      <c r="B122" s="157"/>
      <c r="C122" s="157"/>
      <c r="D122" s="157"/>
      <c r="E122" s="157"/>
      <c r="F122" s="157"/>
      <c r="G122" s="157"/>
      <c r="H122" s="157"/>
      <c r="I122" s="157"/>
    </row>
    <row r="123" spans="1:20">
      <c r="A123" s="157"/>
      <c r="B123" s="157"/>
      <c r="C123" s="157"/>
      <c r="D123" s="157"/>
      <c r="E123" s="157"/>
      <c r="F123" s="157"/>
      <c r="G123" s="157"/>
      <c r="H123" s="157"/>
      <c r="I123" s="157"/>
    </row>
    <row r="124" spans="1:20">
      <c r="A124" s="157"/>
      <c r="B124" s="157"/>
      <c r="C124" s="157"/>
      <c r="D124" s="157"/>
      <c r="E124" s="157"/>
      <c r="F124" s="157"/>
      <c r="G124" s="157"/>
      <c r="H124" s="157"/>
      <c r="I124" s="157"/>
    </row>
    <row r="125" spans="1:20">
      <c r="A125" s="157"/>
      <c r="B125" s="157"/>
      <c r="C125" s="157"/>
      <c r="D125" s="157"/>
      <c r="E125" s="157"/>
      <c r="F125" s="157"/>
      <c r="G125" s="157"/>
      <c r="H125" s="157"/>
      <c r="I125" s="157"/>
    </row>
    <row r="126" spans="1:20">
      <c r="A126" s="157"/>
      <c r="B126" s="157"/>
      <c r="C126" s="157"/>
      <c r="D126" s="157"/>
      <c r="E126" s="157"/>
      <c r="F126" s="157"/>
      <c r="G126" s="157"/>
      <c r="H126" s="157"/>
      <c r="I126" s="157"/>
    </row>
    <row r="127" spans="1:20">
      <c r="A127" s="157"/>
      <c r="B127" s="157"/>
      <c r="C127" s="157"/>
      <c r="D127" s="157"/>
      <c r="E127" s="157"/>
      <c r="F127" s="157"/>
      <c r="G127" s="157"/>
      <c r="H127" s="157"/>
      <c r="I127" s="157"/>
    </row>
    <row r="128" spans="1:20">
      <c r="A128" s="157"/>
      <c r="B128" s="157"/>
      <c r="C128" s="157"/>
      <c r="D128" s="157"/>
      <c r="E128" s="157"/>
      <c r="F128" s="157"/>
      <c r="G128" s="157"/>
      <c r="H128" s="157"/>
      <c r="I128" s="157"/>
    </row>
    <row r="129" spans="1:9">
      <c r="A129" s="157"/>
      <c r="B129" s="157"/>
      <c r="C129" s="157"/>
      <c r="D129" s="157"/>
      <c r="E129" s="157"/>
      <c r="F129" s="157"/>
      <c r="G129" s="157"/>
      <c r="H129" s="157"/>
      <c r="I129" s="157"/>
    </row>
    <row r="130" spans="1:9">
      <c r="A130" s="157"/>
      <c r="B130" s="157"/>
      <c r="C130" s="157"/>
      <c r="D130" s="157"/>
      <c r="E130" s="157"/>
      <c r="F130" s="157"/>
      <c r="G130" s="157"/>
      <c r="H130" s="157"/>
      <c r="I130" s="157"/>
    </row>
    <row r="131" spans="1:9">
      <c r="A131" s="157"/>
      <c r="B131" s="157"/>
      <c r="C131" s="157"/>
      <c r="D131" s="157"/>
      <c r="E131" s="157"/>
      <c r="F131" s="157"/>
      <c r="G131" s="157"/>
      <c r="H131" s="157"/>
      <c r="I131" s="157"/>
    </row>
    <row r="132" spans="1:9">
      <c r="A132" s="157"/>
      <c r="B132" s="157"/>
      <c r="C132" s="157"/>
      <c r="D132" s="157"/>
      <c r="E132" s="157"/>
      <c r="F132" s="157"/>
      <c r="G132" s="157"/>
      <c r="H132" s="157"/>
      <c r="I132" s="157"/>
    </row>
    <row r="133" spans="1:9">
      <c r="A133" s="157"/>
      <c r="B133" s="157"/>
      <c r="C133" s="157"/>
      <c r="D133" s="157"/>
      <c r="E133" s="157"/>
      <c r="F133" s="157"/>
      <c r="G133" s="157"/>
      <c r="H133" s="157"/>
      <c r="I133" s="157"/>
    </row>
    <row r="134" spans="1:9">
      <c r="A134" s="157"/>
      <c r="B134" s="157"/>
      <c r="C134" s="157"/>
      <c r="D134" s="157"/>
      <c r="E134" s="157"/>
      <c r="F134" s="157"/>
      <c r="G134" s="157"/>
      <c r="H134" s="157"/>
      <c r="I134" s="157"/>
    </row>
    <row r="135" spans="1:9">
      <c r="A135" s="157"/>
      <c r="B135" s="157"/>
      <c r="C135" s="157"/>
      <c r="D135" s="157"/>
      <c r="E135" s="157"/>
      <c r="F135" s="157"/>
      <c r="G135" s="157"/>
      <c r="H135" s="157"/>
      <c r="I135" s="157"/>
    </row>
    <row r="136" spans="1:9">
      <c r="A136" s="157"/>
      <c r="B136" s="157"/>
      <c r="C136" s="157"/>
      <c r="D136" s="157"/>
      <c r="E136" s="157"/>
      <c r="F136" s="157"/>
      <c r="G136" s="157"/>
      <c r="H136" s="157"/>
      <c r="I136" s="157"/>
    </row>
    <row r="137" spans="1:9">
      <c r="A137" s="157"/>
      <c r="B137" s="157"/>
      <c r="C137" s="157"/>
      <c r="D137" s="157"/>
      <c r="E137" s="157"/>
      <c r="F137" s="157"/>
      <c r="G137" s="157"/>
      <c r="H137" s="157"/>
      <c r="I137" s="157"/>
    </row>
    <row r="138" spans="1:9">
      <c r="A138" s="157"/>
      <c r="B138" s="157"/>
      <c r="C138" s="157"/>
      <c r="D138" s="157"/>
      <c r="E138" s="157"/>
      <c r="F138" s="157"/>
      <c r="G138" s="157"/>
      <c r="H138" s="157"/>
      <c r="I138" s="157"/>
    </row>
    <row r="139" spans="1:9">
      <c r="A139" s="157"/>
      <c r="B139" s="157"/>
      <c r="C139" s="157"/>
      <c r="D139" s="157"/>
      <c r="E139" s="157"/>
      <c r="F139" s="157"/>
      <c r="G139" s="157"/>
      <c r="H139" s="157"/>
      <c r="I139" s="157"/>
    </row>
    <row r="140" spans="1:9">
      <c r="A140" s="157"/>
      <c r="B140" s="157"/>
      <c r="C140" s="157"/>
      <c r="D140" s="157"/>
      <c r="E140" s="157"/>
      <c r="F140" s="157"/>
      <c r="G140" s="157"/>
      <c r="H140" s="157"/>
      <c r="I140" s="157"/>
    </row>
    <row r="141" spans="1:9">
      <c r="A141" s="157"/>
      <c r="B141" s="157"/>
      <c r="C141" s="157"/>
      <c r="D141" s="157"/>
      <c r="E141" s="157"/>
      <c r="F141" s="157"/>
      <c r="G141" s="157"/>
      <c r="H141" s="157"/>
      <c r="I141" s="157"/>
    </row>
    <row r="142" spans="1:9">
      <c r="A142" s="157"/>
      <c r="B142" s="157"/>
      <c r="C142" s="157"/>
      <c r="D142" s="157"/>
      <c r="E142" s="157"/>
      <c r="F142" s="157"/>
      <c r="G142" s="157"/>
      <c r="H142" s="157"/>
      <c r="I142" s="157"/>
    </row>
    <row r="143" spans="1:9">
      <c r="A143" s="157"/>
      <c r="B143" s="157"/>
      <c r="C143" s="157"/>
      <c r="D143" s="157"/>
      <c r="E143" s="157"/>
      <c r="F143" s="157"/>
      <c r="G143" s="157"/>
      <c r="H143" s="157"/>
      <c r="I143" s="157"/>
    </row>
    <row r="144" spans="1:9">
      <c r="A144" s="157"/>
      <c r="B144" s="157"/>
      <c r="C144" s="157"/>
      <c r="D144" s="157"/>
      <c r="E144" s="157"/>
      <c r="F144" s="157"/>
      <c r="G144" s="157"/>
      <c r="H144" s="157"/>
      <c r="I144" s="157"/>
    </row>
    <row r="145" spans="1:9">
      <c r="A145" s="157"/>
      <c r="B145" s="157"/>
      <c r="C145" s="157"/>
      <c r="D145" s="157"/>
      <c r="E145" s="157"/>
      <c r="F145" s="157"/>
      <c r="G145" s="157"/>
      <c r="H145" s="157"/>
      <c r="I145" s="157"/>
    </row>
    <row r="146" spans="1:9">
      <c r="A146" s="157"/>
      <c r="B146" s="157"/>
      <c r="C146" s="157"/>
      <c r="D146" s="157"/>
      <c r="E146" s="157"/>
      <c r="F146" s="157"/>
      <c r="G146" s="157"/>
      <c r="H146" s="157"/>
      <c r="I146" s="157"/>
    </row>
    <row r="147" spans="1:9">
      <c r="A147" s="157"/>
      <c r="B147" s="157"/>
      <c r="C147" s="157"/>
      <c r="D147" s="157"/>
      <c r="E147" s="157"/>
      <c r="F147" s="157"/>
      <c r="G147" s="157"/>
      <c r="H147" s="157"/>
      <c r="I147" s="157"/>
    </row>
    <row r="148" spans="1:9">
      <c r="A148" s="157"/>
      <c r="B148" s="157"/>
      <c r="C148" s="157"/>
      <c r="D148" s="157"/>
      <c r="E148" s="157"/>
      <c r="F148" s="157"/>
      <c r="G148" s="157"/>
      <c r="H148" s="157"/>
      <c r="I148" s="157"/>
    </row>
    <row r="149" spans="1:9">
      <c r="A149" s="157"/>
      <c r="B149" s="157"/>
      <c r="C149" s="157"/>
      <c r="D149" s="157"/>
      <c r="E149" s="157"/>
      <c r="F149" s="157"/>
      <c r="G149" s="157"/>
      <c r="H149" s="157"/>
      <c r="I149" s="157"/>
    </row>
    <row r="150" spans="1:9">
      <c r="A150" s="157"/>
      <c r="B150" s="157"/>
      <c r="C150" s="157"/>
      <c r="D150" s="157"/>
      <c r="E150" s="157"/>
      <c r="F150" s="157"/>
      <c r="G150" s="157"/>
      <c r="H150" s="157"/>
      <c r="I150" s="157"/>
    </row>
    <row r="151" spans="1:9">
      <c r="A151" s="157"/>
      <c r="B151" s="157"/>
      <c r="C151" s="157"/>
      <c r="D151" s="157"/>
      <c r="E151" s="157"/>
      <c r="F151" s="157"/>
      <c r="G151" s="157"/>
      <c r="H151" s="157"/>
      <c r="I151" s="157"/>
    </row>
    <row r="152" spans="1:9">
      <c r="A152" s="157"/>
      <c r="B152" s="157"/>
      <c r="C152" s="157"/>
      <c r="D152" s="157"/>
      <c r="E152" s="157"/>
      <c r="F152" s="157"/>
      <c r="G152" s="157"/>
      <c r="H152" s="157"/>
      <c r="I152" s="157"/>
    </row>
    <row r="153" spans="1:9">
      <c r="A153" s="157"/>
      <c r="B153" s="157"/>
      <c r="C153" s="157"/>
      <c r="D153" s="157"/>
      <c r="E153" s="157"/>
      <c r="F153" s="157"/>
      <c r="G153" s="157"/>
      <c r="H153" s="157"/>
      <c r="I153" s="157"/>
    </row>
    <row r="154" spans="1:9">
      <c r="A154" s="157"/>
      <c r="B154" s="157"/>
      <c r="C154" s="157"/>
      <c r="D154" s="157"/>
      <c r="E154" s="157"/>
      <c r="F154" s="157"/>
      <c r="G154" s="157"/>
      <c r="H154" s="157"/>
      <c r="I154" s="157"/>
    </row>
    <row r="155" spans="1:9">
      <c r="A155" s="157"/>
      <c r="B155" s="157"/>
      <c r="C155" s="157"/>
      <c r="D155" s="157"/>
      <c r="E155" s="157"/>
      <c r="F155" s="157"/>
      <c r="G155" s="157"/>
      <c r="H155" s="157"/>
      <c r="I155" s="157"/>
    </row>
    <row r="156" spans="1:9">
      <c r="A156" s="157"/>
      <c r="B156" s="157"/>
      <c r="C156" s="157"/>
      <c r="D156" s="157"/>
      <c r="E156" s="157"/>
      <c r="F156" s="157"/>
      <c r="G156" s="157"/>
      <c r="H156" s="157"/>
      <c r="I156" s="157"/>
    </row>
    <row r="157" spans="1:9">
      <c r="A157" s="157"/>
      <c r="B157" s="157"/>
      <c r="C157" s="157"/>
      <c r="D157" s="157"/>
      <c r="E157" s="157"/>
      <c r="F157" s="157"/>
      <c r="G157" s="157"/>
      <c r="H157" s="157"/>
      <c r="I157" s="157"/>
    </row>
    <row r="158" spans="1:9">
      <c r="A158" s="157"/>
      <c r="B158" s="157"/>
      <c r="C158" s="157"/>
      <c r="D158" s="157"/>
      <c r="E158" s="157"/>
      <c r="F158" s="157"/>
      <c r="G158" s="157"/>
      <c r="H158" s="157"/>
      <c r="I158" s="157"/>
    </row>
    <row r="159" spans="1:9">
      <c r="A159" s="157"/>
      <c r="B159" s="157"/>
      <c r="C159" s="157"/>
      <c r="D159" s="157"/>
      <c r="E159" s="157"/>
      <c r="F159" s="157"/>
      <c r="G159" s="157"/>
      <c r="H159" s="157"/>
      <c r="I159" s="157"/>
    </row>
    <row r="160" spans="1:9">
      <c r="A160" s="157"/>
      <c r="B160" s="157"/>
      <c r="C160" s="157"/>
      <c r="D160" s="157"/>
      <c r="E160" s="157"/>
      <c r="F160" s="157"/>
      <c r="G160" s="157"/>
      <c r="H160" s="157"/>
      <c r="I160" s="157"/>
    </row>
    <row r="161" spans="1:9">
      <c r="A161" s="157"/>
      <c r="B161" s="157"/>
      <c r="C161" s="157"/>
      <c r="D161" s="157"/>
      <c r="E161" s="157"/>
      <c r="F161" s="157"/>
      <c r="G161" s="157"/>
      <c r="H161" s="157"/>
      <c r="I161" s="157"/>
    </row>
    <row r="162" spans="1:9">
      <c r="A162" s="157"/>
      <c r="B162" s="157"/>
      <c r="C162" s="157"/>
      <c r="D162" s="157"/>
      <c r="E162" s="157"/>
      <c r="F162" s="157"/>
      <c r="G162" s="157"/>
      <c r="H162" s="157"/>
      <c r="I162" s="157"/>
    </row>
    <row r="163" spans="1:9">
      <c r="A163" s="157"/>
      <c r="B163" s="157"/>
      <c r="C163" s="157"/>
      <c r="D163" s="157"/>
      <c r="E163" s="157"/>
      <c r="F163" s="157"/>
      <c r="G163" s="157"/>
      <c r="H163" s="157"/>
      <c r="I163" s="157"/>
    </row>
    <row r="164" spans="1:9">
      <c r="A164" s="157"/>
      <c r="B164" s="157"/>
      <c r="C164" s="157"/>
      <c r="D164" s="157"/>
      <c r="E164" s="157"/>
      <c r="F164" s="157"/>
      <c r="G164" s="157"/>
      <c r="H164" s="157"/>
      <c r="I164" s="157"/>
    </row>
    <row r="165" spans="1:9">
      <c r="A165" s="157"/>
      <c r="B165" s="157"/>
      <c r="C165" s="157"/>
      <c r="D165" s="157"/>
      <c r="E165" s="157"/>
      <c r="F165" s="157"/>
      <c r="G165" s="157"/>
      <c r="H165" s="157"/>
      <c r="I165" s="157"/>
    </row>
    <row r="166" spans="1:9">
      <c r="A166" s="157"/>
      <c r="B166" s="157"/>
      <c r="C166" s="157"/>
      <c r="D166" s="157"/>
      <c r="E166" s="157"/>
      <c r="F166" s="157"/>
      <c r="G166" s="157"/>
      <c r="H166" s="157"/>
      <c r="I166" s="157"/>
    </row>
    <row r="167" spans="1:9">
      <c r="A167" s="157"/>
      <c r="B167" s="157"/>
      <c r="C167" s="157"/>
      <c r="D167" s="157"/>
      <c r="E167" s="157"/>
      <c r="F167" s="157"/>
      <c r="G167" s="157"/>
      <c r="H167" s="157"/>
      <c r="I167" s="157"/>
    </row>
    <row r="168" spans="1:9">
      <c r="A168" s="157"/>
      <c r="B168" s="157"/>
      <c r="C168" s="157"/>
      <c r="D168" s="157"/>
      <c r="E168" s="157"/>
      <c r="F168" s="157"/>
      <c r="G168" s="157"/>
      <c r="H168" s="157"/>
      <c r="I168" s="157"/>
    </row>
    <row r="169" spans="1:9">
      <c r="A169" s="157"/>
      <c r="B169" s="157"/>
      <c r="C169" s="157"/>
      <c r="D169" s="157"/>
      <c r="E169" s="157"/>
      <c r="F169" s="157"/>
      <c r="G169" s="157"/>
      <c r="H169" s="157"/>
      <c r="I169" s="157"/>
    </row>
    <row r="170" spans="1:9">
      <c r="A170" s="157"/>
      <c r="B170" s="157"/>
      <c r="C170" s="157"/>
      <c r="D170" s="157"/>
      <c r="E170" s="157"/>
      <c r="F170" s="157"/>
      <c r="G170" s="157"/>
      <c r="H170" s="157"/>
      <c r="I170" s="157"/>
    </row>
    <row r="171" spans="1:9">
      <c r="A171" s="157"/>
      <c r="B171" s="157"/>
      <c r="C171" s="157"/>
      <c r="D171" s="157"/>
      <c r="E171" s="157"/>
      <c r="F171" s="157"/>
      <c r="G171" s="157"/>
      <c r="H171" s="157"/>
      <c r="I171" s="157"/>
    </row>
    <row r="172" spans="1:9">
      <c r="A172" s="157"/>
      <c r="B172" s="157"/>
      <c r="C172" s="157"/>
      <c r="D172" s="157"/>
      <c r="E172" s="157"/>
      <c r="F172" s="157"/>
      <c r="G172" s="157"/>
      <c r="H172" s="157"/>
      <c r="I172" s="157"/>
    </row>
    <row r="173" spans="1:9">
      <c r="A173" s="157"/>
      <c r="B173" s="157"/>
      <c r="C173" s="157"/>
      <c r="D173" s="157"/>
      <c r="E173" s="157"/>
      <c r="F173" s="157"/>
      <c r="G173" s="157"/>
      <c r="H173" s="157"/>
      <c r="I173" s="157"/>
    </row>
    <row r="174" spans="1:9">
      <c r="A174" s="157"/>
      <c r="B174" s="157"/>
      <c r="C174" s="157"/>
      <c r="D174" s="157"/>
      <c r="E174" s="157"/>
      <c r="F174" s="157"/>
      <c r="G174" s="157"/>
      <c r="H174" s="157"/>
      <c r="I174" s="157"/>
    </row>
    <row r="175" spans="1:9">
      <c r="A175" s="157"/>
      <c r="B175" s="157"/>
      <c r="C175" s="157"/>
      <c r="D175" s="157"/>
      <c r="E175" s="157"/>
      <c r="F175" s="157"/>
      <c r="G175" s="157"/>
      <c r="H175" s="157"/>
      <c r="I175" s="157"/>
    </row>
    <row r="176" spans="1:9">
      <c r="A176" s="157"/>
      <c r="B176" s="157"/>
      <c r="C176" s="157"/>
      <c r="D176" s="157"/>
      <c r="E176" s="157"/>
      <c r="F176" s="157"/>
      <c r="G176" s="157"/>
      <c r="H176" s="157"/>
      <c r="I176" s="157"/>
    </row>
    <row r="177" spans="1:9">
      <c r="A177" s="157"/>
      <c r="B177" s="157"/>
      <c r="C177" s="157"/>
      <c r="D177" s="157"/>
      <c r="E177" s="157"/>
      <c r="F177" s="157"/>
      <c r="G177" s="157"/>
      <c r="H177" s="157"/>
      <c r="I177" s="157"/>
    </row>
    <row r="178" spans="1:9">
      <c r="A178" s="157"/>
      <c r="B178" s="157"/>
      <c r="C178" s="157"/>
      <c r="D178" s="157"/>
      <c r="E178" s="157"/>
      <c r="F178" s="157"/>
      <c r="G178" s="157"/>
      <c r="H178" s="157"/>
      <c r="I178" s="157"/>
    </row>
    <row r="179" spans="1:9">
      <c r="A179" s="157"/>
      <c r="B179" s="157"/>
      <c r="C179" s="157"/>
      <c r="D179" s="157"/>
      <c r="E179" s="157"/>
      <c r="F179" s="157"/>
      <c r="G179" s="157"/>
      <c r="H179" s="157"/>
      <c r="I179" s="157"/>
    </row>
    <row r="180" spans="1:9">
      <c r="A180" s="157"/>
      <c r="B180" s="157"/>
      <c r="C180" s="157"/>
      <c r="D180" s="157"/>
      <c r="E180" s="157"/>
      <c r="F180" s="157"/>
      <c r="G180" s="157"/>
      <c r="H180" s="157"/>
      <c r="I180" s="157"/>
    </row>
    <row r="181" spans="1:9">
      <c r="A181" s="157"/>
      <c r="B181" s="157"/>
      <c r="C181" s="157"/>
      <c r="D181" s="157"/>
      <c r="E181" s="157"/>
      <c r="F181" s="157"/>
      <c r="G181" s="157"/>
      <c r="H181" s="157"/>
      <c r="I181" s="157"/>
    </row>
    <row r="182" spans="1:9">
      <c r="A182" s="157"/>
      <c r="B182" s="157"/>
      <c r="C182" s="157"/>
      <c r="D182" s="157"/>
      <c r="E182" s="157"/>
      <c r="F182" s="157"/>
      <c r="G182" s="157"/>
      <c r="H182" s="157"/>
      <c r="I182" s="157"/>
    </row>
    <row r="183" spans="1:9">
      <c r="A183" s="157"/>
      <c r="B183" s="157"/>
      <c r="C183" s="157"/>
      <c r="D183" s="157"/>
      <c r="E183" s="157"/>
      <c r="F183" s="157"/>
      <c r="G183" s="157"/>
      <c r="H183" s="157"/>
      <c r="I183" s="157"/>
    </row>
    <row r="184" spans="1:9">
      <c r="A184" s="157"/>
      <c r="B184" s="157"/>
      <c r="C184" s="157"/>
      <c r="D184" s="157"/>
      <c r="E184" s="157"/>
      <c r="F184" s="157"/>
      <c r="G184" s="157"/>
      <c r="H184" s="157"/>
      <c r="I184" s="157"/>
    </row>
    <row r="185" spans="1:9">
      <c r="A185" s="157"/>
      <c r="B185" s="157"/>
      <c r="C185" s="157"/>
      <c r="D185" s="157"/>
      <c r="E185" s="157"/>
      <c r="F185" s="157"/>
      <c r="G185" s="157"/>
      <c r="H185" s="157"/>
      <c r="I185" s="157"/>
    </row>
    <row r="186" spans="1:9">
      <c r="A186" s="157"/>
      <c r="B186" s="157"/>
      <c r="C186" s="157"/>
      <c r="D186" s="157"/>
      <c r="E186" s="157"/>
      <c r="F186" s="157"/>
      <c r="G186" s="157"/>
      <c r="H186" s="157"/>
      <c r="I186" s="157"/>
    </row>
    <row r="187" spans="1:9">
      <c r="A187" s="157"/>
      <c r="B187" s="157"/>
      <c r="C187" s="157"/>
      <c r="D187" s="157"/>
      <c r="E187" s="157"/>
      <c r="F187" s="157"/>
      <c r="G187" s="157"/>
      <c r="H187" s="157"/>
      <c r="I187" s="157"/>
    </row>
    <row r="188" spans="1:9">
      <c r="A188" s="157"/>
      <c r="B188" s="157"/>
      <c r="C188" s="157"/>
      <c r="D188" s="157"/>
      <c r="E188" s="157"/>
      <c r="F188" s="157"/>
      <c r="G188" s="157"/>
      <c r="H188" s="157"/>
      <c r="I188" s="157"/>
    </row>
    <row r="189" spans="1:9">
      <c r="A189" s="157"/>
      <c r="B189" s="157"/>
      <c r="C189" s="157"/>
      <c r="D189" s="157"/>
      <c r="E189" s="157"/>
      <c r="F189" s="157"/>
      <c r="G189" s="157"/>
      <c r="H189" s="157"/>
      <c r="I189" s="157"/>
    </row>
    <row r="190" spans="1:9">
      <c r="A190" s="157"/>
      <c r="B190" s="157"/>
      <c r="C190" s="157"/>
      <c r="D190" s="157"/>
      <c r="E190" s="157"/>
      <c r="F190" s="157"/>
      <c r="G190" s="157"/>
      <c r="H190" s="157"/>
      <c r="I190" s="157"/>
    </row>
    <row r="191" spans="1:9">
      <c r="A191" s="157"/>
      <c r="B191" s="157"/>
      <c r="C191" s="157"/>
      <c r="D191" s="157"/>
      <c r="E191" s="157"/>
      <c r="F191" s="157"/>
      <c r="G191" s="157"/>
      <c r="H191" s="157"/>
      <c r="I191" s="157"/>
    </row>
    <row r="192" spans="1:9">
      <c r="A192" s="157"/>
      <c r="B192" s="157"/>
      <c r="C192" s="157"/>
      <c r="D192" s="157"/>
      <c r="E192" s="157"/>
      <c r="F192" s="157"/>
      <c r="G192" s="157"/>
      <c r="H192" s="157"/>
      <c r="I192" s="157"/>
    </row>
    <row r="193" spans="1:9">
      <c r="A193" s="157"/>
      <c r="B193" s="157"/>
      <c r="C193" s="157"/>
      <c r="D193" s="157"/>
      <c r="E193" s="157"/>
      <c r="F193" s="157"/>
      <c r="G193" s="157"/>
      <c r="H193" s="157"/>
      <c r="I193" s="157"/>
    </row>
    <row r="194" spans="1:9">
      <c r="A194" s="157"/>
      <c r="B194" s="157"/>
      <c r="C194" s="157"/>
      <c r="D194" s="157"/>
      <c r="E194" s="157"/>
      <c r="F194" s="157"/>
      <c r="G194" s="157"/>
      <c r="H194" s="157"/>
      <c r="I194" s="157"/>
    </row>
    <row r="195" spans="1:9">
      <c r="A195" s="157"/>
      <c r="B195" s="157"/>
      <c r="C195" s="157"/>
      <c r="D195" s="157"/>
      <c r="E195" s="157"/>
      <c r="F195" s="157"/>
      <c r="G195" s="157"/>
      <c r="H195" s="157"/>
      <c r="I195" s="157"/>
    </row>
    <row r="196" spans="1:9">
      <c r="A196" s="157"/>
      <c r="B196" s="157"/>
      <c r="C196" s="157"/>
      <c r="D196" s="157"/>
      <c r="E196" s="157"/>
      <c r="F196" s="157"/>
      <c r="G196" s="157"/>
      <c r="H196" s="157"/>
      <c r="I196" s="157"/>
    </row>
    <row r="197" spans="1:9">
      <c r="A197" s="157"/>
      <c r="B197" s="157"/>
      <c r="C197" s="157"/>
      <c r="D197" s="157"/>
      <c r="E197" s="157"/>
      <c r="F197" s="157"/>
      <c r="G197" s="157"/>
      <c r="H197" s="157"/>
      <c r="I197" s="157"/>
    </row>
    <row r="198" spans="1:9">
      <c r="A198" s="157"/>
      <c r="B198" s="157"/>
      <c r="C198" s="157"/>
      <c r="D198" s="157"/>
      <c r="E198" s="157"/>
      <c r="F198" s="157"/>
      <c r="G198" s="157"/>
      <c r="H198" s="157"/>
      <c r="I198" s="157"/>
    </row>
    <row r="199" spans="1:9">
      <c r="A199" s="157"/>
      <c r="B199" s="157"/>
      <c r="C199" s="157"/>
      <c r="D199" s="157"/>
      <c r="E199" s="157"/>
      <c r="F199" s="157"/>
      <c r="G199" s="157"/>
      <c r="H199" s="157"/>
      <c r="I199" s="157"/>
    </row>
    <row r="200" spans="1:9">
      <c r="A200" s="157"/>
      <c r="B200" s="157"/>
      <c r="C200" s="157"/>
      <c r="D200" s="157"/>
      <c r="E200" s="157"/>
      <c r="F200" s="157"/>
      <c r="G200" s="157"/>
      <c r="H200" s="157"/>
      <c r="I200" s="157"/>
    </row>
    <row r="201" spans="1:9">
      <c r="A201" s="157"/>
      <c r="B201" s="157"/>
      <c r="C201" s="157"/>
      <c r="D201" s="157"/>
      <c r="E201" s="157"/>
      <c r="F201" s="157"/>
      <c r="G201" s="157"/>
      <c r="H201" s="157"/>
      <c r="I201" s="157"/>
    </row>
    <row r="202" spans="1:9">
      <c r="A202" s="157"/>
      <c r="B202" s="157"/>
      <c r="C202" s="157"/>
      <c r="D202" s="157"/>
      <c r="E202" s="157"/>
      <c r="F202" s="157"/>
      <c r="G202" s="157"/>
      <c r="H202" s="157"/>
      <c r="I202" s="157"/>
    </row>
    <row r="203" spans="1:9">
      <c r="A203" s="157"/>
      <c r="B203" s="157"/>
      <c r="C203" s="157"/>
      <c r="D203" s="157"/>
      <c r="E203" s="157"/>
      <c r="F203" s="157"/>
      <c r="G203" s="157"/>
      <c r="H203" s="157"/>
      <c r="I203" s="157"/>
    </row>
    <row r="204" spans="1:9">
      <c r="A204" s="157"/>
      <c r="B204" s="157"/>
      <c r="C204" s="157"/>
      <c r="D204" s="157"/>
      <c r="E204" s="157"/>
      <c r="F204" s="157"/>
      <c r="G204" s="157"/>
      <c r="H204" s="157"/>
      <c r="I204" s="157"/>
    </row>
    <row r="205" spans="1:9">
      <c r="A205" s="157"/>
      <c r="B205" s="157"/>
      <c r="C205" s="157"/>
      <c r="D205" s="157"/>
      <c r="E205" s="157"/>
      <c r="F205" s="157"/>
      <c r="G205" s="157"/>
      <c r="H205" s="157"/>
      <c r="I205" s="157"/>
    </row>
    <row r="206" spans="1:9">
      <c r="A206" s="157"/>
      <c r="B206" s="157"/>
      <c r="C206" s="157"/>
      <c r="D206" s="157"/>
      <c r="E206" s="157"/>
      <c r="F206" s="157"/>
      <c r="G206" s="157"/>
      <c r="H206" s="157"/>
      <c r="I206" s="157"/>
    </row>
    <row r="207" spans="1:9">
      <c r="A207" s="157"/>
      <c r="B207" s="157"/>
      <c r="C207" s="157"/>
      <c r="D207" s="157"/>
      <c r="E207" s="157"/>
      <c r="F207" s="157"/>
      <c r="G207" s="157"/>
      <c r="H207" s="157"/>
      <c r="I207" s="157"/>
    </row>
    <row r="208" spans="1:9">
      <c r="A208" s="157"/>
      <c r="B208" s="157"/>
      <c r="C208" s="157"/>
      <c r="D208" s="157"/>
      <c r="E208" s="157"/>
      <c r="F208" s="157"/>
      <c r="G208" s="157"/>
      <c r="H208" s="157"/>
      <c r="I208" s="157"/>
    </row>
    <row r="209" spans="1:9">
      <c r="A209" s="157"/>
      <c r="B209" s="157"/>
      <c r="C209" s="157"/>
      <c r="D209" s="157"/>
      <c r="E209" s="157"/>
      <c r="F209" s="157"/>
      <c r="G209" s="157"/>
      <c r="H209" s="157"/>
      <c r="I209" s="157"/>
    </row>
    <row r="210" spans="1:9">
      <c r="A210" s="157"/>
      <c r="B210" s="157"/>
      <c r="C210" s="157"/>
      <c r="D210" s="157"/>
      <c r="E210" s="157"/>
      <c r="F210" s="157"/>
      <c r="G210" s="157"/>
      <c r="H210" s="157"/>
      <c r="I210" s="157"/>
    </row>
    <row r="211" spans="1:9">
      <c r="A211" s="157"/>
      <c r="B211" s="157"/>
      <c r="C211" s="157"/>
      <c r="D211" s="157"/>
      <c r="E211" s="157"/>
      <c r="F211" s="157"/>
      <c r="G211" s="157"/>
      <c r="H211" s="157"/>
      <c r="I211" s="157"/>
    </row>
    <row r="212" spans="1:9">
      <c r="A212" s="157"/>
      <c r="B212" s="157"/>
      <c r="C212" s="157"/>
      <c r="D212" s="157"/>
      <c r="E212" s="157"/>
      <c r="F212" s="157"/>
      <c r="G212" s="157"/>
      <c r="H212" s="157"/>
      <c r="I212" s="157"/>
    </row>
    <row r="213" spans="1:9">
      <c r="A213" s="157"/>
      <c r="B213" s="157"/>
      <c r="C213" s="157"/>
      <c r="D213" s="157"/>
      <c r="E213" s="157"/>
      <c r="F213" s="157"/>
      <c r="G213" s="157"/>
      <c r="H213" s="157"/>
      <c r="I213" s="157"/>
    </row>
    <row r="214" spans="1:9">
      <c r="A214" s="157"/>
      <c r="B214" s="157"/>
      <c r="C214" s="157"/>
      <c r="D214" s="157"/>
      <c r="E214" s="157"/>
      <c r="F214" s="157"/>
      <c r="G214" s="157"/>
      <c r="H214" s="157"/>
      <c r="I214" s="157"/>
    </row>
    <row r="215" spans="1:9">
      <c r="A215" s="157"/>
      <c r="B215" s="157"/>
      <c r="C215" s="157"/>
      <c r="D215" s="157"/>
      <c r="E215" s="157"/>
      <c r="F215" s="157"/>
      <c r="G215" s="157"/>
      <c r="H215" s="157"/>
      <c r="I215" s="157"/>
    </row>
    <row r="216" spans="1:9">
      <c r="A216" s="157"/>
      <c r="B216" s="157"/>
      <c r="C216" s="157"/>
      <c r="D216" s="157"/>
      <c r="E216" s="157"/>
      <c r="F216" s="157"/>
      <c r="G216" s="157"/>
      <c r="H216" s="157"/>
      <c r="I216" s="157"/>
    </row>
    <row r="217" spans="1:9">
      <c r="A217" s="157"/>
      <c r="B217" s="157"/>
      <c r="C217" s="157"/>
      <c r="D217" s="157"/>
      <c r="E217" s="157"/>
      <c r="F217" s="157"/>
      <c r="G217" s="157"/>
      <c r="H217" s="157"/>
      <c r="I217" s="157"/>
    </row>
    <row r="218" spans="1:9">
      <c r="A218" s="157"/>
      <c r="B218" s="157"/>
      <c r="C218" s="157"/>
      <c r="D218" s="157"/>
      <c r="E218" s="157"/>
      <c r="F218" s="157"/>
      <c r="G218" s="157"/>
      <c r="H218" s="157"/>
      <c r="I218" s="157"/>
    </row>
    <row r="219" spans="1:9">
      <c r="A219" s="157"/>
      <c r="B219" s="157"/>
      <c r="C219" s="157"/>
      <c r="D219" s="157"/>
      <c r="E219" s="157"/>
      <c r="F219" s="157"/>
      <c r="G219" s="157"/>
      <c r="H219" s="157"/>
      <c r="I219" s="157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O14" sqref="O14"/>
    </sheetView>
  </sheetViews>
  <sheetFormatPr defaultColWidth="9.140625" defaultRowHeight="15"/>
  <cols>
    <col min="1" max="1" width="125.85546875" style="20" customWidth="1"/>
    <col min="2" max="2" width="20.140625" style="454" customWidth="1"/>
    <col min="3" max="3" width="22" style="454" customWidth="1"/>
    <col min="4" max="4" width="21.7109375" style="454" customWidth="1"/>
    <col min="5" max="5" width="22.28515625" style="454" customWidth="1"/>
    <col min="6" max="6" width="20.140625" style="454" customWidth="1"/>
    <col min="7" max="7" width="22.7109375" style="454" customWidth="1"/>
    <col min="8" max="8" width="29.140625" style="454" customWidth="1"/>
    <col min="9" max="9" width="22.140625" style="454" customWidth="1"/>
    <col min="10" max="10" width="20.140625" style="454" customWidth="1"/>
    <col min="11" max="11" width="22.42578125" style="454" customWidth="1"/>
    <col min="12" max="12" width="30.7109375" style="454" customWidth="1"/>
    <col min="13" max="13" width="22.140625" style="454" customWidth="1"/>
    <col min="14" max="14" width="3.42578125" style="255" customWidth="1"/>
    <col min="15" max="256" width="9.140625" style="454"/>
    <col min="257" max="257" width="125.85546875" style="454" customWidth="1"/>
    <col min="258" max="258" width="20.140625" style="454" customWidth="1"/>
    <col min="259" max="259" width="22" style="454" customWidth="1"/>
    <col min="260" max="260" width="21.7109375" style="454" customWidth="1"/>
    <col min="261" max="261" width="22.28515625" style="454" customWidth="1"/>
    <col min="262" max="262" width="20.140625" style="454" customWidth="1"/>
    <col min="263" max="263" width="22.7109375" style="454" customWidth="1"/>
    <col min="264" max="264" width="29.140625" style="454" customWidth="1"/>
    <col min="265" max="265" width="22.140625" style="454" customWidth="1"/>
    <col min="266" max="266" width="20.140625" style="454" customWidth="1"/>
    <col min="267" max="267" width="22.42578125" style="454" customWidth="1"/>
    <col min="268" max="268" width="30.7109375" style="454" customWidth="1"/>
    <col min="269" max="269" width="22.140625" style="454" customWidth="1"/>
    <col min="270" max="270" width="3.42578125" style="454" customWidth="1"/>
    <col min="271" max="512" width="9.140625" style="454"/>
    <col min="513" max="513" width="125.85546875" style="454" customWidth="1"/>
    <col min="514" max="514" width="20.140625" style="454" customWidth="1"/>
    <col min="515" max="515" width="22" style="454" customWidth="1"/>
    <col min="516" max="516" width="21.7109375" style="454" customWidth="1"/>
    <col min="517" max="517" width="22.28515625" style="454" customWidth="1"/>
    <col min="518" max="518" width="20.140625" style="454" customWidth="1"/>
    <col min="519" max="519" width="22.7109375" style="454" customWidth="1"/>
    <col min="520" max="520" width="29.140625" style="454" customWidth="1"/>
    <col min="521" max="521" width="22.140625" style="454" customWidth="1"/>
    <col min="522" max="522" width="20.140625" style="454" customWidth="1"/>
    <col min="523" max="523" width="22.42578125" style="454" customWidth="1"/>
    <col min="524" max="524" width="30.7109375" style="454" customWidth="1"/>
    <col min="525" max="525" width="22.140625" style="454" customWidth="1"/>
    <col min="526" max="526" width="3.42578125" style="454" customWidth="1"/>
    <col min="527" max="768" width="9.140625" style="454"/>
    <col min="769" max="769" width="125.85546875" style="454" customWidth="1"/>
    <col min="770" max="770" width="20.140625" style="454" customWidth="1"/>
    <col min="771" max="771" width="22" style="454" customWidth="1"/>
    <col min="772" max="772" width="21.7109375" style="454" customWidth="1"/>
    <col min="773" max="773" width="22.28515625" style="454" customWidth="1"/>
    <col min="774" max="774" width="20.140625" style="454" customWidth="1"/>
    <col min="775" max="775" width="22.7109375" style="454" customWidth="1"/>
    <col min="776" max="776" width="29.140625" style="454" customWidth="1"/>
    <col min="777" max="777" width="22.140625" style="454" customWidth="1"/>
    <col min="778" max="778" width="20.140625" style="454" customWidth="1"/>
    <col min="779" max="779" width="22.42578125" style="454" customWidth="1"/>
    <col min="780" max="780" width="30.7109375" style="454" customWidth="1"/>
    <col min="781" max="781" width="22.140625" style="454" customWidth="1"/>
    <col min="782" max="782" width="3.42578125" style="454" customWidth="1"/>
    <col min="783" max="1024" width="9.140625" style="454"/>
    <col min="1025" max="1025" width="125.85546875" style="454" customWidth="1"/>
    <col min="1026" max="1026" width="20.140625" style="454" customWidth="1"/>
    <col min="1027" max="1027" width="22" style="454" customWidth="1"/>
    <col min="1028" max="1028" width="21.7109375" style="454" customWidth="1"/>
    <col min="1029" max="1029" width="22.28515625" style="454" customWidth="1"/>
    <col min="1030" max="1030" width="20.140625" style="454" customWidth="1"/>
    <col min="1031" max="1031" width="22.7109375" style="454" customWidth="1"/>
    <col min="1032" max="1032" width="29.140625" style="454" customWidth="1"/>
    <col min="1033" max="1033" width="22.140625" style="454" customWidth="1"/>
    <col min="1034" max="1034" width="20.140625" style="454" customWidth="1"/>
    <col min="1035" max="1035" width="22.42578125" style="454" customWidth="1"/>
    <col min="1036" max="1036" width="30.7109375" style="454" customWidth="1"/>
    <col min="1037" max="1037" width="22.140625" style="454" customWidth="1"/>
    <col min="1038" max="1038" width="3.42578125" style="454" customWidth="1"/>
    <col min="1039" max="1280" width="9.140625" style="454"/>
    <col min="1281" max="1281" width="125.85546875" style="454" customWidth="1"/>
    <col min="1282" max="1282" width="20.140625" style="454" customWidth="1"/>
    <col min="1283" max="1283" width="22" style="454" customWidth="1"/>
    <col min="1284" max="1284" width="21.7109375" style="454" customWidth="1"/>
    <col min="1285" max="1285" width="22.28515625" style="454" customWidth="1"/>
    <col min="1286" max="1286" width="20.140625" style="454" customWidth="1"/>
    <col min="1287" max="1287" width="22.7109375" style="454" customWidth="1"/>
    <col min="1288" max="1288" width="29.140625" style="454" customWidth="1"/>
    <col min="1289" max="1289" width="22.140625" style="454" customWidth="1"/>
    <col min="1290" max="1290" width="20.140625" style="454" customWidth="1"/>
    <col min="1291" max="1291" width="22.42578125" style="454" customWidth="1"/>
    <col min="1292" max="1292" width="30.7109375" style="454" customWidth="1"/>
    <col min="1293" max="1293" width="22.140625" style="454" customWidth="1"/>
    <col min="1294" max="1294" width="3.42578125" style="454" customWidth="1"/>
    <col min="1295" max="1536" width="9.140625" style="454"/>
    <col min="1537" max="1537" width="125.85546875" style="454" customWidth="1"/>
    <col min="1538" max="1538" width="20.140625" style="454" customWidth="1"/>
    <col min="1539" max="1539" width="22" style="454" customWidth="1"/>
    <col min="1540" max="1540" width="21.7109375" style="454" customWidth="1"/>
    <col min="1541" max="1541" width="22.28515625" style="454" customWidth="1"/>
    <col min="1542" max="1542" width="20.140625" style="454" customWidth="1"/>
    <col min="1543" max="1543" width="22.7109375" style="454" customWidth="1"/>
    <col min="1544" max="1544" width="29.140625" style="454" customWidth="1"/>
    <col min="1545" max="1545" width="22.140625" style="454" customWidth="1"/>
    <col min="1546" max="1546" width="20.140625" style="454" customWidth="1"/>
    <col min="1547" max="1547" width="22.42578125" style="454" customWidth="1"/>
    <col min="1548" max="1548" width="30.7109375" style="454" customWidth="1"/>
    <col min="1549" max="1549" width="22.140625" style="454" customWidth="1"/>
    <col min="1550" max="1550" width="3.42578125" style="454" customWidth="1"/>
    <col min="1551" max="1792" width="9.140625" style="454"/>
    <col min="1793" max="1793" width="125.85546875" style="454" customWidth="1"/>
    <col min="1794" max="1794" width="20.140625" style="454" customWidth="1"/>
    <col min="1795" max="1795" width="22" style="454" customWidth="1"/>
    <col min="1796" max="1796" width="21.7109375" style="454" customWidth="1"/>
    <col min="1797" max="1797" width="22.28515625" style="454" customWidth="1"/>
    <col min="1798" max="1798" width="20.140625" style="454" customWidth="1"/>
    <col min="1799" max="1799" width="22.7109375" style="454" customWidth="1"/>
    <col min="1800" max="1800" width="29.140625" style="454" customWidth="1"/>
    <col min="1801" max="1801" width="22.140625" style="454" customWidth="1"/>
    <col min="1802" max="1802" width="20.140625" style="454" customWidth="1"/>
    <col min="1803" max="1803" width="22.42578125" style="454" customWidth="1"/>
    <col min="1804" max="1804" width="30.7109375" style="454" customWidth="1"/>
    <col min="1805" max="1805" width="22.140625" style="454" customWidth="1"/>
    <col min="1806" max="1806" width="3.42578125" style="454" customWidth="1"/>
    <col min="1807" max="2048" width="9.140625" style="454"/>
    <col min="2049" max="2049" width="125.85546875" style="454" customWidth="1"/>
    <col min="2050" max="2050" width="20.140625" style="454" customWidth="1"/>
    <col min="2051" max="2051" width="22" style="454" customWidth="1"/>
    <col min="2052" max="2052" width="21.7109375" style="454" customWidth="1"/>
    <col min="2053" max="2053" width="22.28515625" style="454" customWidth="1"/>
    <col min="2054" max="2054" width="20.140625" style="454" customWidth="1"/>
    <col min="2055" max="2055" width="22.7109375" style="454" customWidth="1"/>
    <col min="2056" max="2056" width="29.140625" style="454" customWidth="1"/>
    <col min="2057" max="2057" width="22.140625" style="454" customWidth="1"/>
    <col min="2058" max="2058" width="20.140625" style="454" customWidth="1"/>
    <col min="2059" max="2059" width="22.42578125" style="454" customWidth="1"/>
    <col min="2060" max="2060" width="30.7109375" style="454" customWidth="1"/>
    <col min="2061" max="2061" width="22.140625" style="454" customWidth="1"/>
    <col min="2062" max="2062" width="3.42578125" style="454" customWidth="1"/>
    <col min="2063" max="2304" width="9.140625" style="454"/>
    <col min="2305" max="2305" width="125.85546875" style="454" customWidth="1"/>
    <col min="2306" max="2306" width="20.140625" style="454" customWidth="1"/>
    <col min="2307" max="2307" width="22" style="454" customWidth="1"/>
    <col min="2308" max="2308" width="21.7109375" style="454" customWidth="1"/>
    <col min="2309" max="2309" width="22.28515625" style="454" customWidth="1"/>
    <col min="2310" max="2310" width="20.140625" style="454" customWidth="1"/>
    <col min="2311" max="2311" width="22.7109375" style="454" customWidth="1"/>
    <col min="2312" max="2312" width="29.140625" style="454" customWidth="1"/>
    <col min="2313" max="2313" width="22.140625" style="454" customWidth="1"/>
    <col min="2314" max="2314" width="20.140625" style="454" customWidth="1"/>
    <col min="2315" max="2315" width="22.42578125" style="454" customWidth="1"/>
    <col min="2316" max="2316" width="30.7109375" style="454" customWidth="1"/>
    <col min="2317" max="2317" width="22.140625" style="454" customWidth="1"/>
    <col min="2318" max="2318" width="3.42578125" style="454" customWidth="1"/>
    <col min="2319" max="2560" width="9.140625" style="454"/>
    <col min="2561" max="2561" width="125.85546875" style="454" customWidth="1"/>
    <col min="2562" max="2562" width="20.140625" style="454" customWidth="1"/>
    <col min="2563" max="2563" width="22" style="454" customWidth="1"/>
    <col min="2564" max="2564" width="21.7109375" style="454" customWidth="1"/>
    <col min="2565" max="2565" width="22.28515625" style="454" customWidth="1"/>
    <col min="2566" max="2566" width="20.140625" style="454" customWidth="1"/>
    <col min="2567" max="2567" width="22.7109375" style="454" customWidth="1"/>
    <col min="2568" max="2568" width="29.140625" style="454" customWidth="1"/>
    <col min="2569" max="2569" width="22.140625" style="454" customWidth="1"/>
    <col min="2570" max="2570" width="20.140625" style="454" customWidth="1"/>
    <col min="2571" max="2571" width="22.42578125" style="454" customWidth="1"/>
    <col min="2572" max="2572" width="30.7109375" style="454" customWidth="1"/>
    <col min="2573" max="2573" width="22.140625" style="454" customWidth="1"/>
    <col min="2574" max="2574" width="3.42578125" style="454" customWidth="1"/>
    <col min="2575" max="2816" width="9.140625" style="454"/>
    <col min="2817" max="2817" width="125.85546875" style="454" customWidth="1"/>
    <col min="2818" max="2818" width="20.140625" style="454" customWidth="1"/>
    <col min="2819" max="2819" width="22" style="454" customWidth="1"/>
    <col min="2820" max="2820" width="21.7109375" style="454" customWidth="1"/>
    <col min="2821" max="2821" width="22.28515625" style="454" customWidth="1"/>
    <col min="2822" max="2822" width="20.140625" style="454" customWidth="1"/>
    <col min="2823" max="2823" width="22.7109375" style="454" customWidth="1"/>
    <col min="2824" max="2824" width="29.140625" style="454" customWidth="1"/>
    <col min="2825" max="2825" width="22.140625" style="454" customWidth="1"/>
    <col min="2826" max="2826" width="20.140625" style="454" customWidth="1"/>
    <col min="2827" max="2827" width="22.42578125" style="454" customWidth="1"/>
    <col min="2828" max="2828" width="30.7109375" style="454" customWidth="1"/>
    <col min="2829" max="2829" width="22.140625" style="454" customWidth="1"/>
    <col min="2830" max="2830" width="3.42578125" style="454" customWidth="1"/>
    <col min="2831" max="3072" width="9.140625" style="454"/>
    <col min="3073" max="3073" width="125.85546875" style="454" customWidth="1"/>
    <col min="3074" max="3074" width="20.140625" style="454" customWidth="1"/>
    <col min="3075" max="3075" width="22" style="454" customWidth="1"/>
    <col min="3076" max="3076" width="21.7109375" style="454" customWidth="1"/>
    <col min="3077" max="3077" width="22.28515625" style="454" customWidth="1"/>
    <col min="3078" max="3078" width="20.140625" style="454" customWidth="1"/>
    <col min="3079" max="3079" width="22.7109375" style="454" customWidth="1"/>
    <col min="3080" max="3080" width="29.140625" style="454" customWidth="1"/>
    <col min="3081" max="3081" width="22.140625" style="454" customWidth="1"/>
    <col min="3082" max="3082" width="20.140625" style="454" customWidth="1"/>
    <col min="3083" max="3083" width="22.42578125" style="454" customWidth="1"/>
    <col min="3084" max="3084" width="30.7109375" style="454" customWidth="1"/>
    <col min="3085" max="3085" width="22.140625" style="454" customWidth="1"/>
    <col min="3086" max="3086" width="3.42578125" style="454" customWidth="1"/>
    <col min="3087" max="3328" width="9.140625" style="454"/>
    <col min="3329" max="3329" width="125.85546875" style="454" customWidth="1"/>
    <col min="3330" max="3330" width="20.140625" style="454" customWidth="1"/>
    <col min="3331" max="3331" width="22" style="454" customWidth="1"/>
    <col min="3332" max="3332" width="21.7109375" style="454" customWidth="1"/>
    <col min="3333" max="3333" width="22.28515625" style="454" customWidth="1"/>
    <col min="3334" max="3334" width="20.140625" style="454" customWidth="1"/>
    <col min="3335" max="3335" width="22.7109375" style="454" customWidth="1"/>
    <col min="3336" max="3336" width="29.140625" style="454" customWidth="1"/>
    <col min="3337" max="3337" width="22.140625" style="454" customWidth="1"/>
    <col min="3338" max="3338" width="20.140625" style="454" customWidth="1"/>
    <col min="3339" max="3339" width="22.42578125" style="454" customWidth="1"/>
    <col min="3340" max="3340" width="30.7109375" style="454" customWidth="1"/>
    <col min="3341" max="3341" width="22.140625" style="454" customWidth="1"/>
    <col min="3342" max="3342" width="3.42578125" style="454" customWidth="1"/>
    <col min="3343" max="3584" width="9.140625" style="454"/>
    <col min="3585" max="3585" width="125.85546875" style="454" customWidth="1"/>
    <col min="3586" max="3586" width="20.140625" style="454" customWidth="1"/>
    <col min="3587" max="3587" width="22" style="454" customWidth="1"/>
    <col min="3588" max="3588" width="21.7109375" style="454" customWidth="1"/>
    <col min="3589" max="3589" width="22.28515625" style="454" customWidth="1"/>
    <col min="3590" max="3590" width="20.140625" style="454" customWidth="1"/>
    <col min="3591" max="3591" width="22.7109375" style="454" customWidth="1"/>
    <col min="3592" max="3592" width="29.140625" style="454" customWidth="1"/>
    <col min="3593" max="3593" width="22.140625" style="454" customWidth="1"/>
    <col min="3594" max="3594" width="20.140625" style="454" customWidth="1"/>
    <col min="3595" max="3595" width="22.42578125" style="454" customWidth="1"/>
    <col min="3596" max="3596" width="30.7109375" style="454" customWidth="1"/>
    <col min="3597" max="3597" width="22.140625" style="454" customWidth="1"/>
    <col min="3598" max="3598" width="3.42578125" style="454" customWidth="1"/>
    <col min="3599" max="3840" width="9.140625" style="454"/>
    <col min="3841" max="3841" width="125.85546875" style="454" customWidth="1"/>
    <col min="3842" max="3842" width="20.140625" style="454" customWidth="1"/>
    <col min="3843" max="3843" width="22" style="454" customWidth="1"/>
    <col min="3844" max="3844" width="21.7109375" style="454" customWidth="1"/>
    <col min="3845" max="3845" width="22.28515625" style="454" customWidth="1"/>
    <col min="3846" max="3846" width="20.140625" style="454" customWidth="1"/>
    <col min="3847" max="3847" width="22.7109375" style="454" customWidth="1"/>
    <col min="3848" max="3848" width="29.140625" style="454" customWidth="1"/>
    <col min="3849" max="3849" width="22.140625" style="454" customWidth="1"/>
    <col min="3850" max="3850" width="20.140625" style="454" customWidth="1"/>
    <col min="3851" max="3851" width="22.42578125" style="454" customWidth="1"/>
    <col min="3852" max="3852" width="30.7109375" style="454" customWidth="1"/>
    <col min="3853" max="3853" width="22.140625" style="454" customWidth="1"/>
    <col min="3854" max="3854" width="3.42578125" style="454" customWidth="1"/>
    <col min="3855" max="4096" width="9.140625" style="454"/>
    <col min="4097" max="4097" width="125.85546875" style="454" customWidth="1"/>
    <col min="4098" max="4098" width="20.140625" style="454" customWidth="1"/>
    <col min="4099" max="4099" width="22" style="454" customWidth="1"/>
    <col min="4100" max="4100" width="21.7109375" style="454" customWidth="1"/>
    <col min="4101" max="4101" width="22.28515625" style="454" customWidth="1"/>
    <col min="4102" max="4102" width="20.140625" style="454" customWidth="1"/>
    <col min="4103" max="4103" width="22.7109375" style="454" customWidth="1"/>
    <col min="4104" max="4104" width="29.140625" style="454" customWidth="1"/>
    <col min="4105" max="4105" width="22.140625" style="454" customWidth="1"/>
    <col min="4106" max="4106" width="20.140625" style="454" customWidth="1"/>
    <col min="4107" max="4107" width="22.42578125" style="454" customWidth="1"/>
    <col min="4108" max="4108" width="30.7109375" style="454" customWidth="1"/>
    <col min="4109" max="4109" width="22.140625" style="454" customWidth="1"/>
    <col min="4110" max="4110" width="3.42578125" style="454" customWidth="1"/>
    <col min="4111" max="4352" width="9.140625" style="454"/>
    <col min="4353" max="4353" width="125.85546875" style="454" customWidth="1"/>
    <col min="4354" max="4354" width="20.140625" style="454" customWidth="1"/>
    <col min="4355" max="4355" width="22" style="454" customWidth="1"/>
    <col min="4356" max="4356" width="21.7109375" style="454" customWidth="1"/>
    <col min="4357" max="4357" width="22.28515625" style="454" customWidth="1"/>
    <col min="4358" max="4358" width="20.140625" style="454" customWidth="1"/>
    <col min="4359" max="4359" width="22.7109375" style="454" customWidth="1"/>
    <col min="4360" max="4360" width="29.140625" style="454" customWidth="1"/>
    <col min="4361" max="4361" width="22.140625" style="454" customWidth="1"/>
    <col min="4362" max="4362" width="20.140625" style="454" customWidth="1"/>
    <col min="4363" max="4363" width="22.42578125" style="454" customWidth="1"/>
    <col min="4364" max="4364" width="30.7109375" style="454" customWidth="1"/>
    <col min="4365" max="4365" width="22.140625" style="454" customWidth="1"/>
    <col min="4366" max="4366" width="3.42578125" style="454" customWidth="1"/>
    <col min="4367" max="4608" width="9.140625" style="454"/>
    <col min="4609" max="4609" width="125.85546875" style="454" customWidth="1"/>
    <col min="4610" max="4610" width="20.140625" style="454" customWidth="1"/>
    <col min="4611" max="4611" width="22" style="454" customWidth="1"/>
    <col min="4612" max="4612" width="21.7109375" style="454" customWidth="1"/>
    <col min="4613" max="4613" width="22.28515625" style="454" customWidth="1"/>
    <col min="4614" max="4614" width="20.140625" style="454" customWidth="1"/>
    <col min="4615" max="4615" width="22.7109375" style="454" customWidth="1"/>
    <col min="4616" max="4616" width="29.140625" style="454" customWidth="1"/>
    <col min="4617" max="4617" width="22.140625" style="454" customWidth="1"/>
    <col min="4618" max="4618" width="20.140625" style="454" customWidth="1"/>
    <col min="4619" max="4619" width="22.42578125" style="454" customWidth="1"/>
    <col min="4620" max="4620" width="30.7109375" style="454" customWidth="1"/>
    <col min="4621" max="4621" width="22.140625" style="454" customWidth="1"/>
    <col min="4622" max="4622" width="3.42578125" style="454" customWidth="1"/>
    <col min="4623" max="4864" width="9.140625" style="454"/>
    <col min="4865" max="4865" width="125.85546875" style="454" customWidth="1"/>
    <col min="4866" max="4866" width="20.140625" style="454" customWidth="1"/>
    <col min="4867" max="4867" width="22" style="454" customWidth="1"/>
    <col min="4868" max="4868" width="21.7109375" style="454" customWidth="1"/>
    <col min="4869" max="4869" width="22.28515625" style="454" customWidth="1"/>
    <col min="4870" max="4870" width="20.140625" style="454" customWidth="1"/>
    <col min="4871" max="4871" width="22.7109375" style="454" customWidth="1"/>
    <col min="4872" max="4872" width="29.140625" style="454" customWidth="1"/>
    <col min="4873" max="4873" width="22.140625" style="454" customWidth="1"/>
    <col min="4874" max="4874" width="20.140625" style="454" customWidth="1"/>
    <col min="4875" max="4875" width="22.42578125" style="454" customWidth="1"/>
    <col min="4876" max="4876" width="30.7109375" style="454" customWidth="1"/>
    <col min="4877" max="4877" width="22.140625" style="454" customWidth="1"/>
    <col min="4878" max="4878" width="3.42578125" style="454" customWidth="1"/>
    <col min="4879" max="5120" width="9.140625" style="454"/>
    <col min="5121" max="5121" width="125.85546875" style="454" customWidth="1"/>
    <col min="5122" max="5122" width="20.140625" style="454" customWidth="1"/>
    <col min="5123" max="5123" width="22" style="454" customWidth="1"/>
    <col min="5124" max="5124" width="21.7109375" style="454" customWidth="1"/>
    <col min="5125" max="5125" width="22.28515625" style="454" customWidth="1"/>
    <col min="5126" max="5126" width="20.140625" style="454" customWidth="1"/>
    <col min="5127" max="5127" width="22.7109375" style="454" customWidth="1"/>
    <col min="5128" max="5128" width="29.140625" style="454" customWidth="1"/>
    <col min="5129" max="5129" width="22.140625" style="454" customWidth="1"/>
    <col min="5130" max="5130" width="20.140625" style="454" customWidth="1"/>
    <col min="5131" max="5131" width="22.42578125" style="454" customWidth="1"/>
    <col min="5132" max="5132" width="30.7109375" style="454" customWidth="1"/>
    <col min="5133" max="5133" width="22.140625" style="454" customWidth="1"/>
    <col min="5134" max="5134" width="3.42578125" style="454" customWidth="1"/>
    <col min="5135" max="5376" width="9.140625" style="454"/>
    <col min="5377" max="5377" width="125.85546875" style="454" customWidth="1"/>
    <col min="5378" max="5378" width="20.140625" style="454" customWidth="1"/>
    <col min="5379" max="5379" width="22" style="454" customWidth="1"/>
    <col min="5380" max="5380" width="21.7109375" style="454" customWidth="1"/>
    <col min="5381" max="5381" width="22.28515625" style="454" customWidth="1"/>
    <col min="5382" max="5382" width="20.140625" style="454" customWidth="1"/>
    <col min="5383" max="5383" width="22.7109375" style="454" customWidth="1"/>
    <col min="5384" max="5384" width="29.140625" style="454" customWidth="1"/>
    <col min="5385" max="5385" width="22.140625" style="454" customWidth="1"/>
    <col min="5386" max="5386" width="20.140625" style="454" customWidth="1"/>
    <col min="5387" max="5387" width="22.42578125" style="454" customWidth="1"/>
    <col min="5388" max="5388" width="30.7109375" style="454" customWidth="1"/>
    <col min="5389" max="5389" width="22.140625" style="454" customWidth="1"/>
    <col min="5390" max="5390" width="3.42578125" style="454" customWidth="1"/>
    <col min="5391" max="5632" width="9.140625" style="454"/>
    <col min="5633" max="5633" width="125.85546875" style="454" customWidth="1"/>
    <col min="5634" max="5634" width="20.140625" style="454" customWidth="1"/>
    <col min="5635" max="5635" width="22" style="454" customWidth="1"/>
    <col min="5636" max="5636" width="21.7109375" style="454" customWidth="1"/>
    <col min="5637" max="5637" width="22.28515625" style="454" customWidth="1"/>
    <col min="5638" max="5638" width="20.140625" style="454" customWidth="1"/>
    <col min="5639" max="5639" width="22.7109375" style="454" customWidth="1"/>
    <col min="5640" max="5640" width="29.140625" style="454" customWidth="1"/>
    <col min="5641" max="5641" width="22.140625" style="454" customWidth="1"/>
    <col min="5642" max="5642" width="20.140625" style="454" customWidth="1"/>
    <col min="5643" max="5643" width="22.42578125" style="454" customWidth="1"/>
    <col min="5644" max="5644" width="30.7109375" style="454" customWidth="1"/>
    <col min="5645" max="5645" width="22.140625" style="454" customWidth="1"/>
    <col min="5646" max="5646" width="3.42578125" style="454" customWidth="1"/>
    <col min="5647" max="5888" width="9.140625" style="454"/>
    <col min="5889" max="5889" width="125.85546875" style="454" customWidth="1"/>
    <col min="5890" max="5890" width="20.140625" style="454" customWidth="1"/>
    <col min="5891" max="5891" width="22" style="454" customWidth="1"/>
    <col min="5892" max="5892" width="21.7109375" style="454" customWidth="1"/>
    <col min="5893" max="5893" width="22.28515625" style="454" customWidth="1"/>
    <col min="5894" max="5894" width="20.140625" style="454" customWidth="1"/>
    <col min="5895" max="5895" width="22.7109375" style="454" customWidth="1"/>
    <col min="5896" max="5896" width="29.140625" style="454" customWidth="1"/>
    <col min="5897" max="5897" width="22.140625" style="454" customWidth="1"/>
    <col min="5898" max="5898" width="20.140625" style="454" customWidth="1"/>
    <col min="5899" max="5899" width="22.42578125" style="454" customWidth="1"/>
    <col min="5900" max="5900" width="30.7109375" style="454" customWidth="1"/>
    <col min="5901" max="5901" width="22.140625" style="454" customWidth="1"/>
    <col min="5902" max="5902" width="3.42578125" style="454" customWidth="1"/>
    <col min="5903" max="6144" width="9.140625" style="454"/>
    <col min="6145" max="6145" width="125.85546875" style="454" customWidth="1"/>
    <col min="6146" max="6146" width="20.140625" style="454" customWidth="1"/>
    <col min="6147" max="6147" width="22" style="454" customWidth="1"/>
    <col min="6148" max="6148" width="21.7109375" style="454" customWidth="1"/>
    <col min="6149" max="6149" width="22.28515625" style="454" customWidth="1"/>
    <col min="6150" max="6150" width="20.140625" style="454" customWidth="1"/>
    <col min="6151" max="6151" width="22.7109375" style="454" customWidth="1"/>
    <col min="6152" max="6152" width="29.140625" style="454" customWidth="1"/>
    <col min="6153" max="6153" width="22.140625" style="454" customWidth="1"/>
    <col min="6154" max="6154" width="20.140625" style="454" customWidth="1"/>
    <col min="6155" max="6155" width="22.42578125" style="454" customWidth="1"/>
    <col min="6156" max="6156" width="30.7109375" style="454" customWidth="1"/>
    <col min="6157" max="6157" width="22.140625" style="454" customWidth="1"/>
    <col min="6158" max="6158" width="3.42578125" style="454" customWidth="1"/>
    <col min="6159" max="6400" width="9.140625" style="454"/>
    <col min="6401" max="6401" width="125.85546875" style="454" customWidth="1"/>
    <col min="6402" max="6402" width="20.140625" style="454" customWidth="1"/>
    <col min="6403" max="6403" width="22" style="454" customWidth="1"/>
    <col min="6404" max="6404" width="21.7109375" style="454" customWidth="1"/>
    <col min="6405" max="6405" width="22.28515625" style="454" customWidth="1"/>
    <col min="6406" max="6406" width="20.140625" style="454" customWidth="1"/>
    <col min="6407" max="6407" width="22.7109375" style="454" customWidth="1"/>
    <col min="6408" max="6408" width="29.140625" style="454" customWidth="1"/>
    <col min="6409" max="6409" width="22.140625" style="454" customWidth="1"/>
    <col min="6410" max="6410" width="20.140625" style="454" customWidth="1"/>
    <col min="6411" max="6411" width="22.42578125" style="454" customWidth="1"/>
    <col min="6412" max="6412" width="30.7109375" style="454" customWidth="1"/>
    <col min="6413" max="6413" width="22.140625" style="454" customWidth="1"/>
    <col min="6414" max="6414" width="3.42578125" style="454" customWidth="1"/>
    <col min="6415" max="6656" width="9.140625" style="454"/>
    <col min="6657" max="6657" width="125.85546875" style="454" customWidth="1"/>
    <col min="6658" max="6658" width="20.140625" style="454" customWidth="1"/>
    <col min="6659" max="6659" width="22" style="454" customWidth="1"/>
    <col min="6660" max="6660" width="21.7109375" style="454" customWidth="1"/>
    <col min="6661" max="6661" width="22.28515625" style="454" customWidth="1"/>
    <col min="6662" max="6662" width="20.140625" style="454" customWidth="1"/>
    <col min="6663" max="6663" width="22.7109375" style="454" customWidth="1"/>
    <col min="6664" max="6664" width="29.140625" style="454" customWidth="1"/>
    <col min="6665" max="6665" width="22.140625" style="454" customWidth="1"/>
    <col min="6666" max="6666" width="20.140625" style="454" customWidth="1"/>
    <col min="6667" max="6667" width="22.42578125" style="454" customWidth="1"/>
    <col min="6668" max="6668" width="30.7109375" style="454" customWidth="1"/>
    <col min="6669" max="6669" width="22.140625" style="454" customWidth="1"/>
    <col min="6670" max="6670" width="3.42578125" style="454" customWidth="1"/>
    <col min="6671" max="6912" width="9.140625" style="454"/>
    <col min="6913" max="6913" width="125.85546875" style="454" customWidth="1"/>
    <col min="6914" max="6914" width="20.140625" style="454" customWidth="1"/>
    <col min="6915" max="6915" width="22" style="454" customWidth="1"/>
    <col min="6916" max="6916" width="21.7109375" style="454" customWidth="1"/>
    <col min="6917" max="6917" width="22.28515625" style="454" customWidth="1"/>
    <col min="6918" max="6918" width="20.140625" style="454" customWidth="1"/>
    <col min="6919" max="6919" width="22.7109375" style="454" customWidth="1"/>
    <col min="6920" max="6920" width="29.140625" style="454" customWidth="1"/>
    <col min="6921" max="6921" width="22.140625" style="454" customWidth="1"/>
    <col min="6922" max="6922" width="20.140625" style="454" customWidth="1"/>
    <col min="6923" max="6923" width="22.42578125" style="454" customWidth="1"/>
    <col min="6924" max="6924" width="30.7109375" style="454" customWidth="1"/>
    <col min="6925" max="6925" width="22.140625" style="454" customWidth="1"/>
    <col min="6926" max="6926" width="3.42578125" style="454" customWidth="1"/>
    <col min="6927" max="7168" width="9.140625" style="454"/>
    <col min="7169" max="7169" width="125.85546875" style="454" customWidth="1"/>
    <col min="7170" max="7170" width="20.140625" style="454" customWidth="1"/>
    <col min="7171" max="7171" width="22" style="454" customWidth="1"/>
    <col min="7172" max="7172" width="21.7109375" style="454" customWidth="1"/>
    <col min="7173" max="7173" width="22.28515625" style="454" customWidth="1"/>
    <col min="7174" max="7174" width="20.140625" style="454" customWidth="1"/>
    <col min="7175" max="7175" width="22.7109375" style="454" customWidth="1"/>
    <col min="7176" max="7176" width="29.140625" style="454" customWidth="1"/>
    <col min="7177" max="7177" width="22.140625" style="454" customWidth="1"/>
    <col min="7178" max="7178" width="20.140625" style="454" customWidth="1"/>
    <col min="7179" max="7179" width="22.42578125" style="454" customWidth="1"/>
    <col min="7180" max="7180" width="30.7109375" style="454" customWidth="1"/>
    <col min="7181" max="7181" width="22.140625" style="454" customWidth="1"/>
    <col min="7182" max="7182" width="3.42578125" style="454" customWidth="1"/>
    <col min="7183" max="7424" width="9.140625" style="454"/>
    <col min="7425" max="7425" width="125.85546875" style="454" customWidth="1"/>
    <col min="7426" max="7426" width="20.140625" style="454" customWidth="1"/>
    <col min="7427" max="7427" width="22" style="454" customWidth="1"/>
    <col min="7428" max="7428" width="21.7109375" style="454" customWidth="1"/>
    <col min="7429" max="7429" width="22.28515625" style="454" customWidth="1"/>
    <col min="7430" max="7430" width="20.140625" style="454" customWidth="1"/>
    <col min="7431" max="7431" width="22.7109375" style="454" customWidth="1"/>
    <col min="7432" max="7432" width="29.140625" style="454" customWidth="1"/>
    <col min="7433" max="7433" width="22.140625" style="454" customWidth="1"/>
    <col min="7434" max="7434" width="20.140625" style="454" customWidth="1"/>
    <col min="7435" max="7435" width="22.42578125" style="454" customWidth="1"/>
    <col min="7436" max="7436" width="30.7109375" style="454" customWidth="1"/>
    <col min="7437" max="7437" width="22.140625" style="454" customWidth="1"/>
    <col min="7438" max="7438" width="3.42578125" style="454" customWidth="1"/>
    <col min="7439" max="7680" width="9.140625" style="454"/>
    <col min="7681" max="7681" width="125.85546875" style="454" customWidth="1"/>
    <col min="7682" max="7682" width="20.140625" style="454" customWidth="1"/>
    <col min="7683" max="7683" width="22" style="454" customWidth="1"/>
    <col min="7684" max="7684" width="21.7109375" style="454" customWidth="1"/>
    <col min="7685" max="7685" width="22.28515625" style="454" customWidth="1"/>
    <col min="7686" max="7686" width="20.140625" style="454" customWidth="1"/>
    <col min="7687" max="7687" width="22.7109375" style="454" customWidth="1"/>
    <col min="7688" max="7688" width="29.140625" style="454" customWidth="1"/>
    <col min="7689" max="7689" width="22.140625" style="454" customWidth="1"/>
    <col min="7690" max="7690" width="20.140625" style="454" customWidth="1"/>
    <col min="7691" max="7691" width="22.42578125" style="454" customWidth="1"/>
    <col min="7692" max="7692" width="30.7109375" style="454" customWidth="1"/>
    <col min="7693" max="7693" width="22.140625" style="454" customWidth="1"/>
    <col min="7694" max="7694" width="3.42578125" style="454" customWidth="1"/>
    <col min="7695" max="7936" width="9.140625" style="454"/>
    <col min="7937" max="7937" width="125.85546875" style="454" customWidth="1"/>
    <col min="7938" max="7938" width="20.140625" style="454" customWidth="1"/>
    <col min="7939" max="7939" width="22" style="454" customWidth="1"/>
    <col min="7940" max="7940" width="21.7109375" style="454" customWidth="1"/>
    <col min="7941" max="7941" width="22.28515625" style="454" customWidth="1"/>
    <col min="7942" max="7942" width="20.140625" style="454" customWidth="1"/>
    <col min="7943" max="7943" width="22.7109375" style="454" customWidth="1"/>
    <col min="7944" max="7944" width="29.140625" style="454" customWidth="1"/>
    <col min="7945" max="7945" width="22.140625" style="454" customWidth="1"/>
    <col min="7946" max="7946" width="20.140625" style="454" customWidth="1"/>
    <col min="7947" max="7947" width="22.42578125" style="454" customWidth="1"/>
    <col min="7948" max="7948" width="30.7109375" style="454" customWidth="1"/>
    <col min="7949" max="7949" width="22.140625" style="454" customWidth="1"/>
    <col min="7950" max="7950" width="3.42578125" style="454" customWidth="1"/>
    <col min="7951" max="8192" width="9.140625" style="454"/>
    <col min="8193" max="8193" width="125.85546875" style="454" customWidth="1"/>
    <col min="8194" max="8194" width="20.140625" style="454" customWidth="1"/>
    <col min="8195" max="8195" width="22" style="454" customWidth="1"/>
    <col min="8196" max="8196" width="21.7109375" style="454" customWidth="1"/>
    <col min="8197" max="8197" width="22.28515625" style="454" customWidth="1"/>
    <col min="8198" max="8198" width="20.140625" style="454" customWidth="1"/>
    <col min="8199" max="8199" width="22.7109375" style="454" customWidth="1"/>
    <col min="8200" max="8200" width="29.140625" style="454" customWidth="1"/>
    <col min="8201" max="8201" width="22.140625" style="454" customWidth="1"/>
    <col min="8202" max="8202" width="20.140625" style="454" customWidth="1"/>
    <col min="8203" max="8203" width="22.42578125" style="454" customWidth="1"/>
    <col min="8204" max="8204" width="30.7109375" style="454" customWidth="1"/>
    <col min="8205" max="8205" width="22.140625" style="454" customWidth="1"/>
    <col min="8206" max="8206" width="3.42578125" style="454" customWidth="1"/>
    <col min="8207" max="8448" width="9.140625" style="454"/>
    <col min="8449" max="8449" width="125.85546875" style="454" customWidth="1"/>
    <col min="8450" max="8450" width="20.140625" style="454" customWidth="1"/>
    <col min="8451" max="8451" width="22" style="454" customWidth="1"/>
    <col min="8452" max="8452" width="21.7109375" style="454" customWidth="1"/>
    <col min="8453" max="8453" width="22.28515625" style="454" customWidth="1"/>
    <col min="8454" max="8454" width="20.140625" style="454" customWidth="1"/>
    <col min="8455" max="8455" width="22.7109375" style="454" customWidth="1"/>
    <col min="8456" max="8456" width="29.140625" style="454" customWidth="1"/>
    <col min="8457" max="8457" width="22.140625" style="454" customWidth="1"/>
    <col min="8458" max="8458" width="20.140625" style="454" customWidth="1"/>
    <col min="8459" max="8459" width="22.42578125" style="454" customWidth="1"/>
    <col min="8460" max="8460" width="30.7109375" style="454" customWidth="1"/>
    <col min="8461" max="8461" width="22.140625" style="454" customWidth="1"/>
    <col min="8462" max="8462" width="3.42578125" style="454" customWidth="1"/>
    <col min="8463" max="8704" width="9.140625" style="454"/>
    <col min="8705" max="8705" width="125.85546875" style="454" customWidth="1"/>
    <col min="8706" max="8706" width="20.140625" style="454" customWidth="1"/>
    <col min="8707" max="8707" width="22" style="454" customWidth="1"/>
    <col min="8708" max="8708" width="21.7109375" style="454" customWidth="1"/>
    <col min="8709" max="8709" width="22.28515625" style="454" customWidth="1"/>
    <col min="8710" max="8710" width="20.140625" style="454" customWidth="1"/>
    <col min="8711" max="8711" width="22.7109375" style="454" customWidth="1"/>
    <col min="8712" max="8712" width="29.140625" style="454" customWidth="1"/>
    <col min="8713" max="8713" width="22.140625" style="454" customWidth="1"/>
    <col min="8714" max="8714" width="20.140625" style="454" customWidth="1"/>
    <col min="8715" max="8715" width="22.42578125" style="454" customWidth="1"/>
    <col min="8716" max="8716" width="30.7109375" style="454" customWidth="1"/>
    <col min="8717" max="8717" width="22.140625" style="454" customWidth="1"/>
    <col min="8718" max="8718" width="3.42578125" style="454" customWidth="1"/>
    <col min="8719" max="8960" width="9.140625" style="454"/>
    <col min="8961" max="8961" width="125.85546875" style="454" customWidth="1"/>
    <col min="8962" max="8962" width="20.140625" style="454" customWidth="1"/>
    <col min="8963" max="8963" width="22" style="454" customWidth="1"/>
    <col min="8964" max="8964" width="21.7109375" style="454" customWidth="1"/>
    <col min="8965" max="8965" width="22.28515625" style="454" customWidth="1"/>
    <col min="8966" max="8966" width="20.140625" style="454" customWidth="1"/>
    <col min="8967" max="8967" width="22.7109375" style="454" customWidth="1"/>
    <col min="8968" max="8968" width="29.140625" style="454" customWidth="1"/>
    <col min="8969" max="8969" width="22.140625" style="454" customWidth="1"/>
    <col min="8970" max="8970" width="20.140625" style="454" customWidth="1"/>
    <col min="8971" max="8971" width="22.42578125" style="454" customWidth="1"/>
    <col min="8972" max="8972" width="30.7109375" style="454" customWidth="1"/>
    <col min="8973" max="8973" width="22.140625" style="454" customWidth="1"/>
    <col min="8974" max="8974" width="3.42578125" style="454" customWidth="1"/>
    <col min="8975" max="9216" width="9.140625" style="454"/>
    <col min="9217" max="9217" width="125.85546875" style="454" customWidth="1"/>
    <col min="9218" max="9218" width="20.140625" style="454" customWidth="1"/>
    <col min="9219" max="9219" width="22" style="454" customWidth="1"/>
    <col min="9220" max="9220" width="21.7109375" style="454" customWidth="1"/>
    <col min="9221" max="9221" width="22.28515625" style="454" customWidth="1"/>
    <col min="9222" max="9222" width="20.140625" style="454" customWidth="1"/>
    <col min="9223" max="9223" width="22.7109375" style="454" customWidth="1"/>
    <col min="9224" max="9224" width="29.140625" style="454" customWidth="1"/>
    <col min="9225" max="9225" width="22.140625" style="454" customWidth="1"/>
    <col min="9226" max="9226" width="20.140625" style="454" customWidth="1"/>
    <col min="9227" max="9227" width="22.42578125" style="454" customWidth="1"/>
    <col min="9228" max="9228" width="30.7109375" style="454" customWidth="1"/>
    <col min="9229" max="9229" width="22.140625" style="454" customWidth="1"/>
    <col min="9230" max="9230" width="3.42578125" style="454" customWidth="1"/>
    <col min="9231" max="9472" width="9.140625" style="454"/>
    <col min="9473" max="9473" width="125.85546875" style="454" customWidth="1"/>
    <col min="9474" max="9474" width="20.140625" style="454" customWidth="1"/>
    <col min="9475" max="9475" width="22" style="454" customWidth="1"/>
    <col min="9476" max="9476" width="21.7109375" style="454" customWidth="1"/>
    <col min="9477" max="9477" width="22.28515625" style="454" customWidth="1"/>
    <col min="9478" max="9478" width="20.140625" style="454" customWidth="1"/>
    <col min="9479" max="9479" width="22.7109375" style="454" customWidth="1"/>
    <col min="9480" max="9480" width="29.140625" style="454" customWidth="1"/>
    <col min="9481" max="9481" width="22.140625" style="454" customWidth="1"/>
    <col min="9482" max="9482" width="20.140625" style="454" customWidth="1"/>
    <col min="9483" max="9483" width="22.42578125" style="454" customWidth="1"/>
    <col min="9484" max="9484" width="30.7109375" style="454" customWidth="1"/>
    <col min="9485" max="9485" width="22.140625" style="454" customWidth="1"/>
    <col min="9486" max="9486" width="3.42578125" style="454" customWidth="1"/>
    <col min="9487" max="9728" width="9.140625" style="454"/>
    <col min="9729" max="9729" width="125.85546875" style="454" customWidth="1"/>
    <col min="9730" max="9730" width="20.140625" style="454" customWidth="1"/>
    <col min="9731" max="9731" width="22" style="454" customWidth="1"/>
    <col min="9732" max="9732" width="21.7109375" style="454" customWidth="1"/>
    <col min="9733" max="9733" width="22.28515625" style="454" customWidth="1"/>
    <col min="9734" max="9734" width="20.140625" style="454" customWidth="1"/>
    <col min="9735" max="9735" width="22.7109375" style="454" customWidth="1"/>
    <col min="9736" max="9736" width="29.140625" style="454" customWidth="1"/>
    <col min="9737" max="9737" width="22.140625" style="454" customWidth="1"/>
    <col min="9738" max="9738" width="20.140625" style="454" customWidth="1"/>
    <col min="9739" max="9739" width="22.42578125" style="454" customWidth="1"/>
    <col min="9740" max="9740" width="30.7109375" style="454" customWidth="1"/>
    <col min="9741" max="9741" width="22.140625" style="454" customWidth="1"/>
    <col min="9742" max="9742" width="3.42578125" style="454" customWidth="1"/>
    <col min="9743" max="9984" width="9.140625" style="454"/>
    <col min="9985" max="9985" width="125.85546875" style="454" customWidth="1"/>
    <col min="9986" max="9986" width="20.140625" style="454" customWidth="1"/>
    <col min="9987" max="9987" width="22" style="454" customWidth="1"/>
    <col min="9988" max="9988" width="21.7109375" style="454" customWidth="1"/>
    <col min="9989" max="9989" width="22.28515625" style="454" customWidth="1"/>
    <col min="9990" max="9990" width="20.140625" style="454" customWidth="1"/>
    <col min="9991" max="9991" width="22.7109375" style="454" customWidth="1"/>
    <col min="9992" max="9992" width="29.140625" style="454" customWidth="1"/>
    <col min="9993" max="9993" width="22.140625" style="454" customWidth="1"/>
    <col min="9994" max="9994" width="20.140625" style="454" customWidth="1"/>
    <col min="9995" max="9995" width="22.42578125" style="454" customWidth="1"/>
    <col min="9996" max="9996" width="30.7109375" style="454" customWidth="1"/>
    <col min="9997" max="9997" width="22.140625" style="454" customWidth="1"/>
    <col min="9998" max="9998" width="3.42578125" style="454" customWidth="1"/>
    <col min="9999" max="10240" width="9.140625" style="454"/>
    <col min="10241" max="10241" width="125.85546875" style="454" customWidth="1"/>
    <col min="10242" max="10242" width="20.140625" style="454" customWidth="1"/>
    <col min="10243" max="10243" width="22" style="454" customWidth="1"/>
    <col min="10244" max="10244" width="21.7109375" style="454" customWidth="1"/>
    <col min="10245" max="10245" width="22.28515625" style="454" customWidth="1"/>
    <col min="10246" max="10246" width="20.140625" style="454" customWidth="1"/>
    <col min="10247" max="10247" width="22.7109375" style="454" customWidth="1"/>
    <col min="10248" max="10248" width="29.140625" style="454" customWidth="1"/>
    <col min="10249" max="10249" width="22.140625" style="454" customWidth="1"/>
    <col min="10250" max="10250" width="20.140625" style="454" customWidth="1"/>
    <col min="10251" max="10251" width="22.42578125" style="454" customWidth="1"/>
    <col min="10252" max="10252" width="30.7109375" style="454" customWidth="1"/>
    <col min="10253" max="10253" width="22.140625" style="454" customWidth="1"/>
    <col min="10254" max="10254" width="3.42578125" style="454" customWidth="1"/>
    <col min="10255" max="10496" width="9.140625" style="454"/>
    <col min="10497" max="10497" width="125.85546875" style="454" customWidth="1"/>
    <col min="10498" max="10498" width="20.140625" style="454" customWidth="1"/>
    <col min="10499" max="10499" width="22" style="454" customWidth="1"/>
    <col min="10500" max="10500" width="21.7109375" style="454" customWidth="1"/>
    <col min="10501" max="10501" width="22.28515625" style="454" customWidth="1"/>
    <col min="10502" max="10502" width="20.140625" style="454" customWidth="1"/>
    <col min="10503" max="10503" width="22.7109375" style="454" customWidth="1"/>
    <col min="10504" max="10504" width="29.140625" style="454" customWidth="1"/>
    <col min="10505" max="10505" width="22.140625" style="454" customWidth="1"/>
    <col min="10506" max="10506" width="20.140625" style="454" customWidth="1"/>
    <col min="10507" max="10507" width="22.42578125" style="454" customWidth="1"/>
    <col min="10508" max="10508" width="30.7109375" style="454" customWidth="1"/>
    <col min="10509" max="10509" width="22.140625" style="454" customWidth="1"/>
    <col min="10510" max="10510" width="3.42578125" style="454" customWidth="1"/>
    <col min="10511" max="10752" width="9.140625" style="454"/>
    <col min="10753" max="10753" width="125.85546875" style="454" customWidth="1"/>
    <col min="10754" max="10754" width="20.140625" style="454" customWidth="1"/>
    <col min="10755" max="10755" width="22" style="454" customWidth="1"/>
    <col min="10756" max="10756" width="21.7109375" style="454" customWidth="1"/>
    <col min="10757" max="10757" width="22.28515625" style="454" customWidth="1"/>
    <col min="10758" max="10758" width="20.140625" style="454" customWidth="1"/>
    <col min="10759" max="10759" width="22.7109375" style="454" customWidth="1"/>
    <col min="10760" max="10760" width="29.140625" style="454" customWidth="1"/>
    <col min="10761" max="10761" width="22.140625" style="454" customWidth="1"/>
    <col min="10762" max="10762" width="20.140625" style="454" customWidth="1"/>
    <col min="10763" max="10763" width="22.42578125" style="454" customWidth="1"/>
    <col min="10764" max="10764" width="30.7109375" style="454" customWidth="1"/>
    <col min="10765" max="10765" width="22.140625" style="454" customWidth="1"/>
    <col min="10766" max="10766" width="3.42578125" style="454" customWidth="1"/>
    <col min="10767" max="11008" width="9.140625" style="454"/>
    <col min="11009" max="11009" width="125.85546875" style="454" customWidth="1"/>
    <col min="11010" max="11010" width="20.140625" style="454" customWidth="1"/>
    <col min="11011" max="11011" width="22" style="454" customWidth="1"/>
    <col min="11012" max="11012" width="21.7109375" style="454" customWidth="1"/>
    <col min="11013" max="11013" width="22.28515625" style="454" customWidth="1"/>
    <col min="11014" max="11014" width="20.140625" style="454" customWidth="1"/>
    <col min="11015" max="11015" width="22.7109375" style="454" customWidth="1"/>
    <col min="11016" max="11016" width="29.140625" style="454" customWidth="1"/>
    <col min="11017" max="11017" width="22.140625" style="454" customWidth="1"/>
    <col min="11018" max="11018" width="20.140625" style="454" customWidth="1"/>
    <col min="11019" max="11019" width="22.42578125" style="454" customWidth="1"/>
    <col min="11020" max="11020" width="30.7109375" style="454" customWidth="1"/>
    <col min="11021" max="11021" width="22.140625" style="454" customWidth="1"/>
    <col min="11022" max="11022" width="3.42578125" style="454" customWidth="1"/>
    <col min="11023" max="11264" width="9.140625" style="454"/>
    <col min="11265" max="11265" width="125.85546875" style="454" customWidth="1"/>
    <col min="11266" max="11266" width="20.140625" style="454" customWidth="1"/>
    <col min="11267" max="11267" width="22" style="454" customWidth="1"/>
    <col min="11268" max="11268" width="21.7109375" style="454" customWidth="1"/>
    <col min="11269" max="11269" width="22.28515625" style="454" customWidth="1"/>
    <col min="11270" max="11270" width="20.140625" style="454" customWidth="1"/>
    <col min="11271" max="11271" width="22.7109375" style="454" customWidth="1"/>
    <col min="11272" max="11272" width="29.140625" style="454" customWidth="1"/>
    <col min="11273" max="11273" width="22.140625" style="454" customWidth="1"/>
    <col min="11274" max="11274" width="20.140625" style="454" customWidth="1"/>
    <col min="11275" max="11275" width="22.42578125" style="454" customWidth="1"/>
    <col min="11276" max="11276" width="30.7109375" style="454" customWidth="1"/>
    <col min="11277" max="11277" width="22.140625" style="454" customWidth="1"/>
    <col min="11278" max="11278" width="3.42578125" style="454" customWidth="1"/>
    <col min="11279" max="11520" width="9.140625" style="454"/>
    <col min="11521" max="11521" width="125.85546875" style="454" customWidth="1"/>
    <col min="11522" max="11522" width="20.140625" style="454" customWidth="1"/>
    <col min="11523" max="11523" width="22" style="454" customWidth="1"/>
    <col min="11524" max="11524" width="21.7109375" style="454" customWidth="1"/>
    <col min="11525" max="11525" width="22.28515625" style="454" customWidth="1"/>
    <col min="11526" max="11526" width="20.140625" style="454" customWidth="1"/>
    <col min="11527" max="11527" width="22.7109375" style="454" customWidth="1"/>
    <col min="11528" max="11528" width="29.140625" style="454" customWidth="1"/>
    <col min="11529" max="11529" width="22.140625" style="454" customWidth="1"/>
    <col min="11530" max="11530" width="20.140625" style="454" customWidth="1"/>
    <col min="11531" max="11531" width="22.42578125" style="454" customWidth="1"/>
    <col min="11532" max="11532" width="30.7109375" style="454" customWidth="1"/>
    <col min="11533" max="11533" width="22.140625" style="454" customWidth="1"/>
    <col min="11534" max="11534" width="3.42578125" style="454" customWidth="1"/>
    <col min="11535" max="11776" width="9.140625" style="454"/>
    <col min="11777" max="11777" width="125.85546875" style="454" customWidth="1"/>
    <col min="11778" max="11778" width="20.140625" style="454" customWidth="1"/>
    <col min="11779" max="11779" width="22" style="454" customWidth="1"/>
    <col min="11780" max="11780" width="21.7109375" style="454" customWidth="1"/>
    <col min="11781" max="11781" width="22.28515625" style="454" customWidth="1"/>
    <col min="11782" max="11782" width="20.140625" style="454" customWidth="1"/>
    <col min="11783" max="11783" width="22.7109375" style="454" customWidth="1"/>
    <col min="11784" max="11784" width="29.140625" style="454" customWidth="1"/>
    <col min="11785" max="11785" width="22.140625" style="454" customWidth="1"/>
    <col min="11786" max="11786" width="20.140625" style="454" customWidth="1"/>
    <col min="11787" max="11787" width="22.42578125" style="454" customWidth="1"/>
    <col min="11788" max="11788" width="30.7109375" style="454" customWidth="1"/>
    <col min="11789" max="11789" width="22.140625" style="454" customWidth="1"/>
    <col min="11790" max="11790" width="3.42578125" style="454" customWidth="1"/>
    <col min="11791" max="12032" width="9.140625" style="454"/>
    <col min="12033" max="12033" width="125.85546875" style="454" customWidth="1"/>
    <col min="12034" max="12034" width="20.140625" style="454" customWidth="1"/>
    <col min="12035" max="12035" width="22" style="454" customWidth="1"/>
    <col min="12036" max="12036" width="21.7109375" style="454" customWidth="1"/>
    <col min="12037" max="12037" width="22.28515625" style="454" customWidth="1"/>
    <col min="12038" max="12038" width="20.140625" style="454" customWidth="1"/>
    <col min="12039" max="12039" width="22.7109375" style="454" customWidth="1"/>
    <col min="12040" max="12040" width="29.140625" style="454" customWidth="1"/>
    <col min="12041" max="12041" width="22.140625" style="454" customWidth="1"/>
    <col min="12042" max="12042" width="20.140625" style="454" customWidth="1"/>
    <col min="12043" max="12043" width="22.42578125" style="454" customWidth="1"/>
    <col min="12044" max="12044" width="30.7109375" style="454" customWidth="1"/>
    <col min="12045" max="12045" width="22.140625" style="454" customWidth="1"/>
    <col min="12046" max="12046" width="3.42578125" style="454" customWidth="1"/>
    <col min="12047" max="12288" width="9.140625" style="454"/>
    <col min="12289" max="12289" width="125.85546875" style="454" customWidth="1"/>
    <col min="12290" max="12290" width="20.140625" style="454" customWidth="1"/>
    <col min="12291" max="12291" width="22" style="454" customWidth="1"/>
    <col min="12292" max="12292" width="21.7109375" style="454" customWidth="1"/>
    <col min="12293" max="12293" width="22.28515625" style="454" customWidth="1"/>
    <col min="12294" max="12294" width="20.140625" style="454" customWidth="1"/>
    <col min="12295" max="12295" width="22.7109375" style="454" customWidth="1"/>
    <col min="12296" max="12296" width="29.140625" style="454" customWidth="1"/>
    <col min="12297" max="12297" width="22.140625" style="454" customWidth="1"/>
    <col min="12298" max="12298" width="20.140625" style="454" customWidth="1"/>
    <col min="12299" max="12299" width="22.42578125" style="454" customWidth="1"/>
    <col min="12300" max="12300" width="30.7109375" style="454" customWidth="1"/>
    <col min="12301" max="12301" width="22.140625" style="454" customWidth="1"/>
    <col min="12302" max="12302" width="3.42578125" style="454" customWidth="1"/>
    <col min="12303" max="12544" width="9.140625" style="454"/>
    <col min="12545" max="12545" width="125.85546875" style="454" customWidth="1"/>
    <col min="12546" max="12546" width="20.140625" style="454" customWidth="1"/>
    <col min="12547" max="12547" width="22" style="454" customWidth="1"/>
    <col min="12548" max="12548" width="21.7109375" style="454" customWidth="1"/>
    <col min="12549" max="12549" width="22.28515625" style="454" customWidth="1"/>
    <col min="12550" max="12550" width="20.140625" style="454" customWidth="1"/>
    <col min="12551" max="12551" width="22.7109375" style="454" customWidth="1"/>
    <col min="12552" max="12552" width="29.140625" style="454" customWidth="1"/>
    <col min="12553" max="12553" width="22.140625" style="454" customWidth="1"/>
    <col min="12554" max="12554" width="20.140625" style="454" customWidth="1"/>
    <col min="12555" max="12555" width="22.42578125" style="454" customWidth="1"/>
    <col min="12556" max="12556" width="30.7109375" style="454" customWidth="1"/>
    <col min="12557" max="12557" width="22.140625" style="454" customWidth="1"/>
    <col min="12558" max="12558" width="3.42578125" style="454" customWidth="1"/>
    <col min="12559" max="12800" width="9.140625" style="454"/>
    <col min="12801" max="12801" width="125.85546875" style="454" customWidth="1"/>
    <col min="12802" max="12802" width="20.140625" style="454" customWidth="1"/>
    <col min="12803" max="12803" width="22" style="454" customWidth="1"/>
    <col min="12804" max="12804" width="21.7109375" style="454" customWidth="1"/>
    <col min="12805" max="12805" width="22.28515625" style="454" customWidth="1"/>
    <col min="12806" max="12806" width="20.140625" style="454" customWidth="1"/>
    <col min="12807" max="12807" width="22.7109375" style="454" customWidth="1"/>
    <col min="12808" max="12808" width="29.140625" style="454" customWidth="1"/>
    <col min="12809" max="12809" width="22.140625" style="454" customWidth="1"/>
    <col min="12810" max="12810" width="20.140625" style="454" customWidth="1"/>
    <col min="12811" max="12811" width="22.42578125" style="454" customWidth="1"/>
    <col min="12812" max="12812" width="30.7109375" style="454" customWidth="1"/>
    <col min="12813" max="12813" width="22.140625" style="454" customWidth="1"/>
    <col min="12814" max="12814" width="3.42578125" style="454" customWidth="1"/>
    <col min="12815" max="13056" width="9.140625" style="454"/>
    <col min="13057" max="13057" width="125.85546875" style="454" customWidth="1"/>
    <col min="13058" max="13058" width="20.140625" style="454" customWidth="1"/>
    <col min="13059" max="13059" width="22" style="454" customWidth="1"/>
    <col min="13060" max="13060" width="21.7109375" style="454" customWidth="1"/>
    <col min="13061" max="13061" width="22.28515625" style="454" customWidth="1"/>
    <col min="13062" max="13062" width="20.140625" style="454" customWidth="1"/>
    <col min="13063" max="13063" width="22.7109375" style="454" customWidth="1"/>
    <col min="13064" max="13064" width="29.140625" style="454" customWidth="1"/>
    <col min="13065" max="13065" width="22.140625" style="454" customWidth="1"/>
    <col min="13066" max="13066" width="20.140625" style="454" customWidth="1"/>
    <col min="13067" max="13067" width="22.42578125" style="454" customWidth="1"/>
    <col min="13068" max="13068" width="30.7109375" style="454" customWidth="1"/>
    <col min="13069" max="13069" width="22.140625" style="454" customWidth="1"/>
    <col min="13070" max="13070" width="3.42578125" style="454" customWidth="1"/>
    <col min="13071" max="13312" width="9.140625" style="454"/>
    <col min="13313" max="13313" width="125.85546875" style="454" customWidth="1"/>
    <col min="13314" max="13314" width="20.140625" style="454" customWidth="1"/>
    <col min="13315" max="13315" width="22" style="454" customWidth="1"/>
    <col min="13316" max="13316" width="21.7109375" style="454" customWidth="1"/>
    <col min="13317" max="13317" width="22.28515625" style="454" customWidth="1"/>
    <col min="13318" max="13318" width="20.140625" style="454" customWidth="1"/>
    <col min="13319" max="13319" width="22.7109375" style="454" customWidth="1"/>
    <col min="13320" max="13320" width="29.140625" style="454" customWidth="1"/>
    <col min="13321" max="13321" width="22.140625" style="454" customWidth="1"/>
    <col min="13322" max="13322" width="20.140625" style="454" customWidth="1"/>
    <col min="13323" max="13323" width="22.42578125" style="454" customWidth="1"/>
    <col min="13324" max="13324" width="30.7109375" style="454" customWidth="1"/>
    <col min="13325" max="13325" width="22.140625" style="454" customWidth="1"/>
    <col min="13326" max="13326" width="3.42578125" style="454" customWidth="1"/>
    <col min="13327" max="13568" width="9.140625" style="454"/>
    <col min="13569" max="13569" width="125.85546875" style="454" customWidth="1"/>
    <col min="13570" max="13570" width="20.140625" style="454" customWidth="1"/>
    <col min="13571" max="13571" width="22" style="454" customWidth="1"/>
    <col min="13572" max="13572" width="21.7109375" style="454" customWidth="1"/>
    <col min="13573" max="13573" width="22.28515625" style="454" customWidth="1"/>
    <col min="13574" max="13574" width="20.140625" style="454" customWidth="1"/>
    <col min="13575" max="13575" width="22.7109375" style="454" customWidth="1"/>
    <col min="13576" max="13576" width="29.140625" style="454" customWidth="1"/>
    <col min="13577" max="13577" width="22.140625" style="454" customWidth="1"/>
    <col min="13578" max="13578" width="20.140625" style="454" customWidth="1"/>
    <col min="13579" max="13579" width="22.42578125" style="454" customWidth="1"/>
    <col min="13580" max="13580" width="30.7109375" style="454" customWidth="1"/>
    <col min="13581" max="13581" width="22.140625" style="454" customWidth="1"/>
    <col min="13582" max="13582" width="3.42578125" style="454" customWidth="1"/>
    <col min="13583" max="13824" width="9.140625" style="454"/>
    <col min="13825" max="13825" width="125.85546875" style="454" customWidth="1"/>
    <col min="13826" max="13826" width="20.140625" style="454" customWidth="1"/>
    <col min="13827" max="13827" width="22" style="454" customWidth="1"/>
    <col min="13828" max="13828" width="21.7109375" style="454" customWidth="1"/>
    <col min="13829" max="13829" width="22.28515625" style="454" customWidth="1"/>
    <col min="13830" max="13830" width="20.140625" style="454" customWidth="1"/>
    <col min="13831" max="13831" width="22.7109375" style="454" customWidth="1"/>
    <col min="13832" max="13832" width="29.140625" style="454" customWidth="1"/>
    <col min="13833" max="13833" width="22.140625" style="454" customWidth="1"/>
    <col min="13834" max="13834" width="20.140625" style="454" customWidth="1"/>
    <col min="13835" max="13835" width="22.42578125" style="454" customWidth="1"/>
    <col min="13836" max="13836" width="30.7109375" style="454" customWidth="1"/>
    <col min="13837" max="13837" width="22.140625" style="454" customWidth="1"/>
    <col min="13838" max="13838" width="3.42578125" style="454" customWidth="1"/>
    <col min="13839" max="14080" width="9.140625" style="454"/>
    <col min="14081" max="14081" width="125.85546875" style="454" customWidth="1"/>
    <col min="14082" max="14082" width="20.140625" style="454" customWidth="1"/>
    <col min="14083" max="14083" width="22" style="454" customWidth="1"/>
    <col min="14084" max="14084" width="21.7109375" style="454" customWidth="1"/>
    <col min="14085" max="14085" width="22.28515625" style="454" customWidth="1"/>
    <col min="14086" max="14086" width="20.140625" style="454" customWidth="1"/>
    <col min="14087" max="14087" width="22.7109375" style="454" customWidth="1"/>
    <col min="14088" max="14088" width="29.140625" style="454" customWidth="1"/>
    <col min="14089" max="14089" width="22.140625" style="454" customWidth="1"/>
    <col min="14090" max="14090" width="20.140625" style="454" customWidth="1"/>
    <col min="14091" max="14091" width="22.42578125" style="454" customWidth="1"/>
    <col min="14092" max="14092" width="30.7109375" style="454" customWidth="1"/>
    <col min="14093" max="14093" width="22.140625" style="454" customWidth="1"/>
    <col min="14094" max="14094" width="3.42578125" style="454" customWidth="1"/>
    <col min="14095" max="14336" width="9.140625" style="454"/>
    <col min="14337" max="14337" width="125.85546875" style="454" customWidth="1"/>
    <col min="14338" max="14338" width="20.140625" style="454" customWidth="1"/>
    <col min="14339" max="14339" width="22" style="454" customWidth="1"/>
    <col min="14340" max="14340" width="21.7109375" style="454" customWidth="1"/>
    <col min="14341" max="14341" width="22.28515625" style="454" customWidth="1"/>
    <col min="14342" max="14342" width="20.140625" style="454" customWidth="1"/>
    <col min="14343" max="14343" width="22.7109375" style="454" customWidth="1"/>
    <col min="14344" max="14344" width="29.140625" style="454" customWidth="1"/>
    <col min="14345" max="14345" width="22.140625" style="454" customWidth="1"/>
    <col min="14346" max="14346" width="20.140625" style="454" customWidth="1"/>
    <col min="14347" max="14347" width="22.42578125" style="454" customWidth="1"/>
    <col min="14348" max="14348" width="30.7109375" style="454" customWidth="1"/>
    <col min="14349" max="14349" width="22.140625" style="454" customWidth="1"/>
    <col min="14350" max="14350" width="3.42578125" style="454" customWidth="1"/>
    <col min="14351" max="14592" width="9.140625" style="454"/>
    <col min="14593" max="14593" width="125.85546875" style="454" customWidth="1"/>
    <col min="14594" max="14594" width="20.140625" style="454" customWidth="1"/>
    <col min="14595" max="14595" width="22" style="454" customWidth="1"/>
    <col min="14596" max="14596" width="21.7109375" style="454" customWidth="1"/>
    <col min="14597" max="14597" width="22.28515625" style="454" customWidth="1"/>
    <col min="14598" max="14598" width="20.140625" style="454" customWidth="1"/>
    <col min="14599" max="14599" width="22.7109375" style="454" customWidth="1"/>
    <col min="14600" max="14600" width="29.140625" style="454" customWidth="1"/>
    <col min="14601" max="14601" width="22.140625" style="454" customWidth="1"/>
    <col min="14602" max="14602" width="20.140625" style="454" customWidth="1"/>
    <col min="14603" max="14603" width="22.42578125" style="454" customWidth="1"/>
    <col min="14604" max="14604" width="30.7109375" style="454" customWidth="1"/>
    <col min="14605" max="14605" width="22.140625" style="454" customWidth="1"/>
    <col min="14606" max="14606" width="3.42578125" style="454" customWidth="1"/>
    <col min="14607" max="14848" width="9.140625" style="454"/>
    <col min="14849" max="14849" width="125.85546875" style="454" customWidth="1"/>
    <col min="14850" max="14850" width="20.140625" style="454" customWidth="1"/>
    <col min="14851" max="14851" width="22" style="454" customWidth="1"/>
    <col min="14852" max="14852" width="21.7109375" style="454" customWidth="1"/>
    <col min="14853" max="14853" width="22.28515625" style="454" customWidth="1"/>
    <col min="14854" max="14854" width="20.140625" style="454" customWidth="1"/>
    <col min="14855" max="14855" width="22.7109375" style="454" customWidth="1"/>
    <col min="14856" max="14856" width="29.140625" style="454" customWidth="1"/>
    <col min="14857" max="14857" width="22.140625" style="454" customWidth="1"/>
    <col min="14858" max="14858" width="20.140625" style="454" customWidth="1"/>
    <col min="14859" max="14859" width="22.42578125" style="454" customWidth="1"/>
    <col min="14860" max="14860" width="30.7109375" style="454" customWidth="1"/>
    <col min="14861" max="14861" width="22.140625" style="454" customWidth="1"/>
    <col min="14862" max="14862" width="3.42578125" style="454" customWidth="1"/>
    <col min="14863" max="15104" width="9.140625" style="454"/>
    <col min="15105" max="15105" width="125.85546875" style="454" customWidth="1"/>
    <col min="15106" max="15106" width="20.140625" style="454" customWidth="1"/>
    <col min="15107" max="15107" width="22" style="454" customWidth="1"/>
    <col min="15108" max="15108" width="21.7109375" style="454" customWidth="1"/>
    <col min="15109" max="15109" width="22.28515625" style="454" customWidth="1"/>
    <col min="15110" max="15110" width="20.140625" style="454" customWidth="1"/>
    <col min="15111" max="15111" width="22.7109375" style="454" customWidth="1"/>
    <col min="15112" max="15112" width="29.140625" style="454" customWidth="1"/>
    <col min="15113" max="15113" width="22.140625" style="454" customWidth="1"/>
    <col min="15114" max="15114" width="20.140625" style="454" customWidth="1"/>
    <col min="15115" max="15115" width="22.42578125" style="454" customWidth="1"/>
    <col min="15116" max="15116" width="30.7109375" style="454" customWidth="1"/>
    <col min="15117" max="15117" width="22.140625" style="454" customWidth="1"/>
    <col min="15118" max="15118" width="3.42578125" style="454" customWidth="1"/>
    <col min="15119" max="15360" width="9.140625" style="454"/>
    <col min="15361" max="15361" width="125.85546875" style="454" customWidth="1"/>
    <col min="15362" max="15362" width="20.140625" style="454" customWidth="1"/>
    <col min="15363" max="15363" width="22" style="454" customWidth="1"/>
    <col min="15364" max="15364" width="21.7109375" style="454" customWidth="1"/>
    <col min="15365" max="15365" width="22.28515625" style="454" customWidth="1"/>
    <col min="15366" max="15366" width="20.140625" style="454" customWidth="1"/>
    <col min="15367" max="15367" width="22.7109375" style="454" customWidth="1"/>
    <col min="15368" max="15368" width="29.140625" style="454" customWidth="1"/>
    <col min="15369" max="15369" width="22.140625" style="454" customWidth="1"/>
    <col min="15370" max="15370" width="20.140625" style="454" customWidth="1"/>
    <col min="15371" max="15371" width="22.42578125" style="454" customWidth="1"/>
    <col min="15372" max="15372" width="30.7109375" style="454" customWidth="1"/>
    <col min="15373" max="15373" width="22.140625" style="454" customWidth="1"/>
    <col min="15374" max="15374" width="3.42578125" style="454" customWidth="1"/>
    <col min="15375" max="15616" width="9.140625" style="454"/>
    <col min="15617" max="15617" width="125.85546875" style="454" customWidth="1"/>
    <col min="15618" max="15618" width="20.140625" style="454" customWidth="1"/>
    <col min="15619" max="15619" width="22" style="454" customWidth="1"/>
    <col min="15620" max="15620" width="21.7109375" style="454" customWidth="1"/>
    <col min="15621" max="15621" width="22.28515625" style="454" customWidth="1"/>
    <col min="15622" max="15622" width="20.140625" style="454" customWidth="1"/>
    <col min="15623" max="15623" width="22.7109375" style="454" customWidth="1"/>
    <col min="15624" max="15624" width="29.140625" style="454" customWidth="1"/>
    <col min="15625" max="15625" width="22.140625" style="454" customWidth="1"/>
    <col min="15626" max="15626" width="20.140625" style="454" customWidth="1"/>
    <col min="15627" max="15627" width="22.42578125" style="454" customWidth="1"/>
    <col min="15628" max="15628" width="30.7109375" style="454" customWidth="1"/>
    <col min="15629" max="15629" width="22.140625" style="454" customWidth="1"/>
    <col min="15630" max="15630" width="3.42578125" style="454" customWidth="1"/>
    <col min="15631" max="15872" width="9.140625" style="454"/>
    <col min="15873" max="15873" width="125.85546875" style="454" customWidth="1"/>
    <col min="15874" max="15874" width="20.140625" style="454" customWidth="1"/>
    <col min="15875" max="15875" width="22" style="454" customWidth="1"/>
    <col min="15876" max="15876" width="21.7109375" style="454" customWidth="1"/>
    <col min="15877" max="15877" width="22.28515625" style="454" customWidth="1"/>
    <col min="15878" max="15878" width="20.140625" style="454" customWidth="1"/>
    <col min="15879" max="15879" width="22.7109375" style="454" customWidth="1"/>
    <col min="15880" max="15880" width="29.140625" style="454" customWidth="1"/>
    <col min="15881" max="15881" width="22.140625" style="454" customWidth="1"/>
    <col min="15882" max="15882" width="20.140625" style="454" customWidth="1"/>
    <col min="15883" max="15883" width="22.42578125" style="454" customWidth="1"/>
    <col min="15884" max="15884" width="30.7109375" style="454" customWidth="1"/>
    <col min="15885" max="15885" width="22.140625" style="454" customWidth="1"/>
    <col min="15886" max="15886" width="3.42578125" style="454" customWidth="1"/>
    <col min="15887" max="16128" width="9.140625" style="454"/>
    <col min="16129" max="16129" width="125.85546875" style="454" customWidth="1"/>
    <col min="16130" max="16130" width="20.140625" style="454" customWidth="1"/>
    <col min="16131" max="16131" width="22" style="454" customWidth="1"/>
    <col min="16132" max="16132" width="21.7109375" style="454" customWidth="1"/>
    <col min="16133" max="16133" width="22.28515625" style="454" customWidth="1"/>
    <col min="16134" max="16134" width="20.140625" style="454" customWidth="1"/>
    <col min="16135" max="16135" width="22.7109375" style="454" customWidth="1"/>
    <col min="16136" max="16136" width="29.140625" style="454" customWidth="1"/>
    <col min="16137" max="16137" width="22.140625" style="454" customWidth="1"/>
    <col min="16138" max="16138" width="20.140625" style="454" customWidth="1"/>
    <col min="16139" max="16139" width="22.42578125" style="454" customWidth="1"/>
    <col min="16140" max="16140" width="30.7109375" style="454" customWidth="1"/>
    <col min="16141" max="16141" width="22.140625" style="454" customWidth="1"/>
    <col min="16142" max="16142" width="3.42578125" style="454" customWidth="1"/>
    <col min="16143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2"/>
    </row>
    <row r="2" spans="1:26" s="2" customFormat="1" ht="70.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253"/>
    </row>
    <row r="5" spans="1:26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256"/>
    </row>
    <row r="8" spans="1:26" s="257" customFormat="1" ht="33.75" customHeight="1">
      <c r="A8" s="194"/>
      <c r="B8" s="824" t="s">
        <v>196</v>
      </c>
      <c r="C8" s="824"/>
      <c r="D8" s="824"/>
      <c r="E8" s="824"/>
      <c r="F8" s="824" t="s">
        <v>197</v>
      </c>
      <c r="G8" s="824"/>
      <c r="H8" s="824"/>
      <c r="I8" s="824"/>
      <c r="J8" s="824" t="s">
        <v>198</v>
      </c>
      <c r="K8" s="824"/>
      <c r="L8" s="824"/>
      <c r="M8" s="824"/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258"/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120.56297000000001</v>
      </c>
      <c r="C10" s="202">
        <v>64512.997873799999</v>
      </c>
      <c r="D10" s="202">
        <v>122534.89079999999</v>
      </c>
      <c r="E10" s="202">
        <v>187168.45164379998</v>
      </c>
      <c r="F10" s="202">
        <v>101532.9791228</v>
      </c>
      <c r="G10" s="202">
        <v>819303.68940980011</v>
      </c>
      <c r="H10" s="202">
        <v>484818.89003039995</v>
      </c>
      <c r="I10" s="202">
        <v>1405655.5585630001</v>
      </c>
      <c r="J10" s="202">
        <v>57667.670918399999</v>
      </c>
      <c r="K10" s="202">
        <v>617980.11551559996</v>
      </c>
      <c r="L10" s="202">
        <v>597167.55074420001</v>
      </c>
      <c r="M10" s="202">
        <v>1272815.3371782</v>
      </c>
      <c r="N10" s="257"/>
    </row>
    <row r="11" spans="1:26" s="260" customFormat="1" ht="66.75" customHeight="1">
      <c r="A11" s="201" t="s">
        <v>158</v>
      </c>
      <c r="B11" s="204">
        <v>0</v>
      </c>
      <c r="C11" s="204">
        <v>147.69244</v>
      </c>
      <c r="D11" s="204">
        <v>2659.0404700000004</v>
      </c>
      <c r="E11" s="204">
        <v>2806.7329100000002</v>
      </c>
      <c r="F11" s="204">
        <v>1417.0336399999999</v>
      </c>
      <c r="G11" s="204">
        <v>9943.0769099999998</v>
      </c>
      <c r="H11" s="202">
        <v>2654.41669</v>
      </c>
      <c r="I11" s="202">
        <v>14014.527239999999</v>
      </c>
      <c r="J11" s="202">
        <v>43.122949999999996</v>
      </c>
      <c r="K11" s="202">
        <v>12242.504560000001</v>
      </c>
      <c r="L11" s="202">
        <v>10893.963669999999</v>
      </c>
      <c r="M11" s="202">
        <v>23179.591179999999</v>
      </c>
      <c r="N11" s="257"/>
    </row>
    <row r="12" spans="1:26" s="260" customFormat="1" ht="66.75" customHeight="1">
      <c r="A12" s="201" t="s">
        <v>159</v>
      </c>
      <c r="B12" s="204">
        <v>14.49733</v>
      </c>
      <c r="C12" s="204">
        <v>100.26644999999999</v>
      </c>
      <c r="D12" s="204">
        <v>0</v>
      </c>
      <c r="E12" s="204">
        <v>114.76378</v>
      </c>
      <c r="F12" s="204">
        <v>2940.0540851999999</v>
      </c>
      <c r="G12" s="204">
        <v>224.03789</v>
      </c>
      <c r="H12" s="202">
        <v>330.30271999999997</v>
      </c>
      <c r="I12" s="202">
        <v>3494.3946952000001</v>
      </c>
      <c r="J12" s="202">
        <v>30</v>
      </c>
      <c r="K12" s="202">
        <v>165.06</v>
      </c>
      <c r="L12" s="202">
        <v>658.22812999999996</v>
      </c>
      <c r="M12" s="202">
        <v>853.28813000000002</v>
      </c>
      <c r="N12" s="257"/>
    </row>
    <row r="13" spans="1:26" s="260" customFormat="1" ht="66.75" customHeight="1">
      <c r="A13" s="201" t="s">
        <v>160</v>
      </c>
      <c r="B13" s="202">
        <v>522</v>
      </c>
      <c r="C13" s="202">
        <v>931.51647000000003</v>
      </c>
      <c r="D13" s="202">
        <v>16565.295550000003</v>
      </c>
      <c r="E13" s="202">
        <v>18018.812020000001</v>
      </c>
      <c r="F13" s="202">
        <v>253257.37196000002</v>
      </c>
      <c r="G13" s="202">
        <v>83443.201700799997</v>
      </c>
      <c r="H13" s="202">
        <v>32078.868681</v>
      </c>
      <c r="I13" s="202">
        <v>368779.44234179996</v>
      </c>
      <c r="J13" s="202">
        <v>1760.61761</v>
      </c>
      <c r="K13" s="202">
        <v>18712.098329999997</v>
      </c>
      <c r="L13" s="202">
        <v>33398.611960200004</v>
      </c>
      <c r="M13" s="202">
        <v>53871.327900200005</v>
      </c>
      <c r="N13" s="257"/>
    </row>
    <row r="14" spans="1:26" s="260" customFormat="1" ht="66.75" customHeight="1">
      <c r="A14" s="201" t="s">
        <v>161</v>
      </c>
      <c r="B14" s="202">
        <v>26342.7508008</v>
      </c>
      <c r="C14" s="202">
        <v>102843.97740999999</v>
      </c>
      <c r="D14" s="202">
        <v>179479.45764939999</v>
      </c>
      <c r="E14" s="202">
        <v>308666.18586019997</v>
      </c>
      <c r="F14" s="202">
        <v>567228.35759580007</v>
      </c>
      <c r="G14" s="202">
        <v>2256213.6415418</v>
      </c>
      <c r="H14" s="202">
        <v>2242332.8875738</v>
      </c>
      <c r="I14" s="202">
        <v>5065774.8867114</v>
      </c>
      <c r="J14" s="202">
        <v>396728.74972039997</v>
      </c>
      <c r="K14" s="202">
        <v>1121823.8340350001</v>
      </c>
      <c r="L14" s="202">
        <v>2177839.4969692002</v>
      </c>
      <c r="M14" s="202">
        <v>3696392.0807245998</v>
      </c>
      <c r="N14" s="257"/>
    </row>
    <row r="15" spans="1:26" s="260" customFormat="1" ht="66.75" customHeight="1">
      <c r="A15" s="201" t="s">
        <v>162</v>
      </c>
      <c r="B15" s="202">
        <v>4992.0140000000001</v>
      </c>
      <c r="C15" s="202">
        <v>12512.906466</v>
      </c>
      <c r="D15" s="202">
        <v>78094.983970000001</v>
      </c>
      <c r="E15" s="202">
        <v>95599.904436000012</v>
      </c>
      <c r="F15" s="202">
        <v>97352.596860000005</v>
      </c>
      <c r="G15" s="202">
        <v>107690.05777699999</v>
      </c>
      <c r="H15" s="202">
        <v>177433.01673</v>
      </c>
      <c r="I15" s="202">
        <v>382475.67136699997</v>
      </c>
      <c r="J15" s="202">
        <v>121893.742296</v>
      </c>
      <c r="K15" s="202">
        <v>158402.40058439999</v>
      </c>
      <c r="L15" s="202">
        <v>204360.61762999999</v>
      </c>
      <c r="M15" s="202">
        <v>484656.7605104</v>
      </c>
      <c r="N15" s="257"/>
    </row>
    <row r="16" spans="1:26" s="260" customFormat="1" ht="66.75" customHeight="1">
      <c r="A16" s="201" t="s">
        <v>102</v>
      </c>
      <c r="B16" s="202">
        <v>183273.67981840001</v>
      </c>
      <c r="C16" s="202">
        <v>278603.25878979999</v>
      </c>
      <c r="D16" s="202">
        <v>561140.50070780003</v>
      </c>
      <c r="E16" s="202">
        <v>1023017.439316</v>
      </c>
      <c r="F16" s="202">
        <v>1830317.9848888</v>
      </c>
      <c r="G16" s="202">
        <v>3609982.1803226001</v>
      </c>
      <c r="H16" s="202">
        <v>1932331.0904330001</v>
      </c>
      <c r="I16" s="202">
        <v>7372631.2556443997</v>
      </c>
      <c r="J16" s="202">
        <v>441367.09054020001</v>
      </c>
      <c r="K16" s="202">
        <v>1111408.5667123999</v>
      </c>
      <c r="L16" s="202">
        <v>1147902.0783024002</v>
      </c>
      <c r="M16" s="202">
        <v>2700677.7355549997</v>
      </c>
      <c r="N16" s="257"/>
    </row>
    <row r="17" spans="1:14" s="260" customFormat="1" ht="66.75" customHeight="1">
      <c r="A17" s="201" t="s">
        <v>163</v>
      </c>
      <c r="B17" s="202">
        <v>25928.153419799997</v>
      </c>
      <c r="C17" s="202">
        <v>211746.727824</v>
      </c>
      <c r="D17" s="202">
        <v>600834.1202916</v>
      </c>
      <c r="E17" s="202">
        <v>838509.00153540005</v>
      </c>
      <c r="F17" s="202">
        <v>1774347.542745</v>
      </c>
      <c r="G17" s="202">
        <v>3454385.5454506003</v>
      </c>
      <c r="H17" s="202">
        <v>2898778.6479373998</v>
      </c>
      <c r="I17" s="202">
        <v>8127511.7361330008</v>
      </c>
      <c r="J17" s="202">
        <v>322470.94057020004</v>
      </c>
      <c r="K17" s="202">
        <v>1617383.2005358001</v>
      </c>
      <c r="L17" s="202">
        <v>2147340.3970932001</v>
      </c>
      <c r="M17" s="202">
        <v>4087194.5381992003</v>
      </c>
      <c r="N17" s="257"/>
    </row>
    <row r="18" spans="1:14" s="260" customFormat="1" ht="66.75" customHeight="1">
      <c r="A18" s="201" t="s">
        <v>164</v>
      </c>
      <c r="B18" s="202">
        <v>337.04850279999999</v>
      </c>
      <c r="C18" s="202">
        <v>15022.08293</v>
      </c>
      <c r="D18" s="202">
        <v>37387.3311034</v>
      </c>
      <c r="E18" s="202">
        <v>52746.462536200001</v>
      </c>
      <c r="F18" s="202">
        <v>8671.5568875999998</v>
      </c>
      <c r="G18" s="202">
        <v>226451.24617239999</v>
      </c>
      <c r="H18" s="202">
        <v>321179.19198840001</v>
      </c>
      <c r="I18" s="202">
        <v>556301.99504840001</v>
      </c>
      <c r="J18" s="202">
        <v>5462.6990999999998</v>
      </c>
      <c r="K18" s="202">
        <v>91144.793269999995</v>
      </c>
      <c r="L18" s="202">
        <v>269418.38452020002</v>
      </c>
      <c r="M18" s="202">
        <v>366025.87689020002</v>
      </c>
      <c r="N18" s="257"/>
    </row>
    <row r="19" spans="1:14" s="260" customFormat="1" ht="66.75" customHeight="1">
      <c r="A19" s="201" t="s">
        <v>165</v>
      </c>
      <c r="B19" s="202">
        <v>1874.7197699999999</v>
      </c>
      <c r="C19" s="202">
        <v>52138.745458400001</v>
      </c>
      <c r="D19" s="202">
        <v>189656.05995940001</v>
      </c>
      <c r="E19" s="202">
        <v>243669.5251878</v>
      </c>
      <c r="F19" s="202">
        <v>80863.971387600002</v>
      </c>
      <c r="G19" s="202">
        <v>947495.46017880004</v>
      </c>
      <c r="H19" s="202">
        <v>1006660.8529668</v>
      </c>
      <c r="I19" s="202">
        <v>2035020.2845332001</v>
      </c>
      <c r="J19" s="202">
        <v>13983.39525</v>
      </c>
      <c r="K19" s="202">
        <v>424157.24554619996</v>
      </c>
      <c r="L19" s="202">
        <v>979376.93379779998</v>
      </c>
      <c r="M19" s="202">
        <v>1417517.5745940001</v>
      </c>
      <c r="N19" s="257"/>
    </row>
    <row r="20" spans="1:14" s="260" customFormat="1" ht="66.75" customHeight="1">
      <c r="A20" s="201" t="s">
        <v>166</v>
      </c>
      <c r="B20" s="202">
        <v>8123.27351</v>
      </c>
      <c r="C20" s="202">
        <v>2927.5711800000004</v>
      </c>
      <c r="D20" s="202">
        <v>12580.423460000002</v>
      </c>
      <c r="E20" s="202">
        <v>23631.26815</v>
      </c>
      <c r="F20" s="202">
        <v>1070222.3433389999</v>
      </c>
      <c r="G20" s="202">
        <v>3696105.0450904001</v>
      </c>
      <c r="H20" s="202">
        <v>323888.98167580005</v>
      </c>
      <c r="I20" s="202">
        <v>5090216.3701051995</v>
      </c>
      <c r="J20" s="202">
        <v>38041.519011600001</v>
      </c>
      <c r="K20" s="202">
        <v>81541.836783199993</v>
      </c>
      <c r="L20" s="202">
        <v>92316.145120000001</v>
      </c>
      <c r="M20" s="202">
        <v>211899.50091479998</v>
      </c>
      <c r="N20" s="257"/>
    </row>
    <row r="21" spans="1:14" s="260" customFormat="1" ht="66.75" customHeight="1">
      <c r="A21" s="201" t="s">
        <v>167</v>
      </c>
      <c r="B21" s="202">
        <v>10306.11922</v>
      </c>
      <c r="C21" s="202">
        <v>79094.353359999994</v>
      </c>
      <c r="D21" s="202">
        <v>1393764.0993469998</v>
      </c>
      <c r="E21" s="202">
        <v>1483164.5719270001</v>
      </c>
      <c r="F21" s="202">
        <v>920670.71856299997</v>
      </c>
      <c r="G21" s="202">
        <v>2279012.435242</v>
      </c>
      <c r="H21" s="202">
        <v>6592060.5559927998</v>
      </c>
      <c r="I21" s="202">
        <v>9791743.7097977996</v>
      </c>
      <c r="J21" s="202">
        <v>182300.80509179999</v>
      </c>
      <c r="K21" s="202">
        <v>1087764.9972188</v>
      </c>
      <c r="L21" s="202">
        <v>4518925.7557415999</v>
      </c>
      <c r="M21" s="202">
        <v>5788991.5580521999</v>
      </c>
      <c r="N21" s="257"/>
    </row>
    <row r="22" spans="1:14" s="260" customFormat="1" ht="66.75" customHeight="1">
      <c r="A22" s="201" t="s">
        <v>168</v>
      </c>
      <c r="B22" s="202">
        <v>378.70251000000002</v>
      </c>
      <c r="C22" s="202">
        <v>398.70898</v>
      </c>
      <c r="D22" s="202">
        <v>65.654719999999998</v>
      </c>
      <c r="E22" s="202">
        <v>843.06620999999996</v>
      </c>
      <c r="F22" s="202">
        <v>456.04856000000001</v>
      </c>
      <c r="G22" s="202">
        <v>1829.33473</v>
      </c>
      <c r="H22" s="202">
        <v>2860.6233546000003</v>
      </c>
      <c r="I22" s="202">
        <v>5146.0066446000001</v>
      </c>
      <c r="J22" s="202">
        <v>158.93563</v>
      </c>
      <c r="K22" s="202">
        <v>874.77705000000003</v>
      </c>
      <c r="L22" s="202">
        <v>1043.4026100000001</v>
      </c>
      <c r="M22" s="202">
        <v>2077.1152900000002</v>
      </c>
      <c r="N22" s="257"/>
    </row>
    <row r="23" spans="1:14" s="260" customFormat="1" ht="66.75" customHeight="1">
      <c r="A23" s="201" t="s">
        <v>169</v>
      </c>
      <c r="B23" s="202">
        <v>101.23087</v>
      </c>
      <c r="C23" s="202">
        <v>1566.7522154000001</v>
      </c>
      <c r="D23" s="202">
        <v>3406.41635</v>
      </c>
      <c r="E23" s="202">
        <v>5074.3994353999997</v>
      </c>
      <c r="F23" s="202">
        <v>441.8784</v>
      </c>
      <c r="G23" s="202">
        <v>25558.9839722</v>
      </c>
      <c r="H23" s="202">
        <v>43982.496257400002</v>
      </c>
      <c r="I23" s="202">
        <v>69983.358629599999</v>
      </c>
      <c r="J23" s="202">
        <v>1315.8596699999998</v>
      </c>
      <c r="K23" s="202">
        <v>5143.4444016000007</v>
      </c>
      <c r="L23" s="202">
        <v>36067.720447599997</v>
      </c>
      <c r="M23" s="202">
        <v>42527.0245192</v>
      </c>
      <c r="N23" s="257"/>
    </row>
    <row r="24" spans="1:14" s="260" customFormat="1" ht="66.75" customHeight="1">
      <c r="A24" s="201" t="s">
        <v>170</v>
      </c>
      <c r="B24" s="202">
        <v>3162.7992599999998</v>
      </c>
      <c r="C24" s="202">
        <v>33523.835762800001</v>
      </c>
      <c r="D24" s="202">
        <v>74962.85686</v>
      </c>
      <c r="E24" s="202">
        <v>111649.49188279999</v>
      </c>
      <c r="F24" s="202">
        <v>99614.420060599994</v>
      </c>
      <c r="G24" s="202">
        <v>367149.4415438</v>
      </c>
      <c r="H24" s="202">
        <v>841283.18851200002</v>
      </c>
      <c r="I24" s="202">
        <v>1308047.0501164</v>
      </c>
      <c r="J24" s="202">
        <v>11611.17021</v>
      </c>
      <c r="K24" s="202">
        <v>174903.2593796</v>
      </c>
      <c r="L24" s="202">
        <v>354805.3560882</v>
      </c>
      <c r="M24" s="202">
        <v>541319.78567780007</v>
      </c>
      <c r="N24" s="257"/>
    </row>
    <row r="25" spans="1:14" s="260" customFormat="1" ht="66.75" customHeight="1">
      <c r="A25" s="201" t="s">
        <v>171</v>
      </c>
      <c r="B25" s="202">
        <v>0</v>
      </c>
      <c r="C25" s="202">
        <v>1391.3536899999999</v>
      </c>
      <c r="D25" s="202">
        <v>25.390880000000003</v>
      </c>
      <c r="E25" s="202">
        <v>1416.7445700000001</v>
      </c>
      <c r="F25" s="202">
        <v>7.4450200000000004</v>
      </c>
      <c r="G25" s="202">
        <v>529.44560999999999</v>
      </c>
      <c r="H25" s="202">
        <v>84.711651599999996</v>
      </c>
      <c r="I25" s="202">
        <v>621.60228159999997</v>
      </c>
      <c r="J25" s="202">
        <v>0</v>
      </c>
      <c r="K25" s="202">
        <v>608.14115000000004</v>
      </c>
      <c r="L25" s="202">
        <v>350.71229</v>
      </c>
      <c r="M25" s="202">
        <v>958.85343999999998</v>
      </c>
      <c r="N25" s="257"/>
    </row>
    <row r="26" spans="1:14" s="260" customFormat="1" ht="66.75" customHeight="1">
      <c r="A26" s="201" t="s">
        <v>172</v>
      </c>
      <c r="B26" s="202">
        <v>13.3</v>
      </c>
      <c r="C26" s="202">
        <v>0</v>
      </c>
      <c r="D26" s="202">
        <v>0</v>
      </c>
      <c r="E26" s="202">
        <v>13.3</v>
      </c>
      <c r="F26" s="202">
        <v>1712.2572195999999</v>
      </c>
      <c r="G26" s="202">
        <v>15.55514</v>
      </c>
      <c r="H26" s="202">
        <v>41.35239</v>
      </c>
      <c r="I26" s="202">
        <v>1769.1647496000001</v>
      </c>
      <c r="J26" s="202">
        <v>0</v>
      </c>
      <c r="K26" s="202">
        <v>0</v>
      </c>
      <c r="L26" s="202">
        <v>0</v>
      </c>
      <c r="M26" s="202">
        <v>0</v>
      </c>
      <c r="N26" s="257"/>
    </row>
    <row r="27" spans="1:14" s="262" customFormat="1" ht="92.25" customHeight="1" thickBot="1">
      <c r="A27" s="205" t="s">
        <v>173</v>
      </c>
      <c r="B27" s="206">
        <v>474.76779999999997</v>
      </c>
      <c r="C27" s="206">
        <v>146.36822000000001</v>
      </c>
      <c r="D27" s="206">
        <v>0</v>
      </c>
      <c r="E27" s="206">
        <v>621.13602000000003</v>
      </c>
      <c r="F27" s="206">
        <v>828.79606999999999</v>
      </c>
      <c r="G27" s="206">
        <v>434.20839000000001</v>
      </c>
      <c r="H27" s="206">
        <v>682.25366459999998</v>
      </c>
      <c r="I27" s="206">
        <v>1945.2581246</v>
      </c>
      <c r="J27" s="206">
        <v>510.58320000000003</v>
      </c>
      <c r="K27" s="206">
        <v>62.028660000000002</v>
      </c>
      <c r="L27" s="206">
        <v>129.56907000000001</v>
      </c>
      <c r="M27" s="206">
        <v>702.1809300000001</v>
      </c>
      <c r="N27" s="261"/>
    </row>
    <row r="28" spans="1:14" s="260" customFormat="1" ht="42" customHeight="1" thickTop="1" thickBot="1">
      <c r="A28" s="263" t="s">
        <v>187</v>
      </c>
      <c r="B28" s="264">
        <f>SUM(B10:B27)</f>
        <v>265965.61978179996</v>
      </c>
      <c r="C28" s="264">
        <f t="shared" ref="C28:M28" si="0">SUM(C10:C27)</f>
        <v>857609.11552019988</v>
      </c>
      <c r="D28" s="264">
        <f t="shared" si="0"/>
        <v>3273156.5221186001</v>
      </c>
      <c r="E28" s="264">
        <f t="shared" si="0"/>
        <v>4396731.2574206004</v>
      </c>
      <c r="F28" s="264">
        <f t="shared" si="0"/>
        <v>6811883.3564049993</v>
      </c>
      <c r="G28" s="264">
        <f t="shared" si="0"/>
        <v>17885766.587072201</v>
      </c>
      <c r="H28" s="264">
        <f t="shared" si="0"/>
        <v>16903482.329249602</v>
      </c>
      <c r="I28" s="264">
        <f t="shared" si="0"/>
        <v>41601132.272726789</v>
      </c>
      <c r="J28" s="264">
        <f t="shared" si="0"/>
        <v>1595346.9017685999</v>
      </c>
      <c r="K28" s="264">
        <f t="shared" si="0"/>
        <v>6524318.3037326001</v>
      </c>
      <c r="L28" s="264">
        <f t="shared" si="0"/>
        <v>12571994.924184602</v>
      </c>
      <c r="M28" s="264">
        <f t="shared" si="0"/>
        <v>20691660.129685804</v>
      </c>
      <c r="N28" s="257"/>
    </row>
    <row r="29" spans="1:14" ht="11.25" customHeight="1" thickTop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ht="33" customHeight="1" thickTop="1">
      <c r="A30" s="217" t="s">
        <v>874</v>
      </c>
      <c r="B30" s="149"/>
      <c r="C30" s="178"/>
      <c r="D30" s="178"/>
      <c r="E30" s="178"/>
      <c r="F30" s="178"/>
      <c r="G30" s="178"/>
      <c r="H30" s="179"/>
      <c r="I30" s="179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S13" sqref="S13"/>
    </sheetView>
  </sheetViews>
  <sheetFormatPr defaultColWidth="9.140625" defaultRowHeight="15"/>
  <cols>
    <col min="1" max="1" width="125.85546875" style="20" customWidth="1"/>
    <col min="2" max="2" width="20.140625" style="454" customWidth="1"/>
    <col min="3" max="3" width="22" style="454" customWidth="1"/>
    <col min="4" max="4" width="21.7109375" style="454" customWidth="1"/>
    <col min="5" max="5" width="22.28515625" style="454" customWidth="1"/>
    <col min="6" max="6" width="20.140625" style="454" customWidth="1"/>
    <col min="7" max="7" width="22.7109375" style="454" customWidth="1"/>
    <col min="8" max="8" width="21.7109375" style="454" customWidth="1"/>
    <col min="9" max="9" width="22.140625" style="454" customWidth="1"/>
    <col min="10" max="10" width="20.140625" style="454" customWidth="1"/>
    <col min="11" max="11" width="22.42578125" style="454" customWidth="1"/>
    <col min="12" max="12" width="21.7109375" style="454" customWidth="1"/>
    <col min="13" max="13" width="22.140625" style="454" customWidth="1"/>
    <col min="14" max="14" width="3.42578125" style="255" customWidth="1"/>
    <col min="15" max="256" width="9.140625" style="454"/>
    <col min="257" max="257" width="125.85546875" style="454" customWidth="1"/>
    <col min="258" max="258" width="20.140625" style="454" customWidth="1"/>
    <col min="259" max="259" width="22" style="454" customWidth="1"/>
    <col min="260" max="260" width="21.7109375" style="454" customWidth="1"/>
    <col min="261" max="261" width="22.28515625" style="454" customWidth="1"/>
    <col min="262" max="262" width="20.140625" style="454" customWidth="1"/>
    <col min="263" max="263" width="22.7109375" style="454" customWidth="1"/>
    <col min="264" max="264" width="21.7109375" style="454" customWidth="1"/>
    <col min="265" max="265" width="22.140625" style="454" customWidth="1"/>
    <col min="266" max="266" width="20.140625" style="454" customWidth="1"/>
    <col min="267" max="267" width="22.42578125" style="454" customWidth="1"/>
    <col min="268" max="268" width="21.7109375" style="454" customWidth="1"/>
    <col min="269" max="269" width="22.140625" style="454" customWidth="1"/>
    <col min="270" max="270" width="3.42578125" style="454" customWidth="1"/>
    <col min="271" max="512" width="9.140625" style="454"/>
    <col min="513" max="513" width="125.85546875" style="454" customWidth="1"/>
    <col min="514" max="514" width="20.140625" style="454" customWidth="1"/>
    <col min="515" max="515" width="22" style="454" customWidth="1"/>
    <col min="516" max="516" width="21.7109375" style="454" customWidth="1"/>
    <col min="517" max="517" width="22.28515625" style="454" customWidth="1"/>
    <col min="518" max="518" width="20.140625" style="454" customWidth="1"/>
    <col min="519" max="519" width="22.7109375" style="454" customWidth="1"/>
    <col min="520" max="520" width="21.7109375" style="454" customWidth="1"/>
    <col min="521" max="521" width="22.140625" style="454" customWidth="1"/>
    <col min="522" max="522" width="20.140625" style="454" customWidth="1"/>
    <col min="523" max="523" width="22.42578125" style="454" customWidth="1"/>
    <col min="524" max="524" width="21.7109375" style="454" customWidth="1"/>
    <col min="525" max="525" width="22.140625" style="454" customWidth="1"/>
    <col min="526" max="526" width="3.42578125" style="454" customWidth="1"/>
    <col min="527" max="768" width="9.140625" style="454"/>
    <col min="769" max="769" width="125.85546875" style="454" customWidth="1"/>
    <col min="770" max="770" width="20.140625" style="454" customWidth="1"/>
    <col min="771" max="771" width="22" style="454" customWidth="1"/>
    <col min="772" max="772" width="21.7109375" style="454" customWidth="1"/>
    <col min="773" max="773" width="22.28515625" style="454" customWidth="1"/>
    <col min="774" max="774" width="20.140625" style="454" customWidth="1"/>
    <col min="775" max="775" width="22.7109375" style="454" customWidth="1"/>
    <col min="776" max="776" width="21.7109375" style="454" customWidth="1"/>
    <col min="777" max="777" width="22.140625" style="454" customWidth="1"/>
    <col min="778" max="778" width="20.140625" style="454" customWidth="1"/>
    <col min="779" max="779" width="22.42578125" style="454" customWidth="1"/>
    <col min="780" max="780" width="21.7109375" style="454" customWidth="1"/>
    <col min="781" max="781" width="22.140625" style="454" customWidth="1"/>
    <col min="782" max="782" width="3.42578125" style="454" customWidth="1"/>
    <col min="783" max="1024" width="9.140625" style="454"/>
    <col min="1025" max="1025" width="125.85546875" style="454" customWidth="1"/>
    <col min="1026" max="1026" width="20.140625" style="454" customWidth="1"/>
    <col min="1027" max="1027" width="22" style="454" customWidth="1"/>
    <col min="1028" max="1028" width="21.7109375" style="454" customWidth="1"/>
    <col min="1029" max="1029" width="22.28515625" style="454" customWidth="1"/>
    <col min="1030" max="1030" width="20.140625" style="454" customWidth="1"/>
    <col min="1031" max="1031" width="22.7109375" style="454" customWidth="1"/>
    <col min="1032" max="1032" width="21.7109375" style="454" customWidth="1"/>
    <col min="1033" max="1033" width="22.140625" style="454" customWidth="1"/>
    <col min="1034" max="1034" width="20.140625" style="454" customWidth="1"/>
    <col min="1035" max="1035" width="22.42578125" style="454" customWidth="1"/>
    <col min="1036" max="1036" width="21.7109375" style="454" customWidth="1"/>
    <col min="1037" max="1037" width="22.140625" style="454" customWidth="1"/>
    <col min="1038" max="1038" width="3.42578125" style="454" customWidth="1"/>
    <col min="1039" max="1280" width="9.140625" style="454"/>
    <col min="1281" max="1281" width="125.85546875" style="454" customWidth="1"/>
    <col min="1282" max="1282" width="20.140625" style="454" customWidth="1"/>
    <col min="1283" max="1283" width="22" style="454" customWidth="1"/>
    <col min="1284" max="1284" width="21.7109375" style="454" customWidth="1"/>
    <col min="1285" max="1285" width="22.28515625" style="454" customWidth="1"/>
    <col min="1286" max="1286" width="20.140625" style="454" customWidth="1"/>
    <col min="1287" max="1287" width="22.7109375" style="454" customWidth="1"/>
    <col min="1288" max="1288" width="21.7109375" style="454" customWidth="1"/>
    <col min="1289" max="1289" width="22.140625" style="454" customWidth="1"/>
    <col min="1290" max="1290" width="20.140625" style="454" customWidth="1"/>
    <col min="1291" max="1291" width="22.42578125" style="454" customWidth="1"/>
    <col min="1292" max="1292" width="21.7109375" style="454" customWidth="1"/>
    <col min="1293" max="1293" width="22.140625" style="454" customWidth="1"/>
    <col min="1294" max="1294" width="3.42578125" style="454" customWidth="1"/>
    <col min="1295" max="1536" width="9.140625" style="454"/>
    <col min="1537" max="1537" width="125.85546875" style="454" customWidth="1"/>
    <col min="1538" max="1538" width="20.140625" style="454" customWidth="1"/>
    <col min="1539" max="1539" width="22" style="454" customWidth="1"/>
    <col min="1540" max="1540" width="21.7109375" style="454" customWidth="1"/>
    <col min="1541" max="1541" width="22.28515625" style="454" customWidth="1"/>
    <col min="1542" max="1542" width="20.140625" style="454" customWidth="1"/>
    <col min="1543" max="1543" width="22.7109375" style="454" customWidth="1"/>
    <col min="1544" max="1544" width="21.7109375" style="454" customWidth="1"/>
    <col min="1545" max="1545" width="22.140625" style="454" customWidth="1"/>
    <col min="1546" max="1546" width="20.140625" style="454" customWidth="1"/>
    <col min="1547" max="1547" width="22.42578125" style="454" customWidth="1"/>
    <col min="1548" max="1548" width="21.7109375" style="454" customWidth="1"/>
    <col min="1549" max="1549" width="22.140625" style="454" customWidth="1"/>
    <col min="1550" max="1550" width="3.42578125" style="454" customWidth="1"/>
    <col min="1551" max="1792" width="9.140625" style="454"/>
    <col min="1793" max="1793" width="125.85546875" style="454" customWidth="1"/>
    <col min="1794" max="1794" width="20.140625" style="454" customWidth="1"/>
    <col min="1795" max="1795" width="22" style="454" customWidth="1"/>
    <col min="1796" max="1796" width="21.7109375" style="454" customWidth="1"/>
    <col min="1797" max="1797" width="22.28515625" style="454" customWidth="1"/>
    <col min="1798" max="1798" width="20.140625" style="454" customWidth="1"/>
    <col min="1799" max="1799" width="22.7109375" style="454" customWidth="1"/>
    <col min="1800" max="1800" width="21.7109375" style="454" customWidth="1"/>
    <col min="1801" max="1801" width="22.140625" style="454" customWidth="1"/>
    <col min="1802" max="1802" width="20.140625" style="454" customWidth="1"/>
    <col min="1803" max="1803" width="22.42578125" style="454" customWidth="1"/>
    <col min="1804" max="1804" width="21.7109375" style="454" customWidth="1"/>
    <col min="1805" max="1805" width="22.140625" style="454" customWidth="1"/>
    <col min="1806" max="1806" width="3.42578125" style="454" customWidth="1"/>
    <col min="1807" max="2048" width="9.140625" style="454"/>
    <col min="2049" max="2049" width="125.85546875" style="454" customWidth="1"/>
    <col min="2050" max="2050" width="20.140625" style="454" customWidth="1"/>
    <col min="2051" max="2051" width="22" style="454" customWidth="1"/>
    <col min="2052" max="2052" width="21.7109375" style="454" customWidth="1"/>
    <col min="2053" max="2053" width="22.28515625" style="454" customWidth="1"/>
    <col min="2054" max="2054" width="20.140625" style="454" customWidth="1"/>
    <col min="2055" max="2055" width="22.7109375" style="454" customWidth="1"/>
    <col min="2056" max="2056" width="21.7109375" style="454" customWidth="1"/>
    <col min="2057" max="2057" width="22.140625" style="454" customWidth="1"/>
    <col min="2058" max="2058" width="20.140625" style="454" customWidth="1"/>
    <col min="2059" max="2059" width="22.42578125" style="454" customWidth="1"/>
    <col min="2060" max="2060" width="21.7109375" style="454" customWidth="1"/>
    <col min="2061" max="2061" width="22.140625" style="454" customWidth="1"/>
    <col min="2062" max="2062" width="3.42578125" style="454" customWidth="1"/>
    <col min="2063" max="2304" width="9.140625" style="454"/>
    <col min="2305" max="2305" width="125.85546875" style="454" customWidth="1"/>
    <col min="2306" max="2306" width="20.140625" style="454" customWidth="1"/>
    <col min="2307" max="2307" width="22" style="454" customWidth="1"/>
    <col min="2308" max="2308" width="21.7109375" style="454" customWidth="1"/>
    <col min="2309" max="2309" width="22.28515625" style="454" customWidth="1"/>
    <col min="2310" max="2310" width="20.140625" style="454" customWidth="1"/>
    <col min="2311" max="2311" width="22.7109375" style="454" customWidth="1"/>
    <col min="2312" max="2312" width="21.7109375" style="454" customWidth="1"/>
    <col min="2313" max="2313" width="22.140625" style="454" customWidth="1"/>
    <col min="2314" max="2314" width="20.140625" style="454" customWidth="1"/>
    <col min="2315" max="2315" width="22.42578125" style="454" customWidth="1"/>
    <col min="2316" max="2316" width="21.7109375" style="454" customWidth="1"/>
    <col min="2317" max="2317" width="22.140625" style="454" customWidth="1"/>
    <col min="2318" max="2318" width="3.42578125" style="454" customWidth="1"/>
    <col min="2319" max="2560" width="9.140625" style="454"/>
    <col min="2561" max="2561" width="125.85546875" style="454" customWidth="1"/>
    <col min="2562" max="2562" width="20.140625" style="454" customWidth="1"/>
    <col min="2563" max="2563" width="22" style="454" customWidth="1"/>
    <col min="2564" max="2564" width="21.7109375" style="454" customWidth="1"/>
    <col min="2565" max="2565" width="22.28515625" style="454" customWidth="1"/>
    <col min="2566" max="2566" width="20.140625" style="454" customWidth="1"/>
    <col min="2567" max="2567" width="22.7109375" style="454" customWidth="1"/>
    <col min="2568" max="2568" width="21.7109375" style="454" customWidth="1"/>
    <col min="2569" max="2569" width="22.140625" style="454" customWidth="1"/>
    <col min="2570" max="2570" width="20.140625" style="454" customWidth="1"/>
    <col min="2571" max="2571" width="22.42578125" style="454" customWidth="1"/>
    <col min="2572" max="2572" width="21.7109375" style="454" customWidth="1"/>
    <col min="2573" max="2573" width="22.140625" style="454" customWidth="1"/>
    <col min="2574" max="2574" width="3.42578125" style="454" customWidth="1"/>
    <col min="2575" max="2816" width="9.140625" style="454"/>
    <col min="2817" max="2817" width="125.85546875" style="454" customWidth="1"/>
    <col min="2818" max="2818" width="20.140625" style="454" customWidth="1"/>
    <col min="2819" max="2819" width="22" style="454" customWidth="1"/>
    <col min="2820" max="2820" width="21.7109375" style="454" customWidth="1"/>
    <col min="2821" max="2821" width="22.28515625" style="454" customWidth="1"/>
    <col min="2822" max="2822" width="20.140625" style="454" customWidth="1"/>
    <col min="2823" max="2823" width="22.7109375" style="454" customWidth="1"/>
    <col min="2824" max="2824" width="21.7109375" style="454" customWidth="1"/>
    <col min="2825" max="2825" width="22.140625" style="454" customWidth="1"/>
    <col min="2826" max="2826" width="20.140625" style="454" customWidth="1"/>
    <col min="2827" max="2827" width="22.42578125" style="454" customWidth="1"/>
    <col min="2828" max="2828" width="21.7109375" style="454" customWidth="1"/>
    <col min="2829" max="2829" width="22.140625" style="454" customWidth="1"/>
    <col min="2830" max="2830" width="3.42578125" style="454" customWidth="1"/>
    <col min="2831" max="3072" width="9.140625" style="454"/>
    <col min="3073" max="3073" width="125.85546875" style="454" customWidth="1"/>
    <col min="3074" max="3074" width="20.140625" style="454" customWidth="1"/>
    <col min="3075" max="3075" width="22" style="454" customWidth="1"/>
    <col min="3076" max="3076" width="21.7109375" style="454" customWidth="1"/>
    <col min="3077" max="3077" width="22.28515625" style="454" customWidth="1"/>
    <col min="3078" max="3078" width="20.140625" style="454" customWidth="1"/>
    <col min="3079" max="3079" width="22.7109375" style="454" customWidth="1"/>
    <col min="3080" max="3080" width="21.7109375" style="454" customWidth="1"/>
    <col min="3081" max="3081" width="22.140625" style="454" customWidth="1"/>
    <col min="3082" max="3082" width="20.140625" style="454" customWidth="1"/>
    <col min="3083" max="3083" width="22.42578125" style="454" customWidth="1"/>
    <col min="3084" max="3084" width="21.7109375" style="454" customWidth="1"/>
    <col min="3085" max="3085" width="22.140625" style="454" customWidth="1"/>
    <col min="3086" max="3086" width="3.42578125" style="454" customWidth="1"/>
    <col min="3087" max="3328" width="9.140625" style="454"/>
    <col min="3329" max="3329" width="125.85546875" style="454" customWidth="1"/>
    <col min="3330" max="3330" width="20.140625" style="454" customWidth="1"/>
    <col min="3331" max="3331" width="22" style="454" customWidth="1"/>
    <col min="3332" max="3332" width="21.7109375" style="454" customWidth="1"/>
    <col min="3333" max="3333" width="22.28515625" style="454" customWidth="1"/>
    <col min="3334" max="3334" width="20.140625" style="454" customWidth="1"/>
    <col min="3335" max="3335" width="22.7109375" style="454" customWidth="1"/>
    <col min="3336" max="3336" width="21.7109375" style="454" customWidth="1"/>
    <col min="3337" max="3337" width="22.140625" style="454" customWidth="1"/>
    <col min="3338" max="3338" width="20.140625" style="454" customWidth="1"/>
    <col min="3339" max="3339" width="22.42578125" style="454" customWidth="1"/>
    <col min="3340" max="3340" width="21.7109375" style="454" customWidth="1"/>
    <col min="3341" max="3341" width="22.140625" style="454" customWidth="1"/>
    <col min="3342" max="3342" width="3.42578125" style="454" customWidth="1"/>
    <col min="3343" max="3584" width="9.140625" style="454"/>
    <col min="3585" max="3585" width="125.85546875" style="454" customWidth="1"/>
    <col min="3586" max="3586" width="20.140625" style="454" customWidth="1"/>
    <col min="3587" max="3587" width="22" style="454" customWidth="1"/>
    <col min="3588" max="3588" width="21.7109375" style="454" customWidth="1"/>
    <col min="3589" max="3589" width="22.28515625" style="454" customWidth="1"/>
    <col min="3590" max="3590" width="20.140625" style="454" customWidth="1"/>
    <col min="3591" max="3591" width="22.7109375" style="454" customWidth="1"/>
    <col min="3592" max="3592" width="21.7109375" style="454" customWidth="1"/>
    <col min="3593" max="3593" width="22.140625" style="454" customWidth="1"/>
    <col min="3594" max="3594" width="20.140625" style="454" customWidth="1"/>
    <col min="3595" max="3595" width="22.42578125" style="454" customWidth="1"/>
    <col min="3596" max="3596" width="21.7109375" style="454" customWidth="1"/>
    <col min="3597" max="3597" width="22.140625" style="454" customWidth="1"/>
    <col min="3598" max="3598" width="3.42578125" style="454" customWidth="1"/>
    <col min="3599" max="3840" width="9.140625" style="454"/>
    <col min="3841" max="3841" width="125.85546875" style="454" customWidth="1"/>
    <col min="3842" max="3842" width="20.140625" style="454" customWidth="1"/>
    <col min="3843" max="3843" width="22" style="454" customWidth="1"/>
    <col min="3844" max="3844" width="21.7109375" style="454" customWidth="1"/>
    <col min="3845" max="3845" width="22.28515625" style="454" customWidth="1"/>
    <col min="3846" max="3846" width="20.140625" style="454" customWidth="1"/>
    <col min="3847" max="3847" width="22.7109375" style="454" customWidth="1"/>
    <col min="3848" max="3848" width="21.7109375" style="454" customWidth="1"/>
    <col min="3849" max="3849" width="22.140625" style="454" customWidth="1"/>
    <col min="3850" max="3850" width="20.140625" style="454" customWidth="1"/>
    <col min="3851" max="3851" width="22.42578125" style="454" customWidth="1"/>
    <col min="3852" max="3852" width="21.7109375" style="454" customWidth="1"/>
    <col min="3853" max="3853" width="22.140625" style="454" customWidth="1"/>
    <col min="3854" max="3854" width="3.42578125" style="454" customWidth="1"/>
    <col min="3855" max="4096" width="9.140625" style="454"/>
    <col min="4097" max="4097" width="125.85546875" style="454" customWidth="1"/>
    <col min="4098" max="4098" width="20.140625" style="454" customWidth="1"/>
    <col min="4099" max="4099" width="22" style="454" customWidth="1"/>
    <col min="4100" max="4100" width="21.7109375" style="454" customWidth="1"/>
    <col min="4101" max="4101" width="22.28515625" style="454" customWidth="1"/>
    <col min="4102" max="4102" width="20.140625" style="454" customWidth="1"/>
    <col min="4103" max="4103" width="22.7109375" style="454" customWidth="1"/>
    <col min="4104" max="4104" width="21.7109375" style="454" customWidth="1"/>
    <col min="4105" max="4105" width="22.140625" style="454" customWidth="1"/>
    <col min="4106" max="4106" width="20.140625" style="454" customWidth="1"/>
    <col min="4107" max="4107" width="22.42578125" style="454" customWidth="1"/>
    <col min="4108" max="4108" width="21.7109375" style="454" customWidth="1"/>
    <col min="4109" max="4109" width="22.140625" style="454" customWidth="1"/>
    <col min="4110" max="4110" width="3.42578125" style="454" customWidth="1"/>
    <col min="4111" max="4352" width="9.140625" style="454"/>
    <col min="4353" max="4353" width="125.85546875" style="454" customWidth="1"/>
    <col min="4354" max="4354" width="20.140625" style="454" customWidth="1"/>
    <col min="4355" max="4355" width="22" style="454" customWidth="1"/>
    <col min="4356" max="4356" width="21.7109375" style="454" customWidth="1"/>
    <col min="4357" max="4357" width="22.28515625" style="454" customWidth="1"/>
    <col min="4358" max="4358" width="20.140625" style="454" customWidth="1"/>
    <col min="4359" max="4359" width="22.7109375" style="454" customWidth="1"/>
    <col min="4360" max="4360" width="21.7109375" style="454" customWidth="1"/>
    <col min="4361" max="4361" width="22.140625" style="454" customWidth="1"/>
    <col min="4362" max="4362" width="20.140625" style="454" customWidth="1"/>
    <col min="4363" max="4363" width="22.42578125" style="454" customWidth="1"/>
    <col min="4364" max="4364" width="21.7109375" style="454" customWidth="1"/>
    <col min="4365" max="4365" width="22.140625" style="454" customWidth="1"/>
    <col min="4366" max="4366" width="3.42578125" style="454" customWidth="1"/>
    <col min="4367" max="4608" width="9.140625" style="454"/>
    <col min="4609" max="4609" width="125.85546875" style="454" customWidth="1"/>
    <col min="4610" max="4610" width="20.140625" style="454" customWidth="1"/>
    <col min="4611" max="4611" width="22" style="454" customWidth="1"/>
    <col min="4612" max="4612" width="21.7109375" style="454" customWidth="1"/>
    <col min="4613" max="4613" width="22.28515625" style="454" customWidth="1"/>
    <col min="4614" max="4614" width="20.140625" style="454" customWidth="1"/>
    <col min="4615" max="4615" width="22.7109375" style="454" customWidth="1"/>
    <col min="4616" max="4616" width="21.7109375" style="454" customWidth="1"/>
    <col min="4617" max="4617" width="22.140625" style="454" customWidth="1"/>
    <col min="4618" max="4618" width="20.140625" style="454" customWidth="1"/>
    <col min="4619" max="4619" width="22.42578125" style="454" customWidth="1"/>
    <col min="4620" max="4620" width="21.7109375" style="454" customWidth="1"/>
    <col min="4621" max="4621" width="22.140625" style="454" customWidth="1"/>
    <col min="4622" max="4622" width="3.42578125" style="454" customWidth="1"/>
    <col min="4623" max="4864" width="9.140625" style="454"/>
    <col min="4865" max="4865" width="125.85546875" style="454" customWidth="1"/>
    <col min="4866" max="4866" width="20.140625" style="454" customWidth="1"/>
    <col min="4867" max="4867" width="22" style="454" customWidth="1"/>
    <col min="4868" max="4868" width="21.7109375" style="454" customWidth="1"/>
    <col min="4869" max="4869" width="22.28515625" style="454" customWidth="1"/>
    <col min="4870" max="4870" width="20.140625" style="454" customWidth="1"/>
    <col min="4871" max="4871" width="22.7109375" style="454" customWidth="1"/>
    <col min="4872" max="4872" width="21.7109375" style="454" customWidth="1"/>
    <col min="4873" max="4873" width="22.140625" style="454" customWidth="1"/>
    <col min="4874" max="4874" width="20.140625" style="454" customWidth="1"/>
    <col min="4875" max="4875" width="22.42578125" style="454" customWidth="1"/>
    <col min="4876" max="4876" width="21.7109375" style="454" customWidth="1"/>
    <col min="4877" max="4877" width="22.140625" style="454" customWidth="1"/>
    <col min="4878" max="4878" width="3.42578125" style="454" customWidth="1"/>
    <col min="4879" max="5120" width="9.140625" style="454"/>
    <col min="5121" max="5121" width="125.85546875" style="454" customWidth="1"/>
    <col min="5122" max="5122" width="20.140625" style="454" customWidth="1"/>
    <col min="5123" max="5123" width="22" style="454" customWidth="1"/>
    <col min="5124" max="5124" width="21.7109375" style="454" customWidth="1"/>
    <col min="5125" max="5125" width="22.28515625" style="454" customWidth="1"/>
    <col min="5126" max="5126" width="20.140625" style="454" customWidth="1"/>
    <col min="5127" max="5127" width="22.7109375" style="454" customWidth="1"/>
    <col min="5128" max="5128" width="21.7109375" style="454" customWidth="1"/>
    <col min="5129" max="5129" width="22.140625" style="454" customWidth="1"/>
    <col min="5130" max="5130" width="20.140625" style="454" customWidth="1"/>
    <col min="5131" max="5131" width="22.42578125" style="454" customWidth="1"/>
    <col min="5132" max="5132" width="21.7109375" style="454" customWidth="1"/>
    <col min="5133" max="5133" width="22.140625" style="454" customWidth="1"/>
    <col min="5134" max="5134" width="3.42578125" style="454" customWidth="1"/>
    <col min="5135" max="5376" width="9.140625" style="454"/>
    <col min="5377" max="5377" width="125.85546875" style="454" customWidth="1"/>
    <col min="5378" max="5378" width="20.140625" style="454" customWidth="1"/>
    <col min="5379" max="5379" width="22" style="454" customWidth="1"/>
    <col min="5380" max="5380" width="21.7109375" style="454" customWidth="1"/>
    <col min="5381" max="5381" width="22.28515625" style="454" customWidth="1"/>
    <col min="5382" max="5382" width="20.140625" style="454" customWidth="1"/>
    <col min="5383" max="5383" width="22.7109375" style="454" customWidth="1"/>
    <col min="5384" max="5384" width="21.7109375" style="454" customWidth="1"/>
    <col min="5385" max="5385" width="22.140625" style="454" customWidth="1"/>
    <col min="5386" max="5386" width="20.140625" style="454" customWidth="1"/>
    <col min="5387" max="5387" width="22.42578125" style="454" customWidth="1"/>
    <col min="5388" max="5388" width="21.7109375" style="454" customWidth="1"/>
    <col min="5389" max="5389" width="22.140625" style="454" customWidth="1"/>
    <col min="5390" max="5390" width="3.42578125" style="454" customWidth="1"/>
    <col min="5391" max="5632" width="9.140625" style="454"/>
    <col min="5633" max="5633" width="125.85546875" style="454" customWidth="1"/>
    <col min="5634" max="5634" width="20.140625" style="454" customWidth="1"/>
    <col min="5635" max="5635" width="22" style="454" customWidth="1"/>
    <col min="5636" max="5636" width="21.7109375" style="454" customWidth="1"/>
    <col min="5637" max="5637" width="22.28515625" style="454" customWidth="1"/>
    <col min="5638" max="5638" width="20.140625" style="454" customWidth="1"/>
    <col min="5639" max="5639" width="22.7109375" style="454" customWidth="1"/>
    <col min="5640" max="5640" width="21.7109375" style="454" customWidth="1"/>
    <col min="5641" max="5641" width="22.140625" style="454" customWidth="1"/>
    <col min="5642" max="5642" width="20.140625" style="454" customWidth="1"/>
    <col min="5643" max="5643" width="22.42578125" style="454" customWidth="1"/>
    <col min="5644" max="5644" width="21.7109375" style="454" customWidth="1"/>
    <col min="5645" max="5645" width="22.140625" style="454" customWidth="1"/>
    <col min="5646" max="5646" width="3.42578125" style="454" customWidth="1"/>
    <col min="5647" max="5888" width="9.140625" style="454"/>
    <col min="5889" max="5889" width="125.85546875" style="454" customWidth="1"/>
    <col min="5890" max="5890" width="20.140625" style="454" customWidth="1"/>
    <col min="5891" max="5891" width="22" style="454" customWidth="1"/>
    <col min="5892" max="5892" width="21.7109375" style="454" customWidth="1"/>
    <col min="5893" max="5893" width="22.28515625" style="454" customWidth="1"/>
    <col min="5894" max="5894" width="20.140625" style="454" customWidth="1"/>
    <col min="5895" max="5895" width="22.7109375" style="454" customWidth="1"/>
    <col min="5896" max="5896" width="21.7109375" style="454" customWidth="1"/>
    <col min="5897" max="5897" width="22.140625" style="454" customWidth="1"/>
    <col min="5898" max="5898" width="20.140625" style="454" customWidth="1"/>
    <col min="5899" max="5899" width="22.42578125" style="454" customWidth="1"/>
    <col min="5900" max="5900" width="21.7109375" style="454" customWidth="1"/>
    <col min="5901" max="5901" width="22.140625" style="454" customWidth="1"/>
    <col min="5902" max="5902" width="3.42578125" style="454" customWidth="1"/>
    <col min="5903" max="6144" width="9.140625" style="454"/>
    <col min="6145" max="6145" width="125.85546875" style="454" customWidth="1"/>
    <col min="6146" max="6146" width="20.140625" style="454" customWidth="1"/>
    <col min="6147" max="6147" width="22" style="454" customWidth="1"/>
    <col min="6148" max="6148" width="21.7109375" style="454" customWidth="1"/>
    <col min="6149" max="6149" width="22.28515625" style="454" customWidth="1"/>
    <col min="6150" max="6150" width="20.140625" style="454" customWidth="1"/>
    <col min="6151" max="6151" width="22.7109375" style="454" customWidth="1"/>
    <col min="6152" max="6152" width="21.7109375" style="454" customWidth="1"/>
    <col min="6153" max="6153" width="22.140625" style="454" customWidth="1"/>
    <col min="6154" max="6154" width="20.140625" style="454" customWidth="1"/>
    <col min="6155" max="6155" width="22.42578125" style="454" customWidth="1"/>
    <col min="6156" max="6156" width="21.7109375" style="454" customWidth="1"/>
    <col min="6157" max="6157" width="22.140625" style="454" customWidth="1"/>
    <col min="6158" max="6158" width="3.42578125" style="454" customWidth="1"/>
    <col min="6159" max="6400" width="9.140625" style="454"/>
    <col min="6401" max="6401" width="125.85546875" style="454" customWidth="1"/>
    <col min="6402" max="6402" width="20.140625" style="454" customWidth="1"/>
    <col min="6403" max="6403" width="22" style="454" customWidth="1"/>
    <col min="6404" max="6404" width="21.7109375" style="454" customWidth="1"/>
    <col min="6405" max="6405" width="22.28515625" style="454" customWidth="1"/>
    <col min="6406" max="6406" width="20.140625" style="454" customWidth="1"/>
    <col min="6407" max="6407" width="22.7109375" style="454" customWidth="1"/>
    <col min="6408" max="6408" width="21.7109375" style="454" customWidth="1"/>
    <col min="6409" max="6409" width="22.140625" style="454" customWidth="1"/>
    <col min="6410" max="6410" width="20.140625" style="454" customWidth="1"/>
    <col min="6411" max="6411" width="22.42578125" style="454" customWidth="1"/>
    <col min="6412" max="6412" width="21.7109375" style="454" customWidth="1"/>
    <col min="6413" max="6413" width="22.140625" style="454" customWidth="1"/>
    <col min="6414" max="6414" width="3.42578125" style="454" customWidth="1"/>
    <col min="6415" max="6656" width="9.140625" style="454"/>
    <col min="6657" max="6657" width="125.85546875" style="454" customWidth="1"/>
    <col min="6658" max="6658" width="20.140625" style="454" customWidth="1"/>
    <col min="6659" max="6659" width="22" style="454" customWidth="1"/>
    <col min="6660" max="6660" width="21.7109375" style="454" customWidth="1"/>
    <col min="6661" max="6661" width="22.28515625" style="454" customWidth="1"/>
    <col min="6662" max="6662" width="20.140625" style="454" customWidth="1"/>
    <col min="6663" max="6663" width="22.7109375" style="454" customWidth="1"/>
    <col min="6664" max="6664" width="21.7109375" style="454" customWidth="1"/>
    <col min="6665" max="6665" width="22.140625" style="454" customWidth="1"/>
    <col min="6666" max="6666" width="20.140625" style="454" customWidth="1"/>
    <col min="6667" max="6667" width="22.42578125" style="454" customWidth="1"/>
    <col min="6668" max="6668" width="21.7109375" style="454" customWidth="1"/>
    <col min="6669" max="6669" width="22.140625" style="454" customWidth="1"/>
    <col min="6670" max="6670" width="3.42578125" style="454" customWidth="1"/>
    <col min="6671" max="6912" width="9.140625" style="454"/>
    <col min="6913" max="6913" width="125.85546875" style="454" customWidth="1"/>
    <col min="6914" max="6914" width="20.140625" style="454" customWidth="1"/>
    <col min="6915" max="6915" width="22" style="454" customWidth="1"/>
    <col min="6916" max="6916" width="21.7109375" style="454" customWidth="1"/>
    <col min="6917" max="6917" width="22.28515625" style="454" customWidth="1"/>
    <col min="6918" max="6918" width="20.140625" style="454" customWidth="1"/>
    <col min="6919" max="6919" width="22.7109375" style="454" customWidth="1"/>
    <col min="6920" max="6920" width="21.7109375" style="454" customWidth="1"/>
    <col min="6921" max="6921" width="22.140625" style="454" customWidth="1"/>
    <col min="6922" max="6922" width="20.140625" style="454" customWidth="1"/>
    <col min="6923" max="6923" width="22.42578125" style="454" customWidth="1"/>
    <col min="6924" max="6924" width="21.7109375" style="454" customWidth="1"/>
    <col min="6925" max="6925" width="22.140625" style="454" customWidth="1"/>
    <col min="6926" max="6926" width="3.42578125" style="454" customWidth="1"/>
    <col min="6927" max="7168" width="9.140625" style="454"/>
    <col min="7169" max="7169" width="125.85546875" style="454" customWidth="1"/>
    <col min="7170" max="7170" width="20.140625" style="454" customWidth="1"/>
    <col min="7171" max="7171" width="22" style="454" customWidth="1"/>
    <col min="7172" max="7172" width="21.7109375" style="454" customWidth="1"/>
    <col min="7173" max="7173" width="22.28515625" style="454" customWidth="1"/>
    <col min="7174" max="7174" width="20.140625" style="454" customWidth="1"/>
    <col min="7175" max="7175" width="22.7109375" style="454" customWidth="1"/>
    <col min="7176" max="7176" width="21.7109375" style="454" customWidth="1"/>
    <col min="7177" max="7177" width="22.140625" style="454" customWidth="1"/>
    <col min="7178" max="7178" width="20.140625" style="454" customWidth="1"/>
    <col min="7179" max="7179" width="22.42578125" style="454" customWidth="1"/>
    <col min="7180" max="7180" width="21.7109375" style="454" customWidth="1"/>
    <col min="7181" max="7181" width="22.140625" style="454" customWidth="1"/>
    <col min="7182" max="7182" width="3.42578125" style="454" customWidth="1"/>
    <col min="7183" max="7424" width="9.140625" style="454"/>
    <col min="7425" max="7425" width="125.85546875" style="454" customWidth="1"/>
    <col min="7426" max="7426" width="20.140625" style="454" customWidth="1"/>
    <col min="7427" max="7427" width="22" style="454" customWidth="1"/>
    <col min="7428" max="7428" width="21.7109375" style="454" customWidth="1"/>
    <col min="7429" max="7429" width="22.28515625" style="454" customWidth="1"/>
    <col min="7430" max="7430" width="20.140625" style="454" customWidth="1"/>
    <col min="7431" max="7431" width="22.7109375" style="454" customWidth="1"/>
    <col min="7432" max="7432" width="21.7109375" style="454" customWidth="1"/>
    <col min="7433" max="7433" width="22.140625" style="454" customWidth="1"/>
    <col min="7434" max="7434" width="20.140625" style="454" customWidth="1"/>
    <col min="7435" max="7435" width="22.42578125" style="454" customWidth="1"/>
    <col min="7436" max="7436" width="21.7109375" style="454" customWidth="1"/>
    <col min="7437" max="7437" width="22.140625" style="454" customWidth="1"/>
    <col min="7438" max="7438" width="3.42578125" style="454" customWidth="1"/>
    <col min="7439" max="7680" width="9.140625" style="454"/>
    <col min="7681" max="7681" width="125.85546875" style="454" customWidth="1"/>
    <col min="7682" max="7682" width="20.140625" style="454" customWidth="1"/>
    <col min="7683" max="7683" width="22" style="454" customWidth="1"/>
    <col min="7684" max="7684" width="21.7109375" style="454" customWidth="1"/>
    <col min="7685" max="7685" width="22.28515625" style="454" customWidth="1"/>
    <col min="7686" max="7686" width="20.140625" style="454" customWidth="1"/>
    <col min="7687" max="7687" width="22.7109375" style="454" customWidth="1"/>
    <col min="7688" max="7688" width="21.7109375" style="454" customWidth="1"/>
    <col min="7689" max="7689" width="22.140625" style="454" customWidth="1"/>
    <col min="7690" max="7690" width="20.140625" style="454" customWidth="1"/>
    <col min="7691" max="7691" width="22.42578125" style="454" customWidth="1"/>
    <col min="7692" max="7692" width="21.7109375" style="454" customWidth="1"/>
    <col min="7693" max="7693" width="22.140625" style="454" customWidth="1"/>
    <col min="7694" max="7694" width="3.42578125" style="454" customWidth="1"/>
    <col min="7695" max="7936" width="9.140625" style="454"/>
    <col min="7937" max="7937" width="125.85546875" style="454" customWidth="1"/>
    <col min="7938" max="7938" width="20.140625" style="454" customWidth="1"/>
    <col min="7939" max="7939" width="22" style="454" customWidth="1"/>
    <col min="7940" max="7940" width="21.7109375" style="454" customWidth="1"/>
    <col min="7941" max="7941" width="22.28515625" style="454" customWidth="1"/>
    <col min="7942" max="7942" width="20.140625" style="454" customWidth="1"/>
    <col min="7943" max="7943" width="22.7109375" style="454" customWidth="1"/>
    <col min="7944" max="7944" width="21.7109375" style="454" customWidth="1"/>
    <col min="7945" max="7945" width="22.140625" style="454" customWidth="1"/>
    <col min="7946" max="7946" width="20.140625" style="454" customWidth="1"/>
    <col min="7947" max="7947" width="22.42578125" style="454" customWidth="1"/>
    <col min="7948" max="7948" width="21.7109375" style="454" customWidth="1"/>
    <col min="7949" max="7949" width="22.140625" style="454" customWidth="1"/>
    <col min="7950" max="7950" width="3.42578125" style="454" customWidth="1"/>
    <col min="7951" max="8192" width="9.140625" style="454"/>
    <col min="8193" max="8193" width="125.85546875" style="454" customWidth="1"/>
    <col min="8194" max="8194" width="20.140625" style="454" customWidth="1"/>
    <col min="8195" max="8195" width="22" style="454" customWidth="1"/>
    <col min="8196" max="8196" width="21.7109375" style="454" customWidth="1"/>
    <col min="8197" max="8197" width="22.28515625" style="454" customWidth="1"/>
    <col min="8198" max="8198" width="20.140625" style="454" customWidth="1"/>
    <col min="8199" max="8199" width="22.7109375" style="454" customWidth="1"/>
    <col min="8200" max="8200" width="21.7109375" style="454" customWidth="1"/>
    <col min="8201" max="8201" width="22.140625" style="454" customWidth="1"/>
    <col min="8202" max="8202" width="20.140625" style="454" customWidth="1"/>
    <col min="8203" max="8203" width="22.42578125" style="454" customWidth="1"/>
    <col min="8204" max="8204" width="21.7109375" style="454" customWidth="1"/>
    <col min="8205" max="8205" width="22.140625" style="454" customWidth="1"/>
    <col min="8206" max="8206" width="3.42578125" style="454" customWidth="1"/>
    <col min="8207" max="8448" width="9.140625" style="454"/>
    <col min="8449" max="8449" width="125.85546875" style="454" customWidth="1"/>
    <col min="8450" max="8450" width="20.140625" style="454" customWidth="1"/>
    <col min="8451" max="8451" width="22" style="454" customWidth="1"/>
    <col min="8452" max="8452" width="21.7109375" style="454" customWidth="1"/>
    <col min="8453" max="8453" width="22.28515625" style="454" customWidth="1"/>
    <col min="8454" max="8454" width="20.140625" style="454" customWidth="1"/>
    <col min="8455" max="8455" width="22.7109375" style="454" customWidth="1"/>
    <col min="8456" max="8456" width="21.7109375" style="454" customWidth="1"/>
    <col min="8457" max="8457" width="22.140625" style="454" customWidth="1"/>
    <col min="8458" max="8458" width="20.140625" style="454" customWidth="1"/>
    <col min="8459" max="8459" width="22.42578125" style="454" customWidth="1"/>
    <col min="8460" max="8460" width="21.7109375" style="454" customWidth="1"/>
    <col min="8461" max="8461" width="22.140625" style="454" customWidth="1"/>
    <col min="8462" max="8462" width="3.42578125" style="454" customWidth="1"/>
    <col min="8463" max="8704" width="9.140625" style="454"/>
    <col min="8705" max="8705" width="125.85546875" style="454" customWidth="1"/>
    <col min="8706" max="8706" width="20.140625" style="454" customWidth="1"/>
    <col min="8707" max="8707" width="22" style="454" customWidth="1"/>
    <col min="8708" max="8708" width="21.7109375" style="454" customWidth="1"/>
    <col min="8709" max="8709" width="22.28515625" style="454" customWidth="1"/>
    <col min="8710" max="8710" width="20.140625" style="454" customWidth="1"/>
    <col min="8711" max="8711" width="22.7109375" style="454" customWidth="1"/>
    <col min="8712" max="8712" width="21.7109375" style="454" customWidth="1"/>
    <col min="8713" max="8713" width="22.140625" style="454" customWidth="1"/>
    <col min="8714" max="8714" width="20.140625" style="454" customWidth="1"/>
    <col min="8715" max="8715" width="22.42578125" style="454" customWidth="1"/>
    <col min="8716" max="8716" width="21.7109375" style="454" customWidth="1"/>
    <col min="8717" max="8717" width="22.140625" style="454" customWidth="1"/>
    <col min="8718" max="8718" width="3.42578125" style="454" customWidth="1"/>
    <col min="8719" max="8960" width="9.140625" style="454"/>
    <col min="8961" max="8961" width="125.85546875" style="454" customWidth="1"/>
    <col min="8962" max="8962" width="20.140625" style="454" customWidth="1"/>
    <col min="8963" max="8963" width="22" style="454" customWidth="1"/>
    <col min="8964" max="8964" width="21.7109375" style="454" customWidth="1"/>
    <col min="8965" max="8965" width="22.28515625" style="454" customWidth="1"/>
    <col min="8966" max="8966" width="20.140625" style="454" customWidth="1"/>
    <col min="8967" max="8967" width="22.7109375" style="454" customWidth="1"/>
    <col min="8968" max="8968" width="21.7109375" style="454" customWidth="1"/>
    <col min="8969" max="8969" width="22.140625" style="454" customWidth="1"/>
    <col min="8970" max="8970" width="20.140625" style="454" customWidth="1"/>
    <col min="8971" max="8971" width="22.42578125" style="454" customWidth="1"/>
    <col min="8972" max="8972" width="21.7109375" style="454" customWidth="1"/>
    <col min="8973" max="8973" width="22.140625" style="454" customWidth="1"/>
    <col min="8974" max="8974" width="3.42578125" style="454" customWidth="1"/>
    <col min="8975" max="9216" width="9.140625" style="454"/>
    <col min="9217" max="9217" width="125.85546875" style="454" customWidth="1"/>
    <col min="9218" max="9218" width="20.140625" style="454" customWidth="1"/>
    <col min="9219" max="9219" width="22" style="454" customWidth="1"/>
    <col min="9220" max="9220" width="21.7109375" style="454" customWidth="1"/>
    <col min="9221" max="9221" width="22.28515625" style="454" customWidth="1"/>
    <col min="9222" max="9222" width="20.140625" style="454" customWidth="1"/>
    <col min="9223" max="9223" width="22.7109375" style="454" customWidth="1"/>
    <col min="9224" max="9224" width="21.7109375" style="454" customWidth="1"/>
    <col min="9225" max="9225" width="22.140625" style="454" customWidth="1"/>
    <col min="9226" max="9226" width="20.140625" style="454" customWidth="1"/>
    <col min="9227" max="9227" width="22.42578125" style="454" customWidth="1"/>
    <col min="9228" max="9228" width="21.7109375" style="454" customWidth="1"/>
    <col min="9229" max="9229" width="22.140625" style="454" customWidth="1"/>
    <col min="9230" max="9230" width="3.42578125" style="454" customWidth="1"/>
    <col min="9231" max="9472" width="9.140625" style="454"/>
    <col min="9473" max="9473" width="125.85546875" style="454" customWidth="1"/>
    <col min="9474" max="9474" width="20.140625" style="454" customWidth="1"/>
    <col min="9475" max="9475" width="22" style="454" customWidth="1"/>
    <col min="9476" max="9476" width="21.7109375" style="454" customWidth="1"/>
    <col min="9477" max="9477" width="22.28515625" style="454" customWidth="1"/>
    <col min="9478" max="9478" width="20.140625" style="454" customWidth="1"/>
    <col min="9479" max="9479" width="22.7109375" style="454" customWidth="1"/>
    <col min="9480" max="9480" width="21.7109375" style="454" customWidth="1"/>
    <col min="9481" max="9481" width="22.140625" style="454" customWidth="1"/>
    <col min="9482" max="9482" width="20.140625" style="454" customWidth="1"/>
    <col min="9483" max="9483" width="22.42578125" style="454" customWidth="1"/>
    <col min="9484" max="9484" width="21.7109375" style="454" customWidth="1"/>
    <col min="9485" max="9485" width="22.140625" style="454" customWidth="1"/>
    <col min="9486" max="9486" width="3.42578125" style="454" customWidth="1"/>
    <col min="9487" max="9728" width="9.140625" style="454"/>
    <col min="9729" max="9729" width="125.85546875" style="454" customWidth="1"/>
    <col min="9730" max="9730" width="20.140625" style="454" customWidth="1"/>
    <col min="9731" max="9731" width="22" style="454" customWidth="1"/>
    <col min="9732" max="9732" width="21.7109375" style="454" customWidth="1"/>
    <col min="9733" max="9733" width="22.28515625" style="454" customWidth="1"/>
    <col min="9734" max="9734" width="20.140625" style="454" customWidth="1"/>
    <col min="9735" max="9735" width="22.7109375" style="454" customWidth="1"/>
    <col min="9736" max="9736" width="21.7109375" style="454" customWidth="1"/>
    <col min="9737" max="9737" width="22.140625" style="454" customWidth="1"/>
    <col min="9738" max="9738" width="20.140625" style="454" customWidth="1"/>
    <col min="9739" max="9739" width="22.42578125" style="454" customWidth="1"/>
    <col min="9740" max="9740" width="21.7109375" style="454" customWidth="1"/>
    <col min="9741" max="9741" width="22.140625" style="454" customWidth="1"/>
    <col min="9742" max="9742" width="3.42578125" style="454" customWidth="1"/>
    <col min="9743" max="9984" width="9.140625" style="454"/>
    <col min="9985" max="9985" width="125.85546875" style="454" customWidth="1"/>
    <col min="9986" max="9986" width="20.140625" style="454" customWidth="1"/>
    <col min="9987" max="9987" width="22" style="454" customWidth="1"/>
    <col min="9988" max="9988" width="21.7109375" style="454" customWidth="1"/>
    <col min="9989" max="9989" width="22.28515625" style="454" customWidth="1"/>
    <col min="9990" max="9990" width="20.140625" style="454" customWidth="1"/>
    <col min="9991" max="9991" width="22.7109375" style="454" customWidth="1"/>
    <col min="9992" max="9992" width="21.7109375" style="454" customWidth="1"/>
    <col min="9993" max="9993" width="22.140625" style="454" customWidth="1"/>
    <col min="9994" max="9994" width="20.140625" style="454" customWidth="1"/>
    <col min="9995" max="9995" width="22.42578125" style="454" customWidth="1"/>
    <col min="9996" max="9996" width="21.7109375" style="454" customWidth="1"/>
    <col min="9997" max="9997" width="22.140625" style="454" customWidth="1"/>
    <col min="9998" max="9998" width="3.42578125" style="454" customWidth="1"/>
    <col min="9999" max="10240" width="9.140625" style="454"/>
    <col min="10241" max="10241" width="125.85546875" style="454" customWidth="1"/>
    <col min="10242" max="10242" width="20.140625" style="454" customWidth="1"/>
    <col min="10243" max="10243" width="22" style="454" customWidth="1"/>
    <col min="10244" max="10244" width="21.7109375" style="454" customWidth="1"/>
    <col min="10245" max="10245" width="22.28515625" style="454" customWidth="1"/>
    <col min="10246" max="10246" width="20.140625" style="454" customWidth="1"/>
    <col min="10247" max="10247" width="22.7109375" style="454" customWidth="1"/>
    <col min="10248" max="10248" width="21.7109375" style="454" customWidth="1"/>
    <col min="10249" max="10249" width="22.140625" style="454" customWidth="1"/>
    <col min="10250" max="10250" width="20.140625" style="454" customWidth="1"/>
    <col min="10251" max="10251" width="22.42578125" style="454" customWidth="1"/>
    <col min="10252" max="10252" width="21.7109375" style="454" customWidth="1"/>
    <col min="10253" max="10253" width="22.140625" style="454" customWidth="1"/>
    <col min="10254" max="10254" width="3.42578125" style="454" customWidth="1"/>
    <col min="10255" max="10496" width="9.140625" style="454"/>
    <col min="10497" max="10497" width="125.85546875" style="454" customWidth="1"/>
    <col min="10498" max="10498" width="20.140625" style="454" customWidth="1"/>
    <col min="10499" max="10499" width="22" style="454" customWidth="1"/>
    <col min="10500" max="10500" width="21.7109375" style="454" customWidth="1"/>
    <col min="10501" max="10501" width="22.28515625" style="454" customWidth="1"/>
    <col min="10502" max="10502" width="20.140625" style="454" customWidth="1"/>
    <col min="10503" max="10503" width="22.7109375" style="454" customWidth="1"/>
    <col min="10504" max="10504" width="21.7109375" style="454" customWidth="1"/>
    <col min="10505" max="10505" width="22.140625" style="454" customWidth="1"/>
    <col min="10506" max="10506" width="20.140625" style="454" customWidth="1"/>
    <col min="10507" max="10507" width="22.42578125" style="454" customWidth="1"/>
    <col min="10508" max="10508" width="21.7109375" style="454" customWidth="1"/>
    <col min="10509" max="10509" width="22.140625" style="454" customWidth="1"/>
    <col min="10510" max="10510" width="3.42578125" style="454" customWidth="1"/>
    <col min="10511" max="10752" width="9.140625" style="454"/>
    <col min="10753" max="10753" width="125.85546875" style="454" customWidth="1"/>
    <col min="10754" max="10754" width="20.140625" style="454" customWidth="1"/>
    <col min="10755" max="10755" width="22" style="454" customWidth="1"/>
    <col min="10756" max="10756" width="21.7109375" style="454" customWidth="1"/>
    <col min="10757" max="10757" width="22.28515625" style="454" customWidth="1"/>
    <col min="10758" max="10758" width="20.140625" style="454" customWidth="1"/>
    <col min="10759" max="10759" width="22.7109375" style="454" customWidth="1"/>
    <col min="10760" max="10760" width="21.7109375" style="454" customWidth="1"/>
    <col min="10761" max="10761" width="22.140625" style="454" customWidth="1"/>
    <col min="10762" max="10762" width="20.140625" style="454" customWidth="1"/>
    <col min="10763" max="10763" width="22.42578125" style="454" customWidth="1"/>
    <col min="10764" max="10764" width="21.7109375" style="454" customWidth="1"/>
    <col min="10765" max="10765" width="22.140625" style="454" customWidth="1"/>
    <col min="10766" max="10766" width="3.42578125" style="454" customWidth="1"/>
    <col min="10767" max="11008" width="9.140625" style="454"/>
    <col min="11009" max="11009" width="125.85546875" style="454" customWidth="1"/>
    <col min="11010" max="11010" width="20.140625" style="454" customWidth="1"/>
    <col min="11011" max="11011" width="22" style="454" customWidth="1"/>
    <col min="11012" max="11012" width="21.7109375" style="454" customWidth="1"/>
    <col min="11013" max="11013" width="22.28515625" style="454" customWidth="1"/>
    <col min="11014" max="11014" width="20.140625" style="454" customWidth="1"/>
    <col min="11015" max="11015" width="22.7109375" style="454" customWidth="1"/>
    <col min="11016" max="11016" width="21.7109375" style="454" customWidth="1"/>
    <col min="11017" max="11017" width="22.140625" style="454" customWidth="1"/>
    <col min="11018" max="11018" width="20.140625" style="454" customWidth="1"/>
    <col min="11019" max="11019" width="22.42578125" style="454" customWidth="1"/>
    <col min="11020" max="11020" width="21.7109375" style="454" customWidth="1"/>
    <col min="11021" max="11021" width="22.140625" style="454" customWidth="1"/>
    <col min="11022" max="11022" width="3.42578125" style="454" customWidth="1"/>
    <col min="11023" max="11264" width="9.140625" style="454"/>
    <col min="11265" max="11265" width="125.85546875" style="454" customWidth="1"/>
    <col min="11266" max="11266" width="20.140625" style="454" customWidth="1"/>
    <col min="11267" max="11267" width="22" style="454" customWidth="1"/>
    <col min="11268" max="11268" width="21.7109375" style="454" customWidth="1"/>
    <col min="11269" max="11269" width="22.28515625" style="454" customWidth="1"/>
    <col min="11270" max="11270" width="20.140625" style="454" customWidth="1"/>
    <col min="11271" max="11271" width="22.7109375" style="454" customWidth="1"/>
    <col min="11272" max="11272" width="21.7109375" style="454" customWidth="1"/>
    <col min="11273" max="11273" width="22.140625" style="454" customWidth="1"/>
    <col min="11274" max="11274" width="20.140625" style="454" customWidth="1"/>
    <col min="11275" max="11275" width="22.42578125" style="454" customWidth="1"/>
    <col min="11276" max="11276" width="21.7109375" style="454" customWidth="1"/>
    <col min="11277" max="11277" width="22.140625" style="454" customWidth="1"/>
    <col min="11278" max="11278" width="3.42578125" style="454" customWidth="1"/>
    <col min="11279" max="11520" width="9.140625" style="454"/>
    <col min="11521" max="11521" width="125.85546875" style="454" customWidth="1"/>
    <col min="11522" max="11522" width="20.140625" style="454" customWidth="1"/>
    <col min="11523" max="11523" width="22" style="454" customWidth="1"/>
    <col min="11524" max="11524" width="21.7109375" style="454" customWidth="1"/>
    <col min="11525" max="11525" width="22.28515625" style="454" customWidth="1"/>
    <col min="11526" max="11526" width="20.140625" style="454" customWidth="1"/>
    <col min="11527" max="11527" width="22.7109375" style="454" customWidth="1"/>
    <col min="11528" max="11528" width="21.7109375" style="454" customWidth="1"/>
    <col min="11529" max="11529" width="22.140625" style="454" customWidth="1"/>
    <col min="11530" max="11530" width="20.140625" style="454" customWidth="1"/>
    <col min="11531" max="11531" width="22.42578125" style="454" customWidth="1"/>
    <col min="11532" max="11532" width="21.7109375" style="454" customWidth="1"/>
    <col min="11533" max="11533" width="22.140625" style="454" customWidth="1"/>
    <col min="11534" max="11534" width="3.42578125" style="454" customWidth="1"/>
    <col min="11535" max="11776" width="9.140625" style="454"/>
    <col min="11777" max="11777" width="125.85546875" style="454" customWidth="1"/>
    <col min="11778" max="11778" width="20.140625" style="454" customWidth="1"/>
    <col min="11779" max="11779" width="22" style="454" customWidth="1"/>
    <col min="11780" max="11780" width="21.7109375" style="454" customWidth="1"/>
    <col min="11781" max="11781" width="22.28515625" style="454" customWidth="1"/>
    <col min="11782" max="11782" width="20.140625" style="454" customWidth="1"/>
    <col min="11783" max="11783" width="22.7109375" style="454" customWidth="1"/>
    <col min="11784" max="11784" width="21.7109375" style="454" customWidth="1"/>
    <col min="11785" max="11785" width="22.140625" style="454" customWidth="1"/>
    <col min="11786" max="11786" width="20.140625" style="454" customWidth="1"/>
    <col min="11787" max="11787" width="22.42578125" style="454" customWidth="1"/>
    <col min="11788" max="11788" width="21.7109375" style="454" customWidth="1"/>
    <col min="11789" max="11789" width="22.140625" style="454" customWidth="1"/>
    <col min="11790" max="11790" width="3.42578125" style="454" customWidth="1"/>
    <col min="11791" max="12032" width="9.140625" style="454"/>
    <col min="12033" max="12033" width="125.85546875" style="454" customWidth="1"/>
    <col min="12034" max="12034" width="20.140625" style="454" customWidth="1"/>
    <col min="12035" max="12035" width="22" style="454" customWidth="1"/>
    <col min="12036" max="12036" width="21.7109375" style="454" customWidth="1"/>
    <col min="12037" max="12037" width="22.28515625" style="454" customWidth="1"/>
    <col min="12038" max="12038" width="20.140625" style="454" customWidth="1"/>
    <col min="12039" max="12039" width="22.7109375" style="454" customWidth="1"/>
    <col min="12040" max="12040" width="21.7109375" style="454" customWidth="1"/>
    <col min="12041" max="12041" width="22.140625" style="454" customWidth="1"/>
    <col min="12042" max="12042" width="20.140625" style="454" customWidth="1"/>
    <col min="12043" max="12043" width="22.42578125" style="454" customWidth="1"/>
    <col min="12044" max="12044" width="21.7109375" style="454" customWidth="1"/>
    <col min="12045" max="12045" width="22.140625" style="454" customWidth="1"/>
    <col min="12046" max="12046" width="3.42578125" style="454" customWidth="1"/>
    <col min="12047" max="12288" width="9.140625" style="454"/>
    <col min="12289" max="12289" width="125.85546875" style="454" customWidth="1"/>
    <col min="12290" max="12290" width="20.140625" style="454" customWidth="1"/>
    <col min="12291" max="12291" width="22" style="454" customWidth="1"/>
    <col min="12292" max="12292" width="21.7109375" style="454" customWidth="1"/>
    <col min="12293" max="12293" width="22.28515625" style="454" customWidth="1"/>
    <col min="12294" max="12294" width="20.140625" style="454" customWidth="1"/>
    <col min="12295" max="12295" width="22.7109375" style="454" customWidth="1"/>
    <col min="12296" max="12296" width="21.7109375" style="454" customWidth="1"/>
    <col min="12297" max="12297" width="22.140625" style="454" customWidth="1"/>
    <col min="12298" max="12298" width="20.140625" style="454" customWidth="1"/>
    <col min="12299" max="12299" width="22.42578125" style="454" customWidth="1"/>
    <col min="12300" max="12300" width="21.7109375" style="454" customWidth="1"/>
    <col min="12301" max="12301" width="22.140625" style="454" customWidth="1"/>
    <col min="12302" max="12302" width="3.42578125" style="454" customWidth="1"/>
    <col min="12303" max="12544" width="9.140625" style="454"/>
    <col min="12545" max="12545" width="125.85546875" style="454" customWidth="1"/>
    <col min="12546" max="12546" width="20.140625" style="454" customWidth="1"/>
    <col min="12547" max="12547" width="22" style="454" customWidth="1"/>
    <col min="12548" max="12548" width="21.7109375" style="454" customWidth="1"/>
    <col min="12549" max="12549" width="22.28515625" style="454" customWidth="1"/>
    <col min="12550" max="12550" width="20.140625" style="454" customWidth="1"/>
    <col min="12551" max="12551" width="22.7109375" style="454" customWidth="1"/>
    <col min="12552" max="12552" width="21.7109375" style="454" customWidth="1"/>
    <col min="12553" max="12553" width="22.140625" style="454" customWidth="1"/>
    <col min="12554" max="12554" width="20.140625" style="454" customWidth="1"/>
    <col min="12555" max="12555" width="22.42578125" style="454" customWidth="1"/>
    <col min="12556" max="12556" width="21.7109375" style="454" customWidth="1"/>
    <col min="12557" max="12557" width="22.140625" style="454" customWidth="1"/>
    <col min="12558" max="12558" width="3.42578125" style="454" customWidth="1"/>
    <col min="12559" max="12800" width="9.140625" style="454"/>
    <col min="12801" max="12801" width="125.85546875" style="454" customWidth="1"/>
    <col min="12802" max="12802" width="20.140625" style="454" customWidth="1"/>
    <col min="12803" max="12803" width="22" style="454" customWidth="1"/>
    <col min="12804" max="12804" width="21.7109375" style="454" customWidth="1"/>
    <col min="12805" max="12805" width="22.28515625" style="454" customWidth="1"/>
    <col min="12806" max="12806" width="20.140625" style="454" customWidth="1"/>
    <col min="12807" max="12807" width="22.7109375" style="454" customWidth="1"/>
    <col min="12808" max="12808" width="21.7109375" style="454" customWidth="1"/>
    <col min="12809" max="12809" width="22.140625" style="454" customWidth="1"/>
    <col min="12810" max="12810" width="20.140625" style="454" customWidth="1"/>
    <col min="12811" max="12811" width="22.42578125" style="454" customWidth="1"/>
    <col min="12812" max="12812" width="21.7109375" style="454" customWidth="1"/>
    <col min="12813" max="12813" width="22.140625" style="454" customWidth="1"/>
    <col min="12814" max="12814" width="3.42578125" style="454" customWidth="1"/>
    <col min="12815" max="13056" width="9.140625" style="454"/>
    <col min="13057" max="13057" width="125.85546875" style="454" customWidth="1"/>
    <col min="13058" max="13058" width="20.140625" style="454" customWidth="1"/>
    <col min="13059" max="13059" width="22" style="454" customWidth="1"/>
    <col min="13060" max="13060" width="21.7109375" style="454" customWidth="1"/>
    <col min="13061" max="13061" width="22.28515625" style="454" customWidth="1"/>
    <col min="13062" max="13062" width="20.140625" style="454" customWidth="1"/>
    <col min="13063" max="13063" width="22.7109375" style="454" customWidth="1"/>
    <col min="13064" max="13064" width="21.7109375" style="454" customWidth="1"/>
    <col min="13065" max="13065" width="22.140625" style="454" customWidth="1"/>
    <col min="13066" max="13066" width="20.140625" style="454" customWidth="1"/>
    <col min="13067" max="13067" width="22.42578125" style="454" customWidth="1"/>
    <col min="13068" max="13068" width="21.7109375" style="454" customWidth="1"/>
    <col min="13069" max="13069" width="22.140625" style="454" customWidth="1"/>
    <col min="13070" max="13070" width="3.42578125" style="454" customWidth="1"/>
    <col min="13071" max="13312" width="9.140625" style="454"/>
    <col min="13313" max="13313" width="125.85546875" style="454" customWidth="1"/>
    <col min="13314" max="13314" width="20.140625" style="454" customWidth="1"/>
    <col min="13315" max="13315" width="22" style="454" customWidth="1"/>
    <col min="13316" max="13316" width="21.7109375" style="454" customWidth="1"/>
    <col min="13317" max="13317" width="22.28515625" style="454" customWidth="1"/>
    <col min="13318" max="13318" width="20.140625" style="454" customWidth="1"/>
    <col min="13319" max="13319" width="22.7109375" style="454" customWidth="1"/>
    <col min="13320" max="13320" width="21.7109375" style="454" customWidth="1"/>
    <col min="13321" max="13321" width="22.140625" style="454" customWidth="1"/>
    <col min="13322" max="13322" width="20.140625" style="454" customWidth="1"/>
    <col min="13323" max="13323" width="22.42578125" style="454" customWidth="1"/>
    <col min="13324" max="13324" width="21.7109375" style="454" customWidth="1"/>
    <col min="13325" max="13325" width="22.140625" style="454" customWidth="1"/>
    <col min="13326" max="13326" width="3.42578125" style="454" customWidth="1"/>
    <col min="13327" max="13568" width="9.140625" style="454"/>
    <col min="13569" max="13569" width="125.85546875" style="454" customWidth="1"/>
    <col min="13570" max="13570" width="20.140625" style="454" customWidth="1"/>
    <col min="13571" max="13571" width="22" style="454" customWidth="1"/>
    <col min="13572" max="13572" width="21.7109375" style="454" customWidth="1"/>
    <col min="13573" max="13573" width="22.28515625" style="454" customWidth="1"/>
    <col min="13574" max="13574" width="20.140625" style="454" customWidth="1"/>
    <col min="13575" max="13575" width="22.7109375" style="454" customWidth="1"/>
    <col min="13576" max="13576" width="21.7109375" style="454" customWidth="1"/>
    <col min="13577" max="13577" width="22.140625" style="454" customWidth="1"/>
    <col min="13578" max="13578" width="20.140625" style="454" customWidth="1"/>
    <col min="13579" max="13579" width="22.42578125" style="454" customWidth="1"/>
    <col min="13580" max="13580" width="21.7109375" style="454" customWidth="1"/>
    <col min="13581" max="13581" width="22.140625" style="454" customWidth="1"/>
    <col min="13582" max="13582" width="3.42578125" style="454" customWidth="1"/>
    <col min="13583" max="13824" width="9.140625" style="454"/>
    <col min="13825" max="13825" width="125.85546875" style="454" customWidth="1"/>
    <col min="13826" max="13826" width="20.140625" style="454" customWidth="1"/>
    <col min="13827" max="13827" width="22" style="454" customWidth="1"/>
    <col min="13828" max="13828" width="21.7109375" style="454" customWidth="1"/>
    <col min="13829" max="13829" width="22.28515625" style="454" customWidth="1"/>
    <col min="13830" max="13830" width="20.140625" style="454" customWidth="1"/>
    <col min="13831" max="13831" width="22.7109375" style="454" customWidth="1"/>
    <col min="13832" max="13832" width="21.7109375" style="454" customWidth="1"/>
    <col min="13833" max="13833" width="22.140625" style="454" customWidth="1"/>
    <col min="13834" max="13834" width="20.140625" style="454" customWidth="1"/>
    <col min="13835" max="13835" width="22.42578125" style="454" customWidth="1"/>
    <col min="13836" max="13836" width="21.7109375" style="454" customWidth="1"/>
    <col min="13837" max="13837" width="22.140625" style="454" customWidth="1"/>
    <col min="13838" max="13838" width="3.42578125" style="454" customWidth="1"/>
    <col min="13839" max="14080" width="9.140625" style="454"/>
    <col min="14081" max="14081" width="125.85546875" style="454" customWidth="1"/>
    <col min="14082" max="14082" width="20.140625" style="454" customWidth="1"/>
    <col min="14083" max="14083" width="22" style="454" customWidth="1"/>
    <col min="14084" max="14084" width="21.7109375" style="454" customWidth="1"/>
    <col min="14085" max="14085" width="22.28515625" style="454" customWidth="1"/>
    <col min="14086" max="14086" width="20.140625" style="454" customWidth="1"/>
    <col min="14087" max="14087" width="22.7109375" style="454" customWidth="1"/>
    <col min="14088" max="14088" width="21.7109375" style="454" customWidth="1"/>
    <col min="14089" max="14089" width="22.140625" style="454" customWidth="1"/>
    <col min="14090" max="14090" width="20.140625" style="454" customWidth="1"/>
    <col min="14091" max="14091" width="22.42578125" style="454" customWidth="1"/>
    <col min="14092" max="14092" width="21.7109375" style="454" customWidth="1"/>
    <col min="14093" max="14093" width="22.140625" style="454" customWidth="1"/>
    <col min="14094" max="14094" width="3.42578125" style="454" customWidth="1"/>
    <col min="14095" max="14336" width="9.140625" style="454"/>
    <col min="14337" max="14337" width="125.85546875" style="454" customWidth="1"/>
    <col min="14338" max="14338" width="20.140625" style="454" customWidth="1"/>
    <col min="14339" max="14339" width="22" style="454" customWidth="1"/>
    <col min="14340" max="14340" width="21.7109375" style="454" customWidth="1"/>
    <col min="14341" max="14341" width="22.28515625" style="454" customWidth="1"/>
    <col min="14342" max="14342" width="20.140625" style="454" customWidth="1"/>
    <col min="14343" max="14343" width="22.7109375" style="454" customWidth="1"/>
    <col min="14344" max="14344" width="21.7109375" style="454" customWidth="1"/>
    <col min="14345" max="14345" width="22.140625" style="454" customWidth="1"/>
    <col min="14346" max="14346" width="20.140625" style="454" customWidth="1"/>
    <col min="14347" max="14347" width="22.42578125" style="454" customWidth="1"/>
    <col min="14348" max="14348" width="21.7109375" style="454" customWidth="1"/>
    <col min="14349" max="14349" width="22.140625" style="454" customWidth="1"/>
    <col min="14350" max="14350" width="3.42578125" style="454" customWidth="1"/>
    <col min="14351" max="14592" width="9.140625" style="454"/>
    <col min="14593" max="14593" width="125.85546875" style="454" customWidth="1"/>
    <col min="14594" max="14594" width="20.140625" style="454" customWidth="1"/>
    <col min="14595" max="14595" width="22" style="454" customWidth="1"/>
    <col min="14596" max="14596" width="21.7109375" style="454" customWidth="1"/>
    <col min="14597" max="14597" width="22.28515625" style="454" customWidth="1"/>
    <col min="14598" max="14598" width="20.140625" style="454" customWidth="1"/>
    <col min="14599" max="14599" width="22.7109375" style="454" customWidth="1"/>
    <col min="14600" max="14600" width="21.7109375" style="454" customWidth="1"/>
    <col min="14601" max="14601" width="22.140625" style="454" customWidth="1"/>
    <col min="14602" max="14602" width="20.140625" style="454" customWidth="1"/>
    <col min="14603" max="14603" width="22.42578125" style="454" customWidth="1"/>
    <col min="14604" max="14604" width="21.7109375" style="454" customWidth="1"/>
    <col min="14605" max="14605" width="22.140625" style="454" customWidth="1"/>
    <col min="14606" max="14606" width="3.42578125" style="454" customWidth="1"/>
    <col min="14607" max="14848" width="9.140625" style="454"/>
    <col min="14849" max="14849" width="125.85546875" style="454" customWidth="1"/>
    <col min="14850" max="14850" width="20.140625" style="454" customWidth="1"/>
    <col min="14851" max="14851" width="22" style="454" customWidth="1"/>
    <col min="14852" max="14852" width="21.7109375" style="454" customWidth="1"/>
    <col min="14853" max="14853" width="22.28515625" style="454" customWidth="1"/>
    <col min="14854" max="14854" width="20.140625" style="454" customWidth="1"/>
    <col min="14855" max="14855" width="22.7109375" style="454" customWidth="1"/>
    <col min="14856" max="14856" width="21.7109375" style="454" customWidth="1"/>
    <col min="14857" max="14857" width="22.140625" style="454" customWidth="1"/>
    <col min="14858" max="14858" width="20.140625" style="454" customWidth="1"/>
    <col min="14859" max="14859" width="22.42578125" style="454" customWidth="1"/>
    <col min="14860" max="14860" width="21.7109375" style="454" customWidth="1"/>
    <col min="14861" max="14861" width="22.140625" style="454" customWidth="1"/>
    <col min="14862" max="14862" width="3.42578125" style="454" customWidth="1"/>
    <col min="14863" max="15104" width="9.140625" style="454"/>
    <col min="15105" max="15105" width="125.85546875" style="454" customWidth="1"/>
    <col min="15106" max="15106" width="20.140625" style="454" customWidth="1"/>
    <col min="15107" max="15107" width="22" style="454" customWidth="1"/>
    <col min="15108" max="15108" width="21.7109375" style="454" customWidth="1"/>
    <col min="15109" max="15109" width="22.28515625" style="454" customWidth="1"/>
    <col min="15110" max="15110" width="20.140625" style="454" customWidth="1"/>
    <col min="15111" max="15111" width="22.7109375" style="454" customWidth="1"/>
    <col min="15112" max="15112" width="21.7109375" style="454" customWidth="1"/>
    <col min="15113" max="15113" width="22.140625" style="454" customWidth="1"/>
    <col min="15114" max="15114" width="20.140625" style="454" customWidth="1"/>
    <col min="15115" max="15115" width="22.42578125" style="454" customWidth="1"/>
    <col min="15116" max="15116" width="21.7109375" style="454" customWidth="1"/>
    <col min="15117" max="15117" width="22.140625" style="454" customWidth="1"/>
    <col min="15118" max="15118" width="3.42578125" style="454" customWidth="1"/>
    <col min="15119" max="15360" width="9.140625" style="454"/>
    <col min="15361" max="15361" width="125.85546875" style="454" customWidth="1"/>
    <col min="15362" max="15362" width="20.140625" style="454" customWidth="1"/>
    <col min="15363" max="15363" width="22" style="454" customWidth="1"/>
    <col min="15364" max="15364" width="21.7109375" style="454" customWidth="1"/>
    <col min="15365" max="15365" width="22.28515625" style="454" customWidth="1"/>
    <col min="15366" max="15366" width="20.140625" style="454" customWidth="1"/>
    <col min="15367" max="15367" width="22.7109375" style="454" customWidth="1"/>
    <col min="15368" max="15368" width="21.7109375" style="454" customWidth="1"/>
    <col min="15369" max="15369" width="22.140625" style="454" customWidth="1"/>
    <col min="15370" max="15370" width="20.140625" style="454" customWidth="1"/>
    <col min="15371" max="15371" width="22.42578125" style="454" customWidth="1"/>
    <col min="15372" max="15372" width="21.7109375" style="454" customWidth="1"/>
    <col min="15373" max="15373" width="22.140625" style="454" customWidth="1"/>
    <col min="15374" max="15374" width="3.42578125" style="454" customWidth="1"/>
    <col min="15375" max="15616" width="9.140625" style="454"/>
    <col min="15617" max="15617" width="125.85546875" style="454" customWidth="1"/>
    <col min="15618" max="15618" width="20.140625" style="454" customWidth="1"/>
    <col min="15619" max="15619" width="22" style="454" customWidth="1"/>
    <col min="15620" max="15620" width="21.7109375" style="454" customWidth="1"/>
    <col min="15621" max="15621" width="22.28515625" style="454" customWidth="1"/>
    <col min="15622" max="15622" width="20.140625" style="454" customWidth="1"/>
    <col min="15623" max="15623" width="22.7109375" style="454" customWidth="1"/>
    <col min="15624" max="15624" width="21.7109375" style="454" customWidth="1"/>
    <col min="15625" max="15625" width="22.140625" style="454" customWidth="1"/>
    <col min="15626" max="15626" width="20.140625" style="454" customWidth="1"/>
    <col min="15627" max="15627" width="22.42578125" style="454" customWidth="1"/>
    <col min="15628" max="15628" width="21.7109375" style="454" customWidth="1"/>
    <col min="15629" max="15629" width="22.140625" style="454" customWidth="1"/>
    <col min="15630" max="15630" width="3.42578125" style="454" customWidth="1"/>
    <col min="15631" max="15872" width="9.140625" style="454"/>
    <col min="15873" max="15873" width="125.85546875" style="454" customWidth="1"/>
    <col min="15874" max="15874" width="20.140625" style="454" customWidth="1"/>
    <col min="15875" max="15875" width="22" style="454" customWidth="1"/>
    <col min="15876" max="15876" width="21.7109375" style="454" customWidth="1"/>
    <col min="15877" max="15877" width="22.28515625" style="454" customWidth="1"/>
    <col min="15878" max="15878" width="20.140625" style="454" customWidth="1"/>
    <col min="15879" max="15879" width="22.7109375" style="454" customWidth="1"/>
    <col min="15880" max="15880" width="21.7109375" style="454" customWidth="1"/>
    <col min="15881" max="15881" width="22.140625" style="454" customWidth="1"/>
    <col min="15882" max="15882" width="20.140625" style="454" customWidth="1"/>
    <col min="15883" max="15883" width="22.42578125" style="454" customWidth="1"/>
    <col min="15884" max="15884" width="21.7109375" style="454" customWidth="1"/>
    <col min="15885" max="15885" width="22.140625" style="454" customWidth="1"/>
    <col min="15886" max="15886" width="3.42578125" style="454" customWidth="1"/>
    <col min="15887" max="16128" width="9.140625" style="454"/>
    <col min="16129" max="16129" width="125.85546875" style="454" customWidth="1"/>
    <col min="16130" max="16130" width="20.140625" style="454" customWidth="1"/>
    <col min="16131" max="16131" width="22" style="454" customWidth="1"/>
    <col min="16132" max="16132" width="21.7109375" style="454" customWidth="1"/>
    <col min="16133" max="16133" width="22.28515625" style="454" customWidth="1"/>
    <col min="16134" max="16134" width="20.140625" style="454" customWidth="1"/>
    <col min="16135" max="16135" width="22.7109375" style="454" customWidth="1"/>
    <col min="16136" max="16136" width="21.7109375" style="454" customWidth="1"/>
    <col min="16137" max="16137" width="22.140625" style="454" customWidth="1"/>
    <col min="16138" max="16138" width="20.140625" style="454" customWidth="1"/>
    <col min="16139" max="16139" width="22.42578125" style="454" customWidth="1"/>
    <col min="16140" max="16140" width="21.7109375" style="454" customWidth="1"/>
    <col min="16141" max="16141" width="22.140625" style="454" customWidth="1"/>
    <col min="16142" max="16142" width="3.42578125" style="454" customWidth="1"/>
    <col min="16143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2"/>
    </row>
    <row r="2" spans="1:26" s="2" customFormat="1" ht="70.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253"/>
    </row>
    <row r="5" spans="1:26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256"/>
    </row>
    <row r="8" spans="1:26" s="257" customFormat="1" ht="33.75" customHeight="1">
      <c r="A8" s="194"/>
      <c r="B8" s="824" t="s">
        <v>199</v>
      </c>
      <c r="C8" s="824"/>
      <c r="D8" s="824"/>
      <c r="E8" s="824"/>
      <c r="F8" s="824" t="s">
        <v>200</v>
      </c>
      <c r="G8" s="824"/>
      <c r="H8" s="824"/>
      <c r="I8" s="824"/>
      <c r="J8" s="824" t="s">
        <v>201</v>
      </c>
      <c r="K8" s="824"/>
      <c r="L8" s="824"/>
      <c r="M8" s="824"/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258"/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347.47071999999997</v>
      </c>
      <c r="C10" s="202">
        <v>35593.301119999996</v>
      </c>
      <c r="D10" s="202">
        <v>31510.919899999997</v>
      </c>
      <c r="E10" s="202">
        <v>67451.691739999995</v>
      </c>
      <c r="F10" s="202">
        <v>113.09884</v>
      </c>
      <c r="G10" s="202">
        <v>40417.511420000003</v>
      </c>
      <c r="H10" s="202">
        <v>50703.406888199999</v>
      </c>
      <c r="I10" s="202">
        <v>91234.017148200001</v>
      </c>
      <c r="J10" s="202">
        <v>3019.5914400000001</v>
      </c>
      <c r="K10" s="202">
        <v>121692.03690000001</v>
      </c>
      <c r="L10" s="202">
        <v>108576.6431824</v>
      </c>
      <c r="M10" s="202">
        <v>233288.2715224</v>
      </c>
      <c r="N10" s="257"/>
    </row>
    <row r="11" spans="1:26" s="260" customFormat="1" ht="66.75" customHeight="1">
      <c r="A11" s="201" t="s">
        <v>158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2">
        <v>0</v>
      </c>
      <c r="I11" s="202">
        <v>0</v>
      </c>
      <c r="J11" s="202">
        <v>0</v>
      </c>
      <c r="K11" s="202">
        <v>279.59174999999999</v>
      </c>
      <c r="L11" s="202">
        <v>674.36086999999998</v>
      </c>
      <c r="M11" s="202">
        <v>953.95262000000002</v>
      </c>
      <c r="N11" s="257"/>
    </row>
    <row r="12" spans="1:26" s="260" customFormat="1" ht="66.75" customHeight="1">
      <c r="A12" s="201" t="s">
        <v>159</v>
      </c>
      <c r="B12" s="204">
        <v>50</v>
      </c>
      <c r="C12" s="204">
        <v>27.44</v>
      </c>
      <c r="D12" s="204">
        <v>0</v>
      </c>
      <c r="E12" s="204">
        <v>77.44</v>
      </c>
      <c r="F12" s="204">
        <v>13.72</v>
      </c>
      <c r="G12" s="204">
        <v>0</v>
      </c>
      <c r="H12" s="202">
        <v>0</v>
      </c>
      <c r="I12" s="202">
        <v>13.72</v>
      </c>
      <c r="J12" s="202">
        <v>40</v>
      </c>
      <c r="K12" s="202">
        <v>0</v>
      </c>
      <c r="L12" s="202">
        <v>0</v>
      </c>
      <c r="M12" s="202">
        <v>40</v>
      </c>
      <c r="N12" s="257"/>
    </row>
    <row r="13" spans="1:26" s="260" customFormat="1" ht="66.75" customHeight="1">
      <c r="A13" s="201" t="s">
        <v>160</v>
      </c>
      <c r="B13" s="202">
        <v>1.39954</v>
      </c>
      <c r="C13" s="202">
        <v>3226.1041</v>
      </c>
      <c r="D13" s="202">
        <v>10264.34505</v>
      </c>
      <c r="E13" s="202">
        <v>13491.848689999999</v>
      </c>
      <c r="F13" s="202">
        <v>43072.691450000006</v>
      </c>
      <c r="G13" s="202">
        <v>15813.149460000001</v>
      </c>
      <c r="H13" s="202">
        <v>16989.180804200001</v>
      </c>
      <c r="I13" s="202">
        <v>75875.021714200004</v>
      </c>
      <c r="J13" s="202">
        <v>13.340819999999999</v>
      </c>
      <c r="K13" s="202">
        <v>5085.5670399999999</v>
      </c>
      <c r="L13" s="202">
        <v>14897.731823799999</v>
      </c>
      <c r="M13" s="202">
        <v>19996.6396838</v>
      </c>
      <c r="N13" s="257"/>
    </row>
    <row r="14" spans="1:26" s="260" customFormat="1" ht="66.75" customHeight="1">
      <c r="A14" s="201" t="s">
        <v>161</v>
      </c>
      <c r="B14" s="202">
        <v>70693.378190000003</v>
      </c>
      <c r="C14" s="202">
        <v>72870.334665400005</v>
      </c>
      <c r="D14" s="202">
        <v>57188.066058799996</v>
      </c>
      <c r="E14" s="202">
        <v>200751.7789142</v>
      </c>
      <c r="F14" s="202">
        <v>28617.300019999999</v>
      </c>
      <c r="G14" s="202">
        <v>60697.479200999995</v>
      </c>
      <c r="H14" s="202">
        <v>94100.632483599999</v>
      </c>
      <c r="I14" s="202">
        <v>183415.4117046</v>
      </c>
      <c r="J14" s="202">
        <v>82334.264431200005</v>
      </c>
      <c r="K14" s="202">
        <v>133266.3851932</v>
      </c>
      <c r="L14" s="202">
        <v>168622.60408019999</v>
      </c>
      <c r="M14" s="202">
        <v>384223.25370459998</v>
      </c>
      <c r="N14" s="257"/>
    </row>
    <row r="15" spans="1:26" s="260" customFormat="1" ht="66.75" customHeight="1">
      <c r="A15" s="201" t="s">
        <v>162</v>
      </c>
      <c r="B15" s="202">
        <v>25000</v>
      </c>
      <c r="C15" s="202">
        <v>11204.38032</v>
      </c>
      <c r="D15" s="202">
        <v>0</v>
      </c>
      <c r="E15" s="202">
        <v>36204.380320000004</v>
      </c>
      <c r="F15" s="202">
        <v>4279.3977599999998</v>
      </c>
      <c r="G15" s="202">
        <v>10252.61197</v>
      </c>
      <c r="H15" s="202">
        <v>945.67292000000009</v>
      </c>
      <c r="I15" s="202">
        <v>15477.682650000001</v>
      </c>
      <c r="J15" s="202">
        <v>9152.2173550000007</v>
      </c>
      <c r="K15" s="202">
        <v>62.094839999999998</v>
      </c>
      <c r="L15" s="202">
        <v>322.8</v>
      </c>
      <c r="M15" s="202">
        <v>9537.1121949999997</v>
      </c>
      <c r="N15" s="257"/>
    </row>
    <row r="16" spans="1:26" s="260" customFormat="1" ht="66.75" customHeight="1">
      <c r="A16" s="201" t="s">
        <v>102</v>
      </c>
      <c r="B16" s="202">
        <v>153312.54334</v>
      </c>
      <c r="C16" s="202">
        <v>206362.68361379998</v>
      </c>
      <c r="D16" s="202">
        <v>182077.00431760002</v>
      </c>
      <c r="E16" s="202">
        <v>541752.2312714</v>
      </c>
      <c r="F16" s="202">
        <v>289413.43263</v>
      </c>
      <c r="G16" s="202">
        <v>187371.38384679999</v>
      </c>
      <c r="H16" s="202">
        <v>206500.27076320001</v>
      </c>
      <c r="I16" s="202">
        <v>683285.08724000002</v>
      </c>
      <c r="J16" s="202">
        <v>386824.79443080002</v>
      </c>
      <c r="K16" s="202">
        <v>477180.99565120001</v>
      </c>
      <c r="L16" s="202">
        <v>398917.29932360002</v>
      </c>
      <c r="M16" s="202">
        <v>1262923.0894056</v>
      </c>
      <c r="N16" s="257"/>
    </row>
    <row r="17" spans="1:14" s="260" customFormat="1" ht="66.75" customHeight="1">
      <c r="A17" s="201" t="s">
        <v>163</v>
      </c>
      <c r="B17" s="202">
        <v>60949.967934199994</v>
      </c>
      <c r="C17" s="202">
        <v>299475.09606180002</v>
      </c>
      <c r="D17" s="202">
        <v>324646.43072399998</v>
      </c>
      <c r="E17" s="202">
        <v>685071.49472000008</v>
      </c>
      <c r="F17" s="202">
        <v>14112.07264</v>
      </c>
      <c r="G17" s="202">
        <v>216306.6471912</v>
      </c>
      <c r="H17" s="202">
        <v>373424.03348040004</v>
      </c>
      <c r="I17" s="202">
        <v>603842.75331159995</v>
      </c>
      <c r="J17" s="202">
        <v>30392.109980000001</v>
      </c>
      <c r="K17" s="202">
        <v>373263.41416779999</v>
      </c>
      <c r="L17" s="202">
        <v>497133.98064780002</v>
      </c>
      <c r="M17" s="202">
        <v>900789.50479560008</v>
      </c>
      <c r="N17" s="257"/>
    </row>
    <row r="18" spans="1:14" s="260" customFormat="1" ht="66.75" customHeight="1">
      <c r="A18" s="201" t="s">
        <v>164</v>
      </c>
      <c r="B18" s="202">
        <v>552.94951000000003</v>
      </c>
      <c r="C18" s="202">
        <v>11746.727319199999</v>
      </c>
      <c r="D18" s="202">
        <v>30296.1517704</v>
      </c>
      <c r="E18" s="202">
        <v>42595.828599600005</v>
      </c>
      <c r="F18" s="202">
        <v>907.40210999999999</v>
      </c>
      <c r="G18" s="202">
        <v>12950.31812</v>
      </c>
      <c r="H18" s="202">
        <v>29996.170368200001</v>
      </c>
      <c r="I18" s="202">
        <v>43853.8905982</v>
      </c>
      <c r="J18" s="202">
        <v>294.54919000000001</v>
      </c>
      <c r="K18" s="202">
        <v>20063.558710000001</v>
      </c>
      <c r="L18" s="202">
        <v>38812.673126199996</v>
      </c>
      <c r="M18" s="202">
        <v>59170.781026199998</v>
      </c>
      <c r="N18" s="257"/>
    </row>
    <row r="19" spans="1:14" s="260" customFormat="1" ht="66.75" customHeight="1">
      <c r="A19" s="201" t="s">
        <v>165</v>
      </c>
      <c r="B19" s="202">
        <v>550.74356</v>
      </c>
      <c r="C19" s="202">
        <v>65053.677502800005</v>
      </c>
      <c r="D19" s="202">
        <v>100976.5298526</v>
      </c>
      <c r="E19" s="202">
        <v>166580.9509154</v>
      </c>
      <c r="F19" s="202">
        <v>2115.9370800000002</v>
      </c>
      <c r="G19" s="202">
        <v>50227.620120599997</v>
      </c>
      <c r="H19" s="202">
        <v>173515.929741</v>
      </c>
      <c r="I19" s="202">
        <v>225859.48694159999</v>
      </c>
      <c r="J19" s="202">
        <v>1585.00956</v>
      </c>
      <c r="K19" s="202">
        <v>65084.782367399996</v>
      </c>
      <c r="L19" s="202">
        <v>193829.33311780001</v>
      </c>
      <c r="M19" s="202">
        <v>260499.12504519999</v>
      </c>
      <c r="N19" s="257"/>
    </row>
    <row r="20" spans="1:14" s="260" customFormat="1" ht="66.75" customHeight="1">
      <c r="A20" s="201" t="s">
        <v>166</v>
      </c>
      <c r="B20" s="202">
        <v>0</v>
      </c>
      <c r="C20" s="202">
        <v>617.78175999999996</v>
      </c>
      <c r="D20" s="202">
        <v>5123.54846</v>
      </c>
      <c r="E20" s="202">
        <v>5741.3302199999998</v>
      </c>
      <c r="F20" s="202">
        <v>7.2636000000000003</v>
      </c>
      <c r="G20" s="202">
        <v>1093.55069</v>
      </c>
      <c r="H20" s="202">
        <v>10360.215890000001</v>
      </c>
      <c r="I20" s="202">
        <v>11461.03018</v>
      </c>
      <c r="J20" s="202">
        <v>429.90571999999997</v>
      </c>
      <c r="K20" s="202">
        <v>1932.37354</v>
      </c>
      <c r="L20" s="202">
        <v>9368.477640000001</v>
      </c>
      <c r="M20" s="202">
        <v>11730.7569</v>
      </c>
      <c r="N20" s="257"/>
    </row>
    <row r="21" spans="1:14" s="260" customFormat="1" ht="66.75" customHeight="1">
      <c r="A21" s="201" t="s">
        <v>167</v>
      </c>
      <c r="B21" s="202">
        <v>10925.9144892</v>
      </c>
      <c r="C21" s="202">
        <v>49486.199124999999</v>
      </c>
      <c r="D21" s="202">
        <v>627041.25440880004</v>
      </c>
      <c r="E21" s="202">
        <v>687453.36802299996</v>
      </c>
      <c r="F21" s="202">
        <v>4200.4647800000002</v>
      </c>
      <c r="G21" s="202">
        <v>57939.701190399996</v>
      </c>
      <c r="H21" s="202">
        <v>619136.90888140001</v>
      </c>
      <c r="I21" s="202">
        <v>681277.07485179999</v>
      </c>
      <c r="J21" s="202">
        <v>30856.517978200001</v>
      </c>
      <c r="K21" s="202">
        <v>65438.511787399999</v>
      </c>
      <c r="L21" s="202">
        <v>1062367.8271951999</v>
      </c>
      <c r="M21" s="202">
        <v>1158662.8569608</v>
      </c>
      <c r="N21" s="257"/>
    </row>
    <row r="22" spans="1:14" s="260" customFormat="1" ht="66.75" customHeight="1">
      <c r="A22" s="201" t="s">
        <v>168</v>
      </c>
      <c r="B22" s="202">
        <v>524.11239999999998</v>
      </c>
      <c r="C22" s="202">
        <v>242.28479999999999</v>
      </c>
      <c r="D22" s="202">
        <v>122.7972568</v>
      </c>
      <c r="E22" s="202">
        <v>889.19445680000001</v>
      </c>
      <c r="F22" s="202">
        <v>200</v>
      </c>
      <c r="G22" s="202">
        <v>137.41446999999999</v>
      </c>
      <c r="H22" s="202">
        <v>12.77632</v>
      </c>
      <c r="I22" s="202">
        <v>350.19078999999999</v>
      </c>
      <c r="J22" s="202">
        <v>218.39815999999999</v>
      </c>
      <c r="K22" s="202">
        <v>146.21711999999999</v>
      </c>
      <c r="L22" s="202">
        <v>492.62430000000001</v>
      </c>
      <c r="M22" s="202">
        <v>857.23957999999993</v>
      </c>
      <c r="N22" s="257"/>
    </row>
    <row r="23" spans="1:14" s="260" customFormat="1" ht="66.75" customHeight="1">
      <c r="A23" s="201" t="s">
        <v>169</v>
      </c>
      <c r="B23" s="202">
        <v>37.136160000000004</v>
      </c>
      <c r="C23" s="202">
        <v>743.57750999999996</v>
      </c>
      <c r="D23" s="202">
        <v>9607.7013399999996</v>
      </c>
      <c r="E23" s="202">
        <v>10388.415010000001</v>
      </c>
      <c r="F23" s="202">
        <v>223.47367000000003</v>
      </c>
      <c r="G23" s="202">
        <v>1743.33673</v>
      </c>
      <c r="H23" s="202">
        <v>10092.042476999999</v>
      </c>
      <c r="I23" s="202">
        <v>12058.852877000001</v>
      </c>
      <c r="J23" s="202">
        <v>12.575239999999999</v>
      </c>
      <c r="K23" s="202">
        <v>2980.3657499999999</v>
      </c>
      <c r="L23" s="202">
        <v>7118.0240398000005</v>
      </c>
      <c r="M23" s="202">
        <v>10110.9650298</v>
      </c>
      <c r="N23" s="257"/>
    </row>
    <row r="24" spans="1:14" s="260" customFormat="1" ht="66.75" customHeight="1">
      <c r="A24" s="201" t="s">
        <v>170</v>
      </c>
      <c r="B24" s="202">
        <v>1865.8454234000001</v>
      </c>
      <c r="C24" s="202">
        <v>31175.805059999999</v>
      </c>
      <c r="D24" s="202">
        <v>55815.705001000002</v>
      </c>
      <c r="E24" s="202">
        <v>88857.355484400003</v>
      </c>
      <c r="F24" s="202">
        <v>2175.4579900000003</v>
      </c>
      <c r="G24" s="202">
        <v>49171.631551400002</v>
      </c>
      <c r="H24" s="202">
        <v>56682.6878182</v>
      </c>
      <c r="I24" s="202">
        <v>108029.77735959999</v>
      </c>
      <c r="J24" s="202">
        <v>1597.8861112</v>
      </c>
      <c r="K24" s="202">
        <v>20173.298930000001</v>
      </c>
      <c r="L24" s="202">
        <v>63678.759423000003</v>
      </c>
      <c r="M24" s="202">
        <v>85449.944464200002</v>
      </c>
      <c r="N24" s="257"/>
    </row>
    <row r="25" spans="1:14" s="260" customFormat="1" ht="66.7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37.026050000000005</v>
      </c>
      <c r="L25" s="202">
        <v>0</v>
      </c>
      <c r="M25" s="202">
        <v>37.026050000000005</v>
      </c>
      <c r="N25" s="257"/>
    </row>
    <row r="26" spans="1:14" s="260" customFormat="1" ht="66.75" customHeight="1">
      <c r="A26" s="201" t="s">
        <v>172</v>
      </c>
      <c r="B26" s="202">
        <v>0</v>
      </c>
      <c r="C26" s="202">
        <v>1087.9960000000001</v>
      </c>
      <c r="D26" s="202">
        <v>0</v>
      </c>
      <c r="E26" s="202">
        <v>1087.9960000000001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57"/>
    </row>
    <row r="27" spans="1:14" s="262" customFormat="1" ht="92.25" customHeight="1" thickBot="1">
      <c r="A27" s="205" t="s">
        <v>173</v>
      </c>
      <c r="B27" s="206">
        <v>402.79381999999998</v>
      </c>
      <c r="C27" s="206">
        <v>758.19647999999995</v>
      </c>
      <c r="D27" s="206">
        <v>0</v>
      </c>
      <c r="E27" s="206">
        <v>1160.9902999999999</v>
      </c>
      <c r="F27" s="206">
        <v>1105.59881</v>
      </c>
      <c r="G27" s="206">
        <v>590.83931999999993</v>
      </c>
      <c r="H27" s="206">
        <v>0</v>
      </c>
      <c r="I27" s="206">
        <v>1696.43813</v>
      </c>
      <c r="J27" s="206">
        <v>408.4545</v>
      </c>
      <c r="K27" s="206">
        <v>306.12900000000002</v>
      </c>
      <c r="L27" s="206">
        <v>0</v>
      </c>
      <c r="M27" s="206">
        <v>714.58349999999996</v>
      </c>
      <c r="N27" s="261"/>
    </row>
    <row r="28" spans="1:14" s="260" customFormat="1" ht="42" customHeight="1" thickTop="1" thickBot="1">
      <c r="A28" s="263" t="s">
        <v>187</v>
      </c>
      <c r="B28" s="264">
        <f>SUM(B10:B27)</f>
        <v>325214.25508679997</v>
      </c>
      <c r="C28" s="264">
        <f t="shared" ref="C28:M28" si="0">SUM(C10:C27)</f>
        <v>789671.58543800015</v>
      </c>
      <c r="D28" s="264">
        <f t="shared" si="0"/>
        <v>1434670.45414</v>
      </c>
      <c r="E28" s="264">
        <f t="shared" si="0"/>
        <v>2549556.2946647997</v>
      </c>
      <c r="F28" s="264">
        <f t="shared" si="0"/>
        <v>390557.31138000003</v>
      </c>
      <c r="G28" s="264">
        <f t="shared" si="0"/>
        <v>704713.19528139988</v>
      </c>
      <c r="H28" s="264">
        <f t="shared" si="0"/>
        <v>1642459.9288354004</v>
      </c>
      <c r="I28" s="264">
        <f t="shared" si="0"/>
        <v>2737730.4354968001</v>
      </c>
      <c r="J28" s="264">
        <f t="shared" si="0"/>
        <v>547179.61491639994</v>
      </c>
      <c r="K28" s="264">
        <f t="shared" si="0"/>
        <v>1286992.3487970002</v>
      </c>
      <c r="L28" s="264">
        <f t="shared" si="0"/>
        <v>2564813.1387697994</v>
      </c>
      <c r="M28" s="264">
        <f t="shared" si="0"/>
        <v>4398985.1024831999</v>
      </c>
      <c r="N28" s="257"/>
    </row>
    <row r="29" spans="1:14" ht="11.25" customHeight="1" thickTop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ht="33" customHeight="1" thickTop="1">
      <c r="A30" s="217" t="s">
        <v>874</v>
      </c>
      <c r="B30" s="149"/>
      <c r="C30" s="178"/>
      <c r="D30" s="178"/>
      <c r="E30" s="178"/>
      <c r="F30" s="178"/>
      <c r="G30" s="178"/>
      <c r="H30" s="179"/>
      <c r="I30" s="179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N9" sqref="N9"/>
    </sheetView>
  </sheetViews>
  <sheetFormatPr defaultColWidth="9.140625" defaultRowHeight="15"/>
  <cols>
    <col min="1" max="1" width="140.85546875" style="20" customWidth="1"/>
    <col min="2" max="2" width="29.140625" style="454" customWidth="1"/>
    <col min="3" max="3" width="31" style="454" customWidth="1"/>
    <col min="4" max="4" width="30.7109375" style="454" customWidth="1"/>
    <col min="5" max="5" width="31.28515625" style="454" customWidth="1"/>
    <col min="6" max="6" width="28.85546875" style="454" customWidth="1"/>
    <col min="7" max="7" width="31" style="454" customWidth="1"/>
    <col min="8" max="8" width="30.7109375" style="454" customWidth="1"/>
    <col min="9" max="9" width="31.28515625" style="454" customWidth="1"/>
    <col min="10" max="10" width="3.42578125" style="255" customWidth="1"/>
    <col min="11" max="256" width="9.140625" style="454"/>
    <col min="257" max="257" width="140.85546875" style="454" customWidth="1"/>
    <col min="258" max="258" width="29.140625" style="454" customWidth="1"/>
    <col min="259" max="259" width="31" style="454" customWidth="1"/>
    <col min="260" max="260" width="30.7109375" style="454" customWidth="1"/>
    <col min="261" max="261" width="31.28515625" style="454" customWidth="1"/>
    <col min="262" max="262" width="28.85546875" style="454" customWidth="1"/>
    <col min="263" max="263" width="31" style="454" customWidth="1"/>
    <col min="264" max="264" width="30.7109375" style="454" customWidth="1"/>
    <col min="265" max="265" width="31.28515625" style="454" customWidth="1"/>
    <col min="266" max="266" width="3.42578125" style="454" customWidth="1"/>
    <col min="267" max="512" width="9.140625" style="454"/>
    <col min="513" max="513" width="140.85546875" style="454" customWidth="1"/>
    <col min="514" max="514" width="29.140625" style="454" customWidth="1"/>
    <col min="515" max="515" width="31" style="454" customWidth="1"/>
    <col min="516" max="516" width="30.7109375" style="454" customWidth="1"/>
    <col min="517" max="517" width="31.28515625" style="454" customWidth="1"/>
    <col min="518" max="518" width="28.85546875" style="454" customWidth="1"/>
    <col min="519" max="519" width="31" style="454" customWidth="1"/>
    <col min="520" max="520" width="30.7109375" style="454" customWidth="1"/>
    <col min="521" max="521" width="31.28515625" style="454" customWidth="1"/>
    <col min="522" max="522" width="3.42578125" style="454" customWidth="1"/>
    <col min="523" max="768" width="9.140625" style="454"/>
    <col min="769" max="769" width="140.85546875" style="454" customWidth="1"/>
    <col min="770" max="770" width="29.140625" style="454" customWidth="1"/>
    <col min="771" max="771" width="31" style="454" customWidth="1"/>
    <col min="772" max="772" width="30.7109375" style="454" customWidth="1"/>
    <col min="773" max="773" width="31.28515625" style="454" customWidth="1"/>
    <col min="774" max="774" width="28.85546875" style="454" customWidth="1"/>
    <col min="775" max="775" width="31" style="454" customWidth="1"/>
    <col min="776" max="776" width="30.7109375" style="454" customWidth="1"/>
    <col min="777" max="777" width="31.28515625" style="454" customWidth="1"/>
    <col min="778" max="778" width="3.42578125" style="454" customWidth="1"/>
    <col min="779" max="1024" width="9.140625" style="454"/>
    <col min="1025" max="1025" width="140.85546875" style="454" customWidth="1"/>
    <col min="1026" max="1026" width="29.140625" style="454" customWidth="1"/>
    <col min="1027" max="1027" width="31" style="454" customWidth="1"/>
    <col min="1028" max="1028" width="30.7109375" style="454" customWidth="1"/>
    <col min="1029" max="1029" width="31.28515625" style="454" customWidth="1"/>
    <col min="1030" max="1030" width="28.85546875" style="454" customWidth="1"/>
    <col min="1031" max="1031" width="31" style="454" customWidth="1"/>
    <col min="1032" max="1032" width="30.7109375" style="454" customWidth="1"/>
    <col min="1033" max="1033" width="31.28515625" style="454" customWidth="1"/>
    <col min="1034" max="1034" width="3.42578125" style="454" customWidth="1"/>
    <col min="1035" max="1280" width="9.140625" style="454"/>
    <col min="1281" max="1281" width="140.85546875" style="454" customWidth="1"/>
    <col min="1282" max="1282" width="29.140625" style="454" customWidth="1"/>
    <col min="1283" max="1283" width="31" style="454" customWidth="1"/>
    <col min="1284" max="1284" width="30.7109375" style="454" customWidth="1"/>
    <col min="1285" max="1285" width="31.28515625" style="454" customWidth="1"/>
    <col min="1286" max="1286" width="28.85546875" style="454" customWidth="1"/>
    <col min="1287" max="1287" width="31" style="454" customWidth="1"/>
    <col min="1288" max="1288" width="30.7109375" style="454" customWidth="1"/>
    <col min="1289" max="1289" width="31.28515625" style="454" customWidth="1"/>
    <col min="1290" max="1290" width="3.42578125" style="454" customWidth="1"/>
    <col min="1291" max="1536" width="9.140625" style="454"/>
    <col min="1537" max="1537" width="140.85546875" style="454" customWidth="1"/>
    <col min="1538" max="1538" width="29.140625" style="454" customWidth="1"/>
    <col min="1539" max="1539" width="31" style="454" customWidth="1"/>
    <col min="1540" max="1540" width="30.7109375" style="454" customWidth="1"/>
    <col min="1541" max="1541" width="31.28515625" style="454" customWidth="1"/>
    <col min="1542" max="1542" width="28.85546875" style="454" customWidth="1"/>
    <col min="1543" max="1543" width="31" style="454" customWidth="1"/>
    <col min="1544" max="1544" width="30.7109375" style="454" customWidth="1"/>
    <col min="1545" max="1545" width="31.28515625" style="454" customWidth="1"/>
    <col min="1546" max="1546" width="3.42578125" style="454" customWidth="1"/>
    <col min="1547" max="1792" width="9.140625" style="454"/>
    <col min="1793" max="1793" width="140.85546875" style="454" customWidth="1"/>
    <col min="1794" max="1794" width="29.140625" style="454" customWidth="1"/>
    <col min="1795" max="1795" width="31" style="454" customWidth="1"/>
    <col min="1796" max="1796" width="30.7109375" style="454" customWidth="1"/>
    <col min="1797" max="1797" width="31.28515625" style="454" customWidth="1"/>
    <col min="1798" max="1798" width="28.85546875" style="454" customWidth="1"/>
    <col min="1799" max="1799" width="31" style="454" customWidth="1"/>
    <col min="1800" max="1800" width="30.7109375" style="454" customWidth="1"/>
    <col min="1801" max="1801" width="31.28515625" style="454" customWidth="1"/>
    <col min="1802" max="1802" width="3.42578125" style="454" customWidth="1"/>
    <col min="1803" max="2048" width="9.140625" style="454"/>
    <col min="2049" max="2049" width="140.85546875" style="454" customWidth="1"/>
    <col min="2050" max="2050" width="29.140625" style="454" customWidth="1"/>
    <col min="2051" max="2051" width="31" style="454" customWidth="1"/>
    <col min="2052" max="2052" width="30.7109375" style="454" customWidth="1"/>
    <col min="2053" max="2053" width="31.28515625" style="454" customWidth="1"/>
    <col min="2054" max="2054" width="28.85546875" style="454" customWidth="1"/>
    <col min="2055" max="2055" width="31" style="454" customWidth="1"/>
    <col min="2056" max="2056" width="30.7109375" style="454" customWidth="1"/>
    <col min="2057" max="2057" width="31.28515625" style="454" customWidth="1"/>
    <col min="2058" max="2058" width="3.42578125" style="454" customWidth="1"/>
    <col min="2059" max="2304" width="9.140625" style="454"/>
    <col min="2305" max="2305" width="140.85546875" style="454" customWidth="1"/>
    <col min="2306" max="2306" width="29.140625" style="454" customWidth="1"/>
    <col min="2307" max="2307" width="31" style="454" customWidth="1"/>
    <col min="2308" max="2308" width="30.7109375" style="454" customWidth="1"/>
    <col min="2309" max="2309" width="31.28515625" style="454" customWidth="1"/>
    <col min="2310" max="2310" width="28.85546875" style="454" customWidth="1"/>
    <col min="2311" max="2311" width="31" style="454" customWidth="1"/>
    <col min="2312" max="2312" width="30.7109375" style="454" customWidth="1"/>
    <col min="2313" max="2313" width="31.28515625" style="454" customWidth="1"/>
    <col min="2314" max="2314" width="3.42578125" style="454" customWidth="1"/>
    <col min="2315" max="2560" width="9.140625" style="454"/>
    <col min="2561" max="2561" width="140.85546875" style="454" customWidth="1"/>
    <col min="2562" max="2562" width="29.140625" style="454" customWidth="1"/>
    <col min="2563" max="2563" width="31" style="454" customWidth="1"/>
    <col min="2564" max="2564" width="30.7109375" style="454" customWidth="1"/>
    <col min="2565" max="2565" width="31.28515625" style="454" customWidth="1"/>
    <col min="2566" max="2566" width="28.85546875" style="454" customWidth="1"/>
    <col min="2567" max="2567" width="31" style="454" customWidth="1"/>
    <col min="2568" max="2568" width="30.7109375" style="454" customWidth="1"/>
    <col min="2569" max="2569" width="31.28515625" style="454" customWidth="1"/>
    <col min="2570" max="2570" width="3.42578125" style="454" customWidth="1"/>
    <col min="2571" max="2816" width="9.140625" style="454"/>
    <col min="2817" max="2817" width="140.85546875" style="454" customWidth="1"/>
    <col min="2818" max="2818" width="29.140625" style="454" customWidth="1"/>
    <col min="2819" max="2819" width="31" style="454" customWidth="1"/>
    <col min="2820" max="2820" width="30.7109375" style="454" customWidth="1"/>
    <col min="2821" max="2821" width="31.28515625" style="454" customWidth="1"/>
    <col min="2822" max="2822" width="28.85546875" style="454" customWidth="1"/>
    <col min="2823" max="2823" width="31" style="454" customWidth="1"/>
    <col min="2824" max="2824" width="30.7109375" style="454" customWidth="1"/>
    <col min="2825" max="2825" width="31.28515625" style="454" customWidth="1"/>
    <col min="2826" max="2826" width="3.42578125" style="454" customWidth="1"/>
    <col min="2827" max="3072" width="9.140625" style="454"/>
    <col min="3073" max="3073" width="140.85546875" style="454" customWidth="1"/>
    <col min="3074" max="3074" width="29.140625" style="454" customWidth="1"/>
    <col min="3075" max="3075" width="31" style="454" customWidth="1"/>
    <col min="3076" max="3076" width="30.7109375" style="454" customWidth="1"/>
    <col min="3077" max="3077" width="31.28515625" style="454" customWidth="1"/>
    <col min="3078" max="3078" width="28.85546875" style="454" customWidth="1"/>
    <col min="3079" max="3079" width="31" style="454" customWidth="1"/>
    <col min="3080" max="3080" width="30.7109375" style="454" customWidth="1"/>
    <col min="3081" max="3081" width="31.28515625" style="454" customWidth="1"/>
    <col min="3082" max="3082" width="3.42578125" style="454" customWidth="1"/>
    <col min="3083" max="3328" width="9.140625" style="454"/>
    <col min="3329" max="3329" width="140.85546875" style="454" customWidth="1"/>
    <col min="3330" max="3330" width="29.140625" style="454" customWidth="1"/>
    <col min="3331" max="3331" width="31" style="454" customWidth="1"/>
    <col min="3332" max="3332" width="30.7109375" style="454" customWidth="1"/>
    <col min="3333" max="3333" width="31.28515625" style="454" customWidth="1"/>
    <col min="3334" max="3334" width="28.85546875" style="454" customWidth="1"/>
    <col min="3335" max="3335" width="31" style="454" customWidth="1"/>
    <col min="3336" max="3336" width="30.7109375" style="454" customWidth="1"/>
    <col min="3337" max="3337" width="31.28515625" style="454" customWidth="1"/>
    <col min="3338" max="3338" width="3.42578125" style="454" customWidth="1"/>
    <col min="3339" max="3584" width="9.140625" style="454"/>
    <col min="3585" max="3585" width="140.85546875" style="454" customWidth="1"/>
    <col min="3586" max="3586" width="29.140625" style="454" customWidth="1"/>
    <col min="3587" max="3587" width="31" style="454" customWidth="1"/>
    <col min="3588" max="3588" width="30.7109375" style="454" customWidth="1"/>
    <col min="3589" max="3589" width="31.28515625" style="454" customWidth="1"/>
    <col min="3590" max="3590" width="28.85546875" style="454" customWidth="1"/>
    <col min="3591" max="3591" width="31" style="454" customWidth="1"/>
    <col min="3592" max="3592" width="30.7109375" style="454" customWidth="1"/>
    <col min="3593" max="3593" width="31.28515625" style="454" customWidth="1"/>
    <col min="3594" max="3594" width="3.42578125" style="454" customWidth="1"/>
    <col min="3595" max="3840" width="9.140625" style="454"/>
    <col min="3841" max="3841" width="140.85546875" style="454" customWidth="1"/>
    <col min="3842" max="3842" width="29.140625" style="454" customWidth="1"/>
    <col min="3843" max="3843" width="31" style="454" customWidth="1"/>
    <col min="3844" max="3844" width="30.7109375" style="454" customWidth="1"/>
    <col min="3845" max="3845" width="31.28515625" style="454" customWidth="1"/>
    <col min="3846" max="3846" width="28.85546875" style="454" customWidth="1"/>
    <col min="3847" max="3847" width="31" style="454" customWidth="1"/>
    <col min="3848" max="3848" width="30.7109375" style="454" customWidth="1"/>
    <col min="3849" max="3849" width="31.28515625" style="454" customWidth="1"/>
    <col min="3850" max="3850" width="3.42578125" style="454" customWidth="1"/>
    <col min="3851" max="4096" width="9.140625" style="454"/>
    <col min="4097" max="4097" width="140.85546875" style="454" customWidth="1"/>
    <col min="4098" max="4098" width="29.140625" style="454" customWidth="1"/>
    <col min="4099" max="4099" width="31" style="454" customWidth="1"/>
    <col min="4100" max="4100" width="30.7109375" style="454" customWidth="1"/>
    <col min="4101" max="4101" width="31.28515625" style="454" customWidth="1"/>
    <col min="4102" max="4102" width="28.85546875" style="454" customWidth="1"/>
    <col min="4103" max="4103" width="31" style="454" customWidth="1"/>
    <col min="4104" max="4104" width="30.7109375" style="454" customWidth="1"/>
    <col min="4105" max="4105" width="31.28515625" style="454" customWidth="1"/>
    <col min="4106" max="4106" width="3.42578125" style="454" customWidth="1"/>
    <col min="4107" max="4352" width="9.140625" style="454"/>
    <col min="4353" max="4353" width="140.85546875" style="454" customWidth="1"/>
    <col min="4354" max="4354" width="29.140625" style="454" customWidth="1"/>
    <col min="4355" max="4355" width="31" style="454" customWidth="1"/>
    <col min="4356" max="4356" width="30.7109375" style="454" customWidth="1"/>
    <col min="4357" max="4357" width="31.28515625" style="454" customWidth="1"/>
    <col min="4358" max="4358" width="28.85546875" style="454" customWidth="1"/>
    <col min="4359" max="4359" width="31" style="454" customWidth="1"/>
    <col min="4360" max="4360" width="30.7109375" style="454" customWidth="1"/>
    <col min="4361" max="4361" width="31.28515625" style="454" customWidth="1"/>
    <col min="4362" max="4362" width="3.42578125" style="454" customWidth="1"/>
    <col min="4363" max="4608" width="9.140625" style="454"/>
    <col min="4609" max="4609" width="140.85546875" style="454" customWidth="1"/>
    <col min="4610" max="4610" width="29.140625" style="454" customWidth="1"/>
    <col min="4611" max="4611" width="31" style="454" customWidth="1"/>
    <col min="4612" max="4612" width="30.7109375" style="454" customWidth="1"/>
    <col min="4613" max="4613" width="31.28515625" style="454" customWidth="1"/>
    <col min="4614" max="4614" width="28.85546875" style="454" customWidth="1"/>
    <col min="4615" max="4615" width="31" style="454" customWidth="1"/>
    <col min="4616" max="4616" width="30.7109375" style="454" customWidth="1"/>
    <col min="4617" max="4617" width="31.28515625" style="454" customWidth="1"/>
    <col min="4618" max="4618" width="3.42578125" style="454" customWidth="1"/>
    <col min="4619" max="4864" width="9.140625" style="454"/>
    <col min="4865" max="4865" width="140.85546875" style="454" customWidth="1"/>
    <col min="4866" max="4866" width="29.140625" style="454" customWidth="1"/>
    <col min="4867" max="4867" width="31" style="454" customWidth="1"/>
    <col min="4868" max="4868" width="30.7109375" style="454" customWidth="1"/>
    <col min="4869" max="4869" width="31.28515625" style="454" customWidth="1"/>
    <col min="4870" max="4870" width="28.85546875" style="454" customWidth="1"/>
    <col min="4871" max="4871" width="31" style="454" customWidth="1"/>
    <col min="4872" max="4872" width="30.7109375" style="454" customWidth="1"/>
    <col min="4873" max="4873" width="31.28515625" style="454" customWidth="1"/>
    <col min="4874" max="4874" width="3.42578125" style="454" customWidth="1"/>
    <col min="4875" max="5120" width="9.140625" style="454"/>
    <col min="5121" max="5121" width="140.85546875" style="454" customWidth="1"/>
    <col min="5122" max="5122" width="29.140625" style="454" customWidth="1"/>
    <col min="5123" max="5123" width="31" style="454" customWidth="1"/>
    <col min="5124" max="5124" width="30.7109375" style="454" customWidth="1"/>
    <col min="5125" max="5125" width="31.28515625" style="454" customWidth="1"/>
    <col min="5126" max="5126" width="28.85546875" style="454" customWidth="1"/>
    <col min="5127" max="5127" width="31" style="454" customWidth="1"/>
    <col min="5128" max="5128" width="30.7109375" style="454" customWidth="1"/>
    <col min="5129" max="5129" width="31.28515625" style="454" customWidth="1"/>
    <col min="5130" max="5130" width="3.42578125" style="454" customWidth="1"/>
    <col min="5131" max="5376" width="9.140625" style="454"/>
    <col min="5377" max="5377" width="140.85546875" style="454" customWidth="1"/>
    <col min="5378" max="5378" width="29.140625" style="454" customWidth="1"/>
    <col min="5379" max="5379" width="31" style="454" customWidth="1"/>
    <col min="5380" max="5380" width="30.7109375" style="454" customWidth="1"/>
    <col min="5381" max="5381" width="31.28515625" style="454" customWidth="1"/>
    <col min="5382" max="5382" width="28.85546875" style="454" customWidth="1"/>
    <col min="5383" max="5383" width="31" style="454" customWidth="1"/>
    <col min="5384" max="5384" width="30.7109375" style="454" customWidth="1"/>
    <col min="5385" max="5385" width="31.28515625" style="454" customWidth="1"/>
    <col min="5386" max="5386" width="3.42578125" style="454" customWidth="1"/>
    <col min="5387" max="5632" width="9.140625" style="454"/>
    <col min="5633" max="5633" width="140.85546875" style="454" customWidth="1"/>
    <col min="5634" max="5634" width="29.140625" style="454" customWidth="1"/>
    <col min="5635" max="5635" width="31" style="454" customWidth="1"/>
    <col min="5636" max="5636" width="30.7109375" style="454" customWidth="1"/>
    <col min="5637" max="5637" width="31.28515625" style="454" customWidth="1"/>
    <col min="5638" max="5638" width="28.85546875" style="454" customWidth="1"/>
    <col min="5639" max="5639" width="31" style="454" customWidth="1"/>
    <col min="5640" max="5640" width="30.7109375" style="454" customWidth="1"/>
    <col min="5641" max="5641" width="31.28515625" style="454" customWidth="1"/>
    <col min="5642" max="5642" width="3.42578125" style="454" customWidth="1"/>
    <col min="5643" max="5888" width="9.140625" style="454"/>
    <col min="5889" max="5889" width="140.85546875" style="454" customWidth="1"/>
    <col min="5890" max="5890" width="29.140625" style="454" customWidth="1"/>
    <col min="5891" max="5891" width="31" style="454" customWidth="1"/>
    <col min="5892" max="5892" width="30.7109375" style="454" customWidth="1"/>
    <col min="5893" max="5893" width="31.28515625" style="454" customWidth="1"/>
    <col min="5894" max="5894" width="28.85546875" style="454" customWidth="1"/>
    <col min="5895" max="5895" width="31" style="454" customWidth="1"/>
    <col min="5896" max="5896" width="30.7109375" style="454" customWidth="1"/>
    <col min="5897" max="5897" width="31.28515625" style="454" customWidth="1"/>
    <col min="5898" max="5898" width="3.42578125" style="454" customWidth="1"/>
    <col min="5899" max="6144" width="9.140625" style="454"/>
    <col min="6145" max="6145" width="140.85546875" style="454" customWidth="1"/>
    <col min="6146" max="6146" width="29.140625" style="454" customWidth="1"/>
    <col min="6147" max="6147" width="31" style="454" customWidth="1"/>
    <col min="6148" max="6148" width="30.7109375" style="454" customWidth="1"/>
    <col min="6149" max="6149" width="31.28515625" style="454" customWidth="1"/>
    <col min="6150" max="6150" width="28.85546875" style="454" customWidth="1"/>
    <col min="6151" max="6151" width="31" style="454" customWidth="1"/>
    <col min="6152" max="6152" width="30.7109375" style="454" customWidth="1"/>
    <col min="6153" max="6153" width="31.28515625" style="454" customWidth="1"/>
    <col min="6154" max="6154" width="3.42578125" style="454" customWidth="1"/>
    <col min="6155" max="6400" width="9.140625" style="454"/>
    <col min="6401" max="6401" width="140.85546875" style="454" customWidth="1"/>
    <col min="6402" max="6402" width="29.140625" style="454" customWidth="1"/>
    <col min="6403" max="6403" width="31" style="454" customWidth="1"/>
    <col min="6404" max="6404" width="30.7109375" style="454" customWidth="1"/>
    <col min="6405" max="6405" width="31.28515625" style="454" customWidth="1"/>
    <col min="6406" max="6406" width="28.85546875" style="454" customWidth="1"/>
    <col min="6407" max="6407" width="31" style="454" customWidth="1"/>
    <col min="6408" max="6408" width="30.7109375" style="454" customWidth="1"/>
    <col min="6409" max="6409" width="31.28515625" style="454" customWidth="1"/>
    <col min="6410" max="6410" width="3.42578125" style="454" customWidth="1"/>
    <col min="6411" max="6656" width="9.140625" style="454"/>
    <col min="6657" max="6657" width="140.85546875" style="454" customWidth="1"/>
    <col min="6658" max="6658" width="29.140625" style="454" customWidth="1"/>
    <col min="6659" max="6659" width="31" style="454" customWidth="1"/>
    <col min="6660" max="6660" width="30.7109375" style="454" customWidth="1"/>
    <col min="6661" max="6661" width="31.28515625" style="454" customWidth="1"/>
    <col min="6662" max="6662" width="28.85546875" style="454" customWidth="1"/>
    <col min="6663" max="6663" width="31" style="454" customWidth="1"/>
    <col min="6664" max="6664" width="30.7109375" style="454" customWidth="1"/>
    <col min="6665" max="6665" width="31.28515625" style="454" customWidth="1"/>
    <col min="6666" max="6666" width="3.42578125" style="454" customWidth="1"/>
    <col min="6667" max="6912" width="9.140625" style="454"/>
    <col min="6913" max="6913" width="140.85546875" style="454" customWidth="1"/>
    <col min="6914" max="6914" width="29.140625" style="454" customWidth="1"/>
    <col min="6915" max="6915" width="31" style="454" customWidth="1"/>
    <col min="6916" max="6916" width="30.7109375" style="454" customWidth="1"/>
    <col min="6917" max="6917" width="31.28515625" style="454" customWidth="1"/>
    <col min="6918" max="6918" width="28.85546875" style="454" customWidth="1"/>
    <col min="6919" max="6919" width="31" style="454" customWidth="1"/>
    <col min="6920" max="6920" width="30.7109375" style="454" customWidth="1"/>
    <col min="6921" max="6921" width="31.28515625" style="454" customWidth="1"/>
    <col min="6922" max="6922" width="3.42578125" style="454" customWidth="1"/>
    <col min="6923" max="7168" width="9.140625" style="454"/>
    <col min="7169" max="7169" width="140.85546875" style="454" customWidth="1"/>
    <col min="7170" max="7170" width="29.140625" style="454" customWidth="1"/>
    <col min="7171" max="7171" width="31" style="454" customWidth="1"/>
    <col min="7172" max="7172" width="30.7109375" style="454" customWidth="1"/>
    <col min="7173" max="7173" width="31.28515625" style="454" customWidth="1"/>
    <col min="7174" max="7174" width="28.85546875" style="454" customWidth="1"/>
    <col min="7175" max="7175" width="31" style="454" customWidth="1"/>
    <col min="7176" max="7176" width="30.7109375" style="454" customWidth="1"/>
    <col min="7177" max="7177" width="31.28515625" style="454" customWidth="1"/>
    <col min="7178" max="7178" width="3.42578125" style="454" customWidth="1"/>
    <col min="7179" max="7424" width="9.140625" style="454"/>
    <col min="7425" max="7425" width="140.85546875" style="454" customWidth="1"/>
    <col min="7426" max="7426" width="29.140625" style="454" customWidth="1"/>
    <col min="7427" max="7427" width="31" style="454" customWidth="1"/>
    <col min="7428" max="7428" width="30.7109375" style="454" customWidth="1"/>
    <col min="7429" max="7429" width="31.28515625" style="454" customWidth="1"/>
    <col min="7430" max="7430" width="28.85546875" style="454" customWidth="1"/>
    <col min="7431" max="7431" width="31" style="454" customWidth="1"/>
    <col min="7432" max="7432" width="30.7109375" style="454" customWidth="1"/>
    <col min="7433" max="7433" width="31.28515625" style="454" customWidth="1"/>
    <col min="7434" max="7434" width="3.42578125" style="454" customWidth="1"/>
    <col min="7435" max="7680" width="9.140625" style="454"/>
    <col min="7681" max="7681" width="140.85546875" style="454" customWidth="1"/>
    <col min="7682" max="7682" width="29.140625" style="454" customWidth="1"/>
    <col min="7683" max="7683" width="31" style="454" customWidth="1"/>
    <col min="7684" max="7684" width="30.7109375" style="454" customWidth="1"/>
    <col min="7685" max="7685" width="31.28515625" style="454" customWidth="1"/>
    <col min="7686" max="7686" width="28.85546875" style="454" customWidth="1"/>
    <col min="7687" max="7687" width="31" style="454" customWidth="1"/>
    <col min="7688" max="7688" width="30.7109375" style="454" customWidth="1"/>
    <col min="7689" max="7689" width="31.28515625" style="454" customWidth="1"/>
    <col min="7690" max="7690" width="3.42578125" style="454" customWidth="1"/>
    <col min="7691" max="7936" width="9.140625" style="454"/>
    <col min="7937" max="7937" width="140.85546875" style="454" customWidth="1"/>
    <col min="7938" max="7938" width="29.140625" style="454" customWidth="1"/>
    <col min="7939" max="7939" width="31" style="454" customWidth="1"/>
    <col min="7940" max="7940" width="30.7109375" style="454" customWidth="1"/>
    <col min="7941" max="7941" width="31.28515625" style="454" customWidth="1"/>
    <col min="7942" max="7942" width="28.85546875" style="454" customWidth="1"/>
    <col min="7943" max="7943" width="31" style="454" customWidth="1"/>
    <col min="7944" max="7944" width="30.7109375" style="454" customWidth="1"/>
    <col min="7945" max="7945" width="31.28515625" style="454" customWidth="1"/>
    <col min="7946" max="7946" width="3.42578125" style="454" customWidth="1"/>
    <col min="7947" max="8192" width="9.140625" style="454"/>
    <col min="8193" max="8193" width="140.85546875" style="454" customWidth="1"/>
    <col min="8194" max="8194" width="29.140625" style="454" customWidth="1"/>
    <col min="8195" max="8195" width="31" style="454" customWidth="1"/>
    <col min="8196" max="8196" width="30.7109375" style="454" customWidth="1"/>
    <col min="8197" max="8197" width="31.28515625" style="454" customWidth="1"/>
    <col min="8198" max="8198" width="28.85546875" style="454" customWidth="1"/>
    <col min="8199" max="8199" width="31" style="454" customWidth="1"/>
    <col min="8200" max="8200" width="30.7109375" style="454" customWidth="1"/>
    <col min="8201" max="8201" width="31.28515625" style="454" customWidth="1"/>
    <col min="8202" max="8202" width="3.42578125" style="454" customWidth="1"/>
    <col min="8203" max="8448" width="9.140625" style="454"/>
    <col min="8449" max="8449" width="140.85546875" style="454" customWidth="1"/>
    <col min="8450" max="8450" width="29.140625" style="454" customWidth="1"/>
    <col min="8451" max="8451" width="31" style="454" customWidth="1"/>
    <col min="8452" max="8452" width="30.7109375" style="454" customWidth="1"/>
    <col min="8453" max="8453" width="31.28515625" style="454" customWidth="1"/>
    <col min="8454" max="8454" width="28.85546875" style="454" customWidth="1"/>
    <col min="8455" max="8455" width="31" style="454" customWidth="1"/>
    <col min="8456" max="8456" width="30.7109375" style="454" customWidth="1"/>
    <col min="8457" max="8457" width="31.28515625" style="454" customWidth="1"/>
    <col min="8458" max="8458" width="3.42578125" style="454" customWidth="1"/>
    <col min="8459" max="8704" width="9.140625" style="454"/>
    <col min="8705" max="8705" width="140.85546875" style="454" customWidth="1"/>
    <col min="8706" max="8706" width="29.140625" style="454" customWidth="1"/>
    <col min="8707" max="8707" width="31" style="454" customWidth="1"/>
    <col min="8708" max="8708" width="30.7109375" style="454" customWidth="1"/>
    <col min="8709" max="8709" width="31.28515625" style="454" customWidth="1"/>
    <col min="8710" max="8710" width="28.85546875" style="454" customWidth="1"/>
    <col min="8711" max="8711" width="31" style="454" customWidth="1"/>
    <col min="8712" max="8712" width="30.7109375" style="454" customWidth="1"/>
    <col min="8713" max="8713" width="31.28515625" style="454" customWidth="1"/>
    <col min="8714" max="8714" width="3.42578125" style="454" customWidth="1"/>
    <col min="8715" max="8960" width="9.140625" style="454"/>
    <col min="8961" max="8961" width="140.85546875" style="454" customWidth="1"/>
    <col min="8962" max="8962" width="29.140625" style="454" customWidth="1"/>
    <col min="8963" max="8963" width="31" style="454" customWidth="1"/>
    <col min="8964" max="8964" width="30.7109375" style="454" customWidth="1"/>
    <col min="8965" max="8965" width="31.28515625" style="454" customWidth="1"/>
    <col min="8966" max="8966" width="28.85546875" style="454" customWidth="1"/>
    <col min="8967" max="8967" width="31" style="454" customWidth="1"/>
    <col min="8968" max="8968" width="30.7109375" style="454" customWidth="1"/>
    <col min="8969" max="8969" width="31.28515625" style="454" customWidth="1"/>
    <col min="8970" max="8970" width="3.42578125" style="454" customWidth="1"/>
    <col min="8971" max="9216" width="9.140625" style="454"/>
    <col min="9217" max="9217" width="140.85546875" style="454" customWidth="1"/>
    <col min="9218" max="9218" width="29.140625" style="454" customWidth="1"/>
    <col min="9219" max="9219" width="31" style="454" customWidth="1"/>
    <col min="9220" max="9220" width="30.7109375" style="454" customWidth="1"/>
    <col min="9221" max="9221" width="31.28515625" style="454" customWidth="1"/>
    <col min="9222" max="9222" width="28.85546875" style="454" customWidth="1"/>
    <col min="9223" max="9223" width="31" style="454" customWidth="1"/>
    <col min="9224" max="9224" width="30.7109375" style="454" customWidth="1"/>
    <col min="9225" max="9225" width="31.28515625" style="454" customWidth="1"/>
    <col min="9226" max="9226" width="3.42578125" style="454" customWidth="1"/>
    <col min="9227" max="9472" width="9.140625" style="454"/>
    <col min="9473" max="9473" width="140.85546875" style="454" customWidth="1"/>
    <col min="9474" max="9474" width="29.140625" style="454" customWidth="1"/>
    <col min="9475" max="9475" width="31" style="454" customWidth="1"/>
    <col min="9476" max="9476" width="30.7109375" style="454" customWidth="1"/>
    <col min="9477" max="9477" width="31.28515625" style="454" customWidth="1"/>
    <col min="9478" max="9478" width="28.85546875" style="454" customWidth="1"/>
    <col min="9479" max="9479" width="31" style="454" customWidth="1"/>
    <col min="9480" max="9480" width="30.7109375" style="454" customWidth="1"/>
    <col min="9481" max="9481" width="31.28515625" style="454" customWidth="1"/>
    <col min="9482" max="9482" width="3.42578125" style="454" customWidth="1"/>
    <col min="9483" max="9728" width="9.140625" style="454"/>
    <col min="9729" max="9729" width="140.85546875" style="454" customWidth="1"/>
    <col min="9730" max="9730" width="29.140625" style="454" customWidth="1"/>
    <col min="9731" max="9731" width="31" style="454" customWidth="1"/>
    <col min="9732" max="9732" width="30.7109375" style="454" customWidth="1"/>
    <col min="9733" max="9733" width="31.28515625" style="454" customWidth="1"/>
    <col min="9734" max="9734" width="28.85546875" style="454" customWidth="1"/>
    <col min="9735" max="9735" width="31" style="454" customWidth="1"/>
    <col min="9736" max="9736" width="30.7109375" style="454" customWidth="1"/>
    <col min="9737" max="9737" width="31.28515625" style="454" customWidth="1"/>
    <col min="9738" max="9738" width="3.42578125" style="454" customWidth="1"/>
    <col min="9739" max="9984" width="9.140625" style="454"/>
    <col min="9985" max="9985" width="140.85546875" style="454" customWidth="1"/>
    <col min="9986" max="9986" width="29.140625" style="454" customWidth="1"/>
    <col min="9987" max="9987" width="31" style="454" customWidth="1"/>
    <col min="9988" max="9988" width="30.7109375" style="454" customWidth="1"/>
    <col min="9989" max="9989" width="31.28515625" style="454" customWidth="1"/>
    <col min="9990" max="9990" width="28.85546875" style="454" customWidth="1"/>
    <col min="9991" max="9991" width="31" style="454" customWidth="1"/>
    <col min="9992" max="9992" width="30.7109375" style="454" customWidth="1"/>
    <col min="9993" max="9993" width="31.28515625" style="454" customWidth="1"/>
    <col min="9994" max="9994" width="3.42578125" style="454" customWidth="1"/>
    <col min="9995" max="10240" width="9.140625" style="454"/>
    <col min="10241" max="10241" width="140.85546875" style="454" customWidth="1"/>
    <col min="10242" max="10242" width="29.140625" style="454" customWidth="1"/>
    <col min="10243" max="10243" width="31" style="454" customWidth="1"/>
    <col min="10244" max="10244" width="30.7109375" style="454" customWidth="1"/>
    <col min="10245" max="10245" width="31.28515625" style="454" customWidth="1"/>
    <col min="10246" max="10246" width="28.85546875" style="454" customWidth="1"/>
    <col min="10247" max="10247" width="31" style="454" customWidth="1"/>
    <col min="10248" max="10248" width="30.7109375" style="454" customWidth="1"/>
    <col min="10249" max="10249" width="31.28515625" style="454" customWidth="1"/>
    <col min="10250" max="10250" width="3.42578125" style="454" customWidth="1"/>
    <col min="10251" max="10496" width="9.140625" style="454"/>
    <col min="10497" max="10497" width="140.85546875" style="454" customWidth="1"/>
    <col min="10498" max="10498" width="29.140625" style="454" customWidth="1"/>
    <col min="10499" max="10499" width="31" style="454" customWidth="1"/>
    <col min="10500" max="10500" width="30.7109375" style="454" customWidth="1"/>
    <col min="10501" max="10501" width="31.28515625" style="454" customWidth="1"/>
    <col min="10502" max="10502" width="28.85546875" style="454" customWidth="1"/>
    <col min="10503" max="10503" width="31" style="454" customWidth="1"/>
    <col min="10504" max="10504" width="30.7109375" style="454" customWidth="1"/>
    <col min="10505" max="10505" width="31.28515625" style="454" customWidth="1"/>
    <col min="10506" max="10506" width="3.42578125" style="454" customWidth="1"/>
    <col min="10507" max="10752" width="9.140625" style="454"/>
    <col min="10753" max="10753" width="140.85546875" style="454" customWidth="1"/>
    <col min="10754" max="10754" width="29.140625" style="454" customWidth="1"/>
    <col min="10755" max="10755" width="31" style="454" customWidth="1"/>
    <col min="10756" max="10756" width="30.7109375" style="454" customWidth="1"/>
    <col min="10757" max="10757" width="31.28515625" style="454" customWidth="1"/>
    <col min="10758" max="10758" width="28.85546875" style="454" customWidth="1"/>
    <col min="10759" max="10759" width="31" style="454" customWidth="1"/>
    <col min="10760" max="10760" width="30.7109375" style="454" customWidth="1"/>
    <col min="10761" max="10761" width="31.28515625" style="454" customWidth="1"/>
    <col min="10762" max="10762" width="3.42578125" style="454" customWidth="1"/>
    <col min="10763" max="11008" width="9.140625" style="454"/>
    <col min="11009" max="11009" width="140.85546875" style="454" customWidth="1"/>
    <col min="11010" max="11010" width="29.140625" style="454" customWidth="1"/>
    <col min="11011" max="11011" width="31" style="454" customWidth="1"/>
    <col min="11012" max="11012" width="30.7109375" style="454" customWidth="1"/>
    <col min="11013" max="11013" width="31.28515625" style="454" customWidth="1"/>
    <col min="11014" max="11014" width="28.85546875" style="454" customWidth="1"/>
    <col min="11015" max="11015" width="31" style="454" customWidth="1"/>
    <col min="11016" max="11016" width="30.7109375" style="454" customWidth="1"/>
    <col min="11017" max="11017" width="31.28515625" style="454" customWidth="1"/>
    <col min="11018" max="11018" width="3.42578125" style="454" customWidth="1"/>
    <col min="11019" max="11264" width="9.140625" style="454"/>
    <col min="11265" max="11265" width="140.85546875" style="454" customWidth="1"/>
    <col min="11266" max="11266" width="29.140625" style="454" customWidth="1"/>
    <col min="11267" max="11267" width="31" style="454" customWidth="1"/>
    <col min="11268" max="11268" width="30.7109375" style="454" customWidth="1"/>
    <col min="11269" max="11269" width="31.28515625" style="454" customWidth="1"/>
    <col min="11270" max="11270" width="28.85546875" style="454" customWidth="1"/>
    <col min="11271" max="11271" width="31" style="454" customWidth="1"/>
    <col min="11272" max="11272" width="30.7109375" style="454" customWidth="1"/>
    <col min="11273" max="11273" width="31.28515625" style="454" customWidth="1"/>
    <col min="11274" max="11274" width="3.42578125" style="454" customWidth="1"/>
    <col min="11275" max="11520" width="9.140625" style="454"/>
    <col min="11521" max="11521" width="140.85546875" style="454" customWidth="1"/>
    <col min="11522" max="11522" width="29.140625" style="454" customWidth="1"/>
    <col min="11523" max="11523" width="31" style="454" customWidth="1"/>
    <col min="11524" max="11524" width="30.7109375" style="454" customWidth="1"/>
    <col min="11525" max="11525" width="31.28515625" style="454" customWidth="1"/>
    <col min="11526" max="11526" width="28.85546875" style="454" customWidth="1"/>
    <col min="11527" max="11527" width="31" style="454" customWidth="1"/>
    <col min="11528" max="11528" width="30.7109375" style="454" customWidth="1"/>
    <col min="11529" max="11529" width="31.28515625" style="454" customWidth="1"/>
    <col min="11530" max="11530" width="3.42578125" style="454" customWidth="1"/>
    <col min="11531" max="11776" width="9.140625" style="454"/>
    <col min="11777" max="11777" width="140.85546875" style="454" customWidth="1"/>
    <col min="11778" max="11778" width="29.140625" style="454" customWidth="1"/>
    <col min="11779" max="11779" width="31" style="454" customWidth="1"/>
    <col min="11780" max="11780" width="30.7109375" style="454" customWidth="1"/>
    <col min="11781" max="11781" width="31.28515625" style="454" customWidth="1"/>
    <col min="11782" max="11782" width="28.85546875" style="454" customWidth="1"/>
    <col min="11783" max="11783" width="31" style="454" customWidth="1"/>
    <col min="11784" max="11784" width="30.7109375" style="454" customWidth="1"/>
    <col min="11785" max="11785" width="31.28515625" style="454" customWidth="1"/>
    <col min="11786" max="11786" width="3.42578125" style="454" customWidth="1"/>
    <col min="11787" max="12032" width="9.140625" style="454"/>
    <col min="12033" max="12033" width="140.85546875" style="454" customWidth="1"/>
    <col min="12034" max="12034" width="29.140625" style="454" customWidth="1"/>
    <col min="12035" max="12035" width="31" style="454" customWidth="1"/>
    <col min="12036" max="12036" width="30.7109375" style="454" customWidth="1"/>
    <col min="12037" max="12037" width="31.28515625" style="454" customWidth="1"/>
    <col min="12038" max="12038" width="28.85546875" style="454" customWidth="1"/>
    <col min="12039" max="12039" width="31" style="454" customWidth="1"/>
    <col min="12040" max="12040" width="30.7109375" style="454" customWidth="1"/>
    <col min="12041" max="12041" width="31.28515625" style="454" customWidth="1"/>
    <col min="12042" max="12042" width="3.42578125" style="454" customWidth="1"/>
    <col min="12043" max="12288" width="9.140625" style="454"/>
    <col min="12289" max="12289" width="140.85546875" style="454" customWidth="1"/>
    <col min="12290" max="12290" width="29.140625" style="454" customWidth="1"/>
    <col min="12291" max="12291" width="31" style="454" customWidth="1"/>
    <col min="12292" max="12292" width="30.7109375" style="454" customWidth="1"/>
    <col min="12293" max="12293" width="31.28515625" style="454" customWidth="1"/>
    <col min="12294" max="12294" width="28.85546875" style="454" customWidth="1"/>
    <col min="12295" max="12295" width="31" style="454" customWidth="1"/>
    <col min="12296" max="12296" width="30.7109375" style="454" customWidth="1"/>
    <col min="12297" max="12297" width="31.28515625" style="454" customWidth="1"/>
    <col min="12298" max="12298" width="3.42578125" style="454" customWidth="1"/>
    <col min="12299" max="12544" width="9.140625" style="454"/>
    <col min="12545" max="12545" width="140.85546875" style="454" customWidth="1"/>
    <col min="12546" max="12546" width="29.140625" style="454" customWidth="1"/>
    <col min="12547" max="12547" width="31" style="454" customWidth="1"/>
    <col min="12548" max="12548" width="30.7109375" style="454" customWidth="1"/>
    <col min="12549" max="12549" width="31.28515625" style="454" customWidth="1"/>
    <col min="12550" max="12550" width="28.85546875" style="454" customWidth="1"/>
    <col min="12551" max="12551" width="31" style="454" customWidth="1"/>
    <col min="12552" max="12552" width="30.7109375" style="454" customWidth="1"/>
    <col min="12553" max="12553" width="31.28515625" style="454" customWidth="1"/>
    <col min="12554" max="12554" width="3.42578125" style="454" customWidth="1"/>
    <col min="12555" max="12800" width="9.140625" style="454"/>
    <col min="12801" max="12801" width="140.85546875" style="454" customWidth="1"/>
    <col min="12802" max="12802" width="29.140625" style="454" customWidth="1"/>
    <col min="12803" max="12803" width="31" style="454" customWidth="1"/>
    <col min="12804" max="12804" width="30.7109375" style="454" customWidth="1"/>
    <col min="12805" max="12805" width="31.28515625" style="454" customWidth="1"/>
    <col min="12806" max="12806" width="28.85546875" style="454" customWidth="1"/>
    <col min="12807" max="12807" width="31" style="454" customWidth="1"/>
    <col min="12808" max="12808" width="30.7109375" style="454" customWidth="1"/>
    <col min="12809" max="12809" width="31.28515625" style="454" customWidth="1"/>
    <col min="12810" max="12810" width="3.42578125" style="454" customWidth="1"/>
    <col min="12811" max="13056" width="9.140625" style="454"/>
    <col min="13057" max="13057" width="140.85546875" style="454" customWidth="1"/>
    <col min="13058" max="13058" width="29.140625" style="454" customWidth="1"/>
    <col min="13059" max="13059" width="31" style="454" customWidth="1"/>
    <col min="13060" max="13060" width="30.7109375" style="454" customWidth="1"/>
    <col min="13061" max="13061" width="31.28515625" style="454" customWidth="1"/>
    <col min="13062" max="13062" width="28.85546875" style="454" customWidth="1"/>
    <col min="13063" max="13063" width="31" style="454" customWidth="1"/>
    <col min="13064" max="13064" width="30.7109375" style="454" customWidth="1"/>
    <col min="13065" max="13065" width="31.28515625" style="454" customWidth="1"/>
    <col min="13066" max="13066" width="3.42578125" style="454" customWidth="1"/>
    <col min="13067" max="13312" width="9.140625" style="454"/>
    <col min="13313" max="13313" width="140.85546875" style="454" customWidth="1"/>
    <col min="13314" max="13314" width="29.140625" style="454" customWidth="1"/>
    <col min="13315" max="13315" width="31" style="454" customWidth="1"/>
    <col min="13316" max="13316" width="30.7109375" style="454" customWidth="1"/>
    <col min="13317" max="13317" width="31.28515625" style="454" customWidth="1"/>
    <col min="13318" max="13318" width="28.85546875" style="454" customWidth="1"/>
    <col min="13319" max="13319" width="31" style="454" customWidth="1"/>
    <col min="13320" max="13320" width="30.7109375" style="454" customWidth="1"/>
    <col min="13321" max="13321" width="31.28515625" style="454" customWidth="1"/>
    <col min="13322" max="13322" width="3.42578125" style="454" customWidth="1"/>
    <col min="13323" max="13568" width="9.140625" style="454"/>
    <col min="13569" max="13569" width="140.85546875" style="454" customWidth="1"/>
    <col min="13570" max="13570" width="29.140625" style="454" customWidth="1"/>
    <col min="13571" max="13571" width="31" style="454" customWidth="1"/>
    <col min="13572" max="13572" width="30.7109375" style="454" customWidth="1"/>
    <col min="13573" max="13573" width="31.28515625" style="454" customWidth="1"/>
    <col min="13574" max="13574" width="28.85546875" style="454" customWidth="1"/>
    <col min="13575" max="13575" width="31" style="454" customWidth="1"/>
    <col min="13576" max="13576" width="30.7109375" style="454" customWidth="1"/>
    <col min="13577" max="13577" width="31.28515625" style="454" customWidth="1"/>
    <col min="13578" max="13578" width="3.42578125" style="454" customWidth="1"/>
    <col min="13579" max="13824" width="9.140625" style="454"/>
    <col min="13825" max="13825" width="140.85546875" style="454" customWidth="1"/>
    <col min="13826" max="13826" width="29.140625" style="454" customWidth="1"/>
    <col min="13827" max="13827" width="31" style="454" customWidth="1"/>
    <col min="13828" max="13828" width="30.7109375" style="454" customWidth="1"/>
    <col min="13829" max="13829" width="31.28515625" style="454" customWidth="1"/>
    <col min="13830" max="13830" width="28.85546875" style="454" customWidth="1"/>
    <col min="13831" max="13831" width="31" style="454" customWidth="1"/>
    <col min="13832" max="13832" width="30.7109375" style="454" customWidth="1"/>
    <col min="13833" max="13833" width="31.28515625" style="454" customWidth="1"/>
    <col min="13834" max="13834" width="3.42578125" style="454" customWidth="1"/>
    <col min="13835" max="14080" width="9.140625" style="454"/>
    <col min="14081" max="14081" width="140.85546875" style="454" customWidth="1"/>
    <col min="14082" max="14082" width="29.140625" style="454" customWidth="1"/>
    <col min="14083" max="14083" width="31" style="454" customWidth="1"/>
    <col min="14084" max="14084" width="30.7109375" style="454" customWidth="1"/>
    <col min="14085" max="14085" width="31.28515625" style="454" customWidth="1"/>
    <col min="14086" max="14086" width="28.85546875" style="454" customWidth="1"/>
    <col min="14087" max="14087" width="31" style="454" customWidth="1"/>
    <col min="14088" max="14088" width="30.7109375" style="454" customWidth="1"/>
    <col min="14089" max="14089" width="31.28515625" style="454" customWidth="1"/>
    <col min="14090" max="14090" width="3.42578125" style="454" customWidth="1"/>
    <col min="14091" max="14336" width="9.140625" style="454"/>
    <col min="14337" max="14337" width="140.85546875" style="454" customWidth="1"/>
    <col min="14338" max="14338" width="29.140625" style="454" customWidth="1"/>
    <col min="14339" max="14339" width="31" style="454" customWidth="1"/>
    <col min="14340" max="14340" width="30.7109375" style="454" customWidth="1"/>
    <col min="14341" max="14341" width="31.28515625" style="454" customWidth="1"/>
    <col min="14342" max="14342" width="28.85546875" style="454" customWidth="1"/>
    <col min="14343" max="14343" width="31" style="454" customWidth="1"/>
    <col min="14344" max="14344" width="30.7109375" style="454" customWidth="1"/>
    <col min="14345" max="14345" width="31.28515625" style="454" customWidth="1"/>
    <col min="14346" max="14346" width="3.42578125" style="454" customWidth="1"/>
    <col min="14347" max="14592" width="9.140625" style="454"/>
    <col min="14593" max="14593" width="140.85546875" style="454" customWidth="1"/>
    <col min="14594" max="14594" width="29.140625" style="454" customWidth="1"/>
    <col min="14595" max="14595" width="31" style="454" customWidth="1"/>
    <col min="14596" max="14596" width="30.7109375" style="454" customWidth="1"/>
    <col min="14597" max="14597" width="31.28515625" style="454" customWidth="1"/>
    <col min="14598" max="14598" width="28.85546875" style="454" customWidth="1"/>
    <col min="14599" max="14599" width="31" style="454" customWidth="1"/>
    <col min="14600" max="14600" width="30.7109375" style="454" customWidth="1"/>
    <col min="14601" max="14601" width="31.28515625" style="454" customWidth="1"/>
    <col min="14602" max="14602" width="3.42578125" style="454" customWidth="1"/>
    <col min="14603" max="14848" width="9.140625" style="454"/>
    <col min="14849" max="14849" width="140.85546875" style="454" customWidth="1"/>
    <col min="14850" max="14850" width="29.140625" style="454" customWidth="1"/>
    <col min="14851" max="14851" width="31" style="454" customWidth="1"/>
    <col min="14852" max="14852" width="30.7109375" style="454" customWidth="1"/>
    <col min="14853" max="14853" width="31.28515625" style="454" customWidth="1"/>
    <col min="14854" max="14854" width="28.85546875" style="454" customWidth="1"/>
    <col min="14855" max="14855" width="31" style="454" customWidth="1"/>
    <col min="14856" max="14856" width="30.7109375" style="454" customWidth="1"/>
    <col min="14857" max="14857" width="31.28515625" style="454" customWidth="1"/>
    <col min="14858" max="14858" width="3.42578125" style="454" customWidth="1"/>
    <col min="14859" max="15104" width="9.140625" style="454"/>
    <col min="15105" max="15105" width="140.85546875" style="454" customWidth="1"/>
    <col min="15106" max="15106" width="29.140625" style="454" customWidth="1"/>
    <col min="15107" max="15107" width="31" style="454" customWidth="1"/>
    <col min="15108" max="15108" width="30.7109375" style="454" customWidth="1"/>
    <col min="15109" max="15109" width="31.28515625" style="454" customWidth="1"/>
    <col min="15110" max="15110" width="28.85546875" style="454" customWidth="1"/>
    <col min="15111" max="15111" width="31" style="454" customWidth="1"/>
    <col min="15112" max="15112" width="30.7109375" style="454" customWidth="1"/>
    <col min="15113" max="15113" width="31.28515625" style="454" customWidth="1"/>
    <col min="15114" max="15114" width="3.42578125" style="454" customWidth="1"/>
    <col min="15115" max="15360" width="9.140625" style="454"/>
    <col min="15361" max="15361" width="140.85546875" style="454" customWidth="1"/>
    <col min="15362" max="15362" width="29.140625" style="454" customWidth="1"/>
    <col min="15363" max="15363" width="31" style="454" customWidth="1"/>
    <col min="15364" max="15364" width="30.7109375" style="454" customWidth="1"/>
    <col min="15365" max="15365" width="31.28515625" style="454" customWidth="1"/>
    <col min="15366" max="15366" width="28.85546875" style="454" customWidth="1"/>
    <col min="15367" max="15367" width="31" style="454" customWidth="1"/>
    <col min="15368" max="15368" width="30.7109375" style="454" customWidth="1"/>
    <col min="15369" max="15369" width="31.28515625" style="454" customWidth="1"/>
    <col min="15370" max="15370" width="3.42578125" style="454" customWidth="1"/>
    <col min="15371" max="15616" width="9.140625" style="454"/>
    <col min="15617" max="15617" width="140.85546875" style="454" customWidth="1"/>
    <col min="15618" max="15618" width="29.140625" style="454" customWidth="1"/>
    <col min="15619" max="15619" width="31" style="454" customWidth="1"/>
    <col min="15620" max="15620" width="30.7109375" style="454" customWidth="1"/>
    <col min="15621" max="15621" width="31.28515625" style="454" customWidth="1"/>
    <col min="15622" max="15622" width="28.85546875" style="454" customWidth="1"/>
    <col min="15623" max="15623" width="31" style="454" customWidth="1"/>
    <col min="15624" max="15624" width="30.7109375" style="454" customWidth="1"/>
    <col min="15625" max="15625" width="31.28515625" style="454" customWidth="1"/>
    <col min="15626" max="15626" width="3.42578125" style="454" customWidth="1"/>
    <col min="15627" max="15872" width="9.140625" style="454"/>
    <col min="15873" max="15873" width="140.85546875" style="454" customWidth="1"/>
    <col min="15874" max="15874" width="29.140625" style="454" customWidth="1"/>
    <col min="15875" max="15875" width="31" style="454" customWidth="1"/>
    <col min="15876" max="15876" width="30.7109375" style="454" customWidth="1"/>
    <col min="15877" max="15877" width="31.28515625" style="454" customWidth="1"/>
    <col min="15878" max="15878" width="28.85546875" style="454" customWidth="1"/>
    <col min="15879" max="15879" width="31" style="454" customWidth="1"/>
    <col min="15880" max="15880" width="30.7109375" style="454" customWidth="1"/>
    <col min="15881" max="15881" width="31.28515625" style="454" customWidth="1"/>
    <col min="15882" max="15882" width="3.42578125" style="454" customWidth="1"/>
    <col min="15883" max="16128" width="9.140625" style="454"/>
    <col min="16129" max="16129" width="140.85546875" style="454" customWidth="1"/>
    <col min="16130" max="16130" width="29.140625" style="454" customWidth="1"/>
    <col min="16131" max="16131" width="31" style="454" customWidth="1"/>
    <col min="16132" max="16132" width="30.7109375" style="454" customWidth="1"/>
    <col min="16133" max="16133" width="31.28515625" style="454" customWidth="1"/>
    <col min="16134" max="16134" width="28.85546875" style="454" customWidth="1"/>
    <col min="16135" max="16135" width="31" style="454" customWidth="1"/>
    <col min="16136" max="16136" width="30.7109375" style="454" customWidth="1"/>
    <col min="16137" max="16137" width="31.28515625" style="454" customWidth="1"/>
    <col min="16138" max="16138" width="3.42578125" style="454" customWidth="1"/>
    <col min="16139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2"/>
    </row>
    <row r="2" spans="1:26" s="2" customFormat="1" ht="70.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253"/>
    </row>
    <row r="5" spans="1:26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2"/>
      <c r="G7" s="192"/>
      <c r="H7" s="191"/>
      <c r="I7" s="192"/>
      <c r="J7" s="256"/>
    </row>
    <row r="8" spans="1:26" s="257" customFormat="1" ht="33.75" customHeight="1">
      <c r="A8" s="194"/>
      <c r="B8" s="824" t="s">
        <v>202</v>
      </c>
      <c r="C8" s="824"/>
      <c r="D8" s="824"/>
      <c r="E8" s="824"/>
      <c r="F8" s="824" t="s">
        <v>203</v>
      </c>
      <c r="G8" s="824"/>
      <c r="H8" s="824"/>
      <c r="I8" s="824"/>
      <c r="U8" s="257">
        <v>1</v>
      </c>
      <c r="V8" s="257">
        <v>1</v>
      </c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7" t="s">
        <v>184</v>
      </c>
      <c r="G9" s="197" t="s">
        <v>185</v>
      </c>
      <c r="H9" s="198" t="s">
        <v>186</v>
      </c>
      <c r="I9" s="197" t="s">
        <v>44</v>
      </c>
      <c r="J9" s="258"/>
      <c r="U9" s="259">
        <v>1</v>
      </c>
      <c r="V9" s="259">
        <v>1</v>
      </c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791453.02956099994</v>
      </c>
      <c r="C10" s="202">
        <v>1473694.4771724001</v>
      </c>
      <c r="D10" s="202">
        <v>4314177.6667091995</v>
      </c>
      <c r="E10" s="202">
        <v>6579325.1734426003</v>
      </c>
      <c r="F10" s="202">
        <v>8543.1163699999997</v>
      </c>
      <c r="G10" s="202">
        <v>124149.08628620001</v>
      </c>
      <c r="H10" s="202">
        <v>143693.56586440001</v>
      </c>
      <c r="I10" s="202">
        <v>276385.76852060005</v>
      </c>
      <c r="J10" s="257"/>
    </row>
    <row r="11" spans="1:26" s="260" customFormat="1" ht="66.75" customHeight="1">
      <c r="A11" s="201" t="s">
        <v>158</v>
      </c>
      <c r="B11" s="204">
        <v>3086.1150899999998</v>
      </c>
      <c r="C11" s="204">
        <v>13027.557650000001</v>
      </c>
      <c r="D11" s="204">
        <v>8433.3654600000009</v>
      </c>
      <c r="E11" s="204">
        <v>24547.038199999999</v>
      </c>
      <c r="F11" s="202">
        <v>31555.908780000002</v>
      </c>
      <c r="G11" s="202">
        <v>17540.115750000001</v>
      </c>
      <c r="H11" s="202">
        <v>3393.6019700000002</v>
      </c>
      <c r="I11" s="202">
        <v>52489.626499999998</v>
      </c>
      <c r="J11" s="257"/>
    </row>
    <row r="12" spans="1:26" s="260" customFormat="1" ht="66.75" customHeight="1">
      <c r="A12" s="201" t="s">
        <v>159</v>
      </c>
      <c r="B12" s="204">
        <v>142196.0089394</v>
      </c>
      <c r="C12" s="204">
        <v>578700.13096039998</v>
      </c>
      <c r="D12" s="204">
        <v>88141.6559462</v>
      </c>
      <c r="E12" s="204">
        <v>809037.79584599996</v>
      </c>
      <c r="F12" s="202">
        <v>0</v>
      </c>
      <c r="G12" s="202">
        <v>0</v>
      </c>
      <c r="H12" s="202">
        <v>0</v>
      </c>
      <c r="I12" s="202">
        <v>0</v>
      </c>
      <c r="J12" s="257"/>
    </row>
    <row r="13" spans="1:26" s="260" customFormat="1" ht="66.75" customHeight="1">
      <c r="A13" s="201" t="s">
        <v>160</v>
      </c>
      <c r="B13" s="202">
        <v>10728.078019999999</v>
      </c>
      <c r="C13" s="202">
        <v>68461.165691599992</v>
      </c>
      <c r="D13" s="202">
        <v>302795.4399</v>
      </c>
      <c r="E13" s="202">
        <v>381984.68361159996</v>
      </c>
      <c r="F13" s="202">
        <v>7.7691300000000005</v>
      </c>
      <c r="G13" s="202">
        <v>4994.4684000000007</v>
      </c>
      <c r="H13" s="202">
        <v>7929.37363</v>
      </c>
      <c r="I13" s="202">
        <v>12931.61116</v>
      </c>
      <c r="J13" s="257"/>
    </row>
    <row r="14" spans="1:26" s="260" customFormat="1" ht="66.75" customHeight="1">
      <c r="A14" s="201" t="s">
        <v>161</v>
      </c>
      <c r="B14" s="202">
        <v>2508527.9659857997</v>
      </c>
      <c r="C14" s="202">
        <v>1893594.7681612</v>
      </c>
      <c r="D14" s="202">
        <v>5224219.9041531999</v>
      </c>
      <c r="E14" s="202">
        <v>9626342.6383001991</v>
      </c>
      <c r="F14" s="202">
        <v>30769.272860000001</v>
      </c>
      <c r="G14" s="202">
        <v>41328.53716</v>
      </c>
      <c r="H14" s="202">
        <v>36483.584562399999</v>
      </c>
      <c r="I14" s="202">
        <v>108581.3945824</v>
      </c>
      <c r="J14" s="257"/>
    </row>
    <row r="15" spans="1:26" s="260" customFormat="1" ht="66.75" customHeight="1">
      <c r="A15" s="201" t="s">
        <v>162</v>
      </c>
      <c r="B15" s="202">
        <v>38774.85426</v>
      </c>
      <c r="C15" s="202">
        <v>132914.47210680001</v>
      </c>
      <c r="D15" s="202">
        <v>539957.06655799993</v>
      </c>
      <c r="E15" s="202">
        <v>711646.39292480005</v>
      </c>
      <c r="F15" s="202">
        <v>283.54888</v>
      </c>
      <c r="G15" s="202">
        <v>4919.1591100000005</v>
      </c>
      <c r="H15" s="202">
        <v>745.97476000000006</v>
      </c>
      <c r="I15" s="202">
        <v>5948.6827499999999</v>
      </c>
      <c r="J15" s="257"/>
    </row>
    <row r="16" spans="1:26" s="260" customFormat="1" ht="66.75" customHeight="1">
      <c r="A16" s="201" t="s">
        <v>102</v>
      </c>
      <c r="B16" s="202">
        <v>1244632.6429402002</v>
      </c>
      <c r="C16" s="202">
        <v>2310835.5248681996</v>
      </c>
      <c r="D16" s="202">
        <v>3030020.2071513999</v>
      </c>
      <c r="E16" s="202">
        <v>6585488.3749597995</v>
      </c>
      <c r="F16" s="202">
        <v>58511.490560000006</v>
      </c>
      <c r="G16" s="202">
        <v>89516.004889999997</v>
      </c>
      <c r="H16" s="202">
        <v>268438.44790899998</v>
      </c>
      <c r="I16" s="202">
        <v>416465.94335900003</v>
      </c>
      <c r="J16" s="257"/>
    </row>
    <row r="17" spans="1:10" s="260" customFormat="1" ht="66.75" customHeight="1">
      <c r="A17" s="201" t="s">
        <v>163</v>
      </c>
      <c r="B17" s="202">
        <v>2897683.5184622002</v>
      </c>
      <c r="C17" s="202">
        <v>3524576.0069889999</v>
      </c>
      <c r="D17" s="202">
        <v>4460398.9356995998</v>
      </c>
      <c r="E17" s="202">
        <v>10882658.461150801</v>
      </c>
      <c r="F17" s="202">
        <v>17521.282433799999</v>
      </c>
      <c r="G17" s="202">
        <v>271219.50979900005</v>
      </c>
      <c r="H17" s="202">
        <v>422357.57899940002</v>
      </c>
      <c r="I17" s="202">
        <v>711098.37123220006</v>
      </c>
      <c r="J17" s="257"/>
    </row>
    <row r="18" spans="1:10" s="260" customFormat="1" ht="66.75" customHeight="1">
      <c r="A18" s="201" t="s">
        <v>164</v>
      </c>
      <c r="B18" s="202">
        <v>15720.1887322</v>
      </c>
      <c r="C18" s="202">
        <v>150509.0504792</v>
      </c>
      <c r="D18" s="202">
        <v>446698.50189660001</v>
      </c>
      <c r="E18" s="202">
        <v>612927.74110800005</v>
      </c>
      <c r="F18" s="202">
        <v>1052.6529699999999</v>
      </c>
      <c r="G18" s="202">
        <v>26520.502499999999</v>
      </c>
      <c r="H18" s="202">
        <v>42491.280649400003</v>
      </c>
      <c r="I18" s="202">
        <v>70064.436119399994</v>
      </c>
      <c r="J18" s="257"/>
    </row>
    <row r="19" spans="1:10" s="260" customFormat="1" ht="66.75" customHeight="1">
      <c r="A19" s="201" t="s">
        <v>165</v>
      </c>
      <c r="B19" s="202">
        <v>99913.334509200009</v>
      </c>
      <c r="C19" s="202">
        <v>683421.43542639993</v>
      </c>
      <c r="D19" s="202">
        <v>1227151.7130466001</v>
      </c>
      <c r="E19" s="202">
        <v>2010486.4829821999</v>
      </c>
      <c r="F19" s="202">
        <v>362.45657</v>
      </c>
      <c r="G19" s="202">
        <v>12656.153429</v>
      </c>
      <c r="H19" s="202">
        <v>20523.3471986</v>
      </c>
      <c r="I19" s="202">
        <v>33541.957197600001</v>
      </c>
      <c r="J19" s="257"/>
    </row>
    <row r="20" spans="1:10" s="260" customFormat="1" ht="66.75" customHeight="1">
      <c r="A20" s="201" t="s">
        <v>166</v>
      </c>
      <c r="B20" s="202">
        <v>325653.56626759999</v>
      </c>
      <c r="C20" s="202">
        <v>482945.59547899995</v>
      </c>
      <c r="D20" s="202">
        <v>98629.0032068</v>
      </c>
      <c r="E20" s="202">
        <v>907228.16495340003</v>
      </c>
      <c r="F20" s="202">
        <v>0</v>
      </c>
      <c r="G20" s="202">
        <v>1284.01181</v>
      </c>
      <c r="H20" s="202">
        <v>2519.8651500000001</v>
      </c>
      <c r="I20" s="202">
        <v>3803.8769600000001</v>
      </c>
      <c r="J20" s="257"/>
    </row>
    <row r="21" spans="1:10" s="260" customFormat="1" ht="66.75" customHeight="1">
      <c r="A21" s="201" t="s">
        <v>167</v>
      </c>
      <c r="B21" s="202">
        <v>354704.62341519998</v>
      </c>
      <c r="C21" s="202">
        <v>1039533.2410246</v>
      </c>
      <c r="D21" s="202">
        <v>9968593.4249743987</v>
      </c>
      <c r="E21" s="202">
        <v>11362831.289414199</v>
      </c>
      <c r="F21" s="202">
        <v>100.44141999999999</v>
      </c>
      <c r="G21" s="202">
        <v>18447.315719999999</v>
      </c>
      <c r="H21" s="202">
        <v>649344.39326160005</v>
      </c>
      <c r="I21" s="202">
        <v>667892.15040160005</v>
      </c>
      <c r="J21" s="257"/>
    </row>
    <row r="22" spans="1:10" s="260" customFormat="1" ht="66.75" customHeight="1">
      <c r="A22" s="201" t="s">
        <v>168</v>
      </c>
      <c r="B22" s="202">
        <v>586.68522999999993</v>
      </c>
      <c r="C22" s="202">
        <v>2160.3243553999996</v>
      </c>
      <c r="D22" s="202">
        <v>1215.3564720000002</v>
      </c>
      <c r="E22" s="202">
        <v>3962.3660573999996</v>
      </c>
      <c r="F22" s="202">
        <v>2.0510000000000002</v>
      </c>
      <c r="G22" s="202">
        <v>135.92539000000002</v>
      </c>
      <c r="H22" s="202">
        <v>333.61615</v>
      </c>
      <c r="I22" s="202">
        <v>471.59253999999999</v>
      </c>
      <c r="J22" s="257"/>
    </row>
    <row r="23" spans="1:10" s="260" customFormat="1" ht="66.75" customHeight="1">
      <c r="A23" s="201" t="s">
        <v>169</v>
      </c>
      <c r="B23" s="202">
        <v>751.3103208</v>
      </c>
      <c r="C23" s="202">
        <v>11250.34539</v>
      </c>
      <c r="D23" s="202">
        <v>90432.267600399995</v>
      </c>
      <c r="E23" s="202">
        <v>102433.92331119999</v>
      </c>
      <c r="F23" s="202">
        <v>5.4232700000000005</v>
      </c>
      <c r="G23" s="202">
        <v>794.22550999999999</v>
      </c>
      <c r="H23" s="202">
        <v>3418.4861299999998</v>
      </c>
      <c r="I23" s="202">
        <v>4218.1349099999998</v>
      </c>
      <c r="J23" s="257"/>
    </row>
    <row r="24" spans="1:10" s="260" customFormat="1" ht="66.75" customHeight="1">
      <c r="A24" s="201" t="s">
        <v>170</v>
      </c>
      <c r="B24" s="202">
        <v>68615.158555600006</v>
      </c>
      <c r="C24" s="202">
        <v>226282.16125060001</v>
      </c>
      <c r="D24" s="202">
        <v>559623.51723959995</v>
      </c>
      <c r="E24" s="202">
        <v>854520.83704579994</v>
      </c>
      <c r="F24" s="202">
        <v>1072.35987</v>
      </c>
      <c r="G24" s="202">
        <v>16474.812869999998</v>
      </c>
      <c r="H24" s="202">
        <v>32362.029839999999</v>
      </c>
      <c r="I24" s="202">
        <v>49909.202579999997</v>
      </c>
      <c r="J24" s="257"/>
    </row>
    <row r="25" spans="1:10" s="260" customFormat="1" ht="66.75" customHeight="1">
      <c r="A25" s="201" t="s">
        <v>171</v>
      </c>
      <c r="B25" s="202">
        <v>4.2</v>
      </c>
      <c r="C25" s="202">
        <v>830.62805000000003</v>
      </c>
      <c r="D25" s="202">
        <v>133.72963000000001</v>
      </c>
      <c r="E25" s="202">
        <v>968.55768</v>
      </c>
      <c r="F25" s="202">
        <v>0</v>
      </c>
      <c r="G25" s="202">
        <v>33.532769999999999</v>
      </c>
      <c r="H25" s="202">
        <v>0</v>
      </c>
      <c r="I25" s="202">
        <v>33.532769999999999</v>
      </c>
      <c r="J25" s="257"/>
    </row>
    <row r="26" spans="1:10" s="260" customFormat="1" ht="66.75" customHeight="1">
      <c r="A26" s="201" t="s">
        <v>172</v>
      </c>
      <c r="B26" s="202">
        <v>0</v>
      </c>
      <c r="C26" s="202">
        <v>48.999400000000001</v>
      </c>
      <c r="D26" s="202">
        <v>350</v>
      </c>
      <c r="E26" s="202">
        <v>398.99940000000004</v>
      </c>
      <c r="F26" s="202">
        <v>0</v>
      </c>
      <c r="G26" s="202">
        <v>0</v>
      </c>
      <c r="H26" s="202">
        <v>0</v>
      </c>
      <c r="I26" s="202">
        <v>0</v>
      </c>
      <c r="J26" s="257"/>
    </row>
    <row r="27" spans="1:10" s="262" customFormat="1" ht="92.25" customHeight="1" thickBot="1">
      <c r="A27" s="205" t="s">
        <v>173</v>
      </c>
      <c r="B27" s="206">
        <v>225.12379999999999</v>
      </c>
      <c r="C27" s="206">
        <v>129.6523</v>
      </c>
      <c r="D27" s="206">
        <v>524.89323000000002</v>
      </c>
      <c r="E27" s="206">
        <v>879.66932999999995</v>
      </c>
      <c r="F27" s="206">
        <v>0</v>
      </c>
      <c r="G27" s="206">
        <v>36.453099999999999</v>
      </c>
      <c r="H27" s="206">
        <v>0</v>
      </c>
      <c r="I27" s="206">
        <v>36.453099999999999</v>
      </c>
      <c r="J27" s="261"/>
    </row>
    <row r="28" spans="1:10" s="260" customFormat="1" ht="42" customHeight="1" thickTop="1" thickBot="1">
      <c r="A28" s="263" t="s">
        <v>187</v>
      </c>
      <c r="B28" s="264">
        <f>SUM(B10:B27)</f>
        <v>8503256.4040892012</v>
      </c>
      <c r="C28" s="264">
        <f t="shared" ref="C28:I28" si="0">SUM(C10:C27)</f>
        <v>12592915.536754798</v>
      </c>
      <c r="D28" s="264">
        <f t="shared" si="0"/>
        <v>30361496.648873996</v>
      </c>
      <c r="E28" s="264">
        <f t="shared" si="0"/>
        <v>51457668.589718014</v>
      </c>
      <c r="F28" s="264">
        <f t="shared" si="0"/>
        <v>149787.7741138</v>
      </c>
      <c r="G28" s="264">
        <f t="shared" si="0"/>
        <v>630049.81449420017</v>
      </c>
      <c r="H28" s="264">
        <f t="shared" si="0"/>
        <v>1634035.1460748001</v>
      </c>
      <c r="I28" s="264">
        <f t="shared" si="0"/>
        <v>2413872.7346828002</v>
      </c>
      <c r="J28" s="257"/>
    </row>
    <row r="29" spans="1:10" ht="11.25" customHeight="1" thickTop="1" thickBot="1">
      <c r="A29" s="211"/>
      <c r="B29" s="212"/>
      <c r="C29" s="213"/>
      <c r="D29" s="213"/>
      <c r="E29" s="213"/>
      <c r="F29" s="212"/>
      <c r="G29" s="212"/>
      <c r="H29" s="212"/>
      <c r="I29" s="212"/>
    </row>
    <row r="30" spans="1:10" ht="33" customHeight="1" thickTop="1">
      <c r="A30" s="260" t="s">
        <v>874</v>
      </c>
      <c r="B30" s="149"/>
      <c r="C30" s="178"/>
      <c r="D30" s="178"/>
      <c r="E30" s="178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5"/>
      <c r="B37" s="219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9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9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9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9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9"/>
      <c r="C42" s="18"/>
      <c r="D42" s="18"/>
      <c r="E42" s="18"/>
      <c r="F42" s="17"/>
      <c r="G42" s="17"/>
      <c r="H42" s="17"/>
      <c r="I42" s="17"/>
    </row>
    <row r="43" spans="1:9" ht="13.5" customHeight="1">
      <c r="A43" s="155"/>
      <c r="B43" s="219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5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5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3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3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3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3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4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4"/>
      <c r="C61" s="18"/>
      <c r="D61" s="18"/>
      <c r="E61" s="18"/>
      <c r="F61" s="17"/>
      <c r="G61" s="17"/>
      <c r="H61" s="17"/>
      <c r="I61" s="17"/>
    </row>
    <row r="62" spans="1:9" ht="9" customHeight="1">
      <c r="A62" s="15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3"/>
      <c r="C67" s="18"/>
      <c r="D67" s="18"/>
      <c r="E67" s="18"/>
      <c r="F67" s="17"/>
      <c r="G67" s="17"/>
      <c r="H67" s="17"/>
      <c r="I67" s="17"/>
    </row>
    <row r="68" spans="1:9" ht="9" customHeight="1">
      <c r="A68" s="15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3"/>
      <c r="C73" s="18"/>
      <c r="D73" s="18"/>
      <c r="E73" s="18"/>
      <c r="F73" s="17"/>
      <c r="G73" s="17"/>
      <c r="H73" s="17"/>
      <c r="I73" s="17"/>
    </row>
    <row r="74" spans="1:9" ht="9" customHeight="1">
      <c r="A74" s="15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3"/>
      <c r="C83" s="40"/>
      <c r="D83" s="40"/>
      <c r="E83" s="40"/>
    </row>
    <row r="84" spans="1:5">
      <c r="A84" s="155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5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6"/>
      <c r="C98" s="40"/>
      <c r="D98" s="40"/>
      <c r="E98" s="40"/>
    </row>
    <row r="99" spans="1:5">
      <c r="A99" s="156"/>
      <c r="C99" s="40"/>
      <c r="D99" s="40"/>
      <c r="E99" s="40"/>
    </row>
    <row r="100" spans="1:5">
      <c r="A100" s="156"/>
      <c r="C100" s="40"/>
      <c r="D100" s="40"/>
      <c r="E100" s="40"/>
    </row>
    <row r="101" spans="1:5">
      <c r="A101" s="156"/>
      <c r="C101" s="40"/>
      <c r="D101" s="40"/>
      <c r="E101" s="40"/>
    </row>
    <row r="102" spans="1:5">
      <c r="A102" s="156"/>
      <c r="C102" s="40"/>
      <c r="D102" s="40"/>
      <c r="E102" s="40"/>
    </row>
    <row r="103" spans="1:5">
      <c r="A103" s="156"/>
      <c r="C103" s="40"/>
      <c r="D103" s="40"/>
      <c r="E103" s="40"/>
    </row>
    <row r="104" spans="1:5">
      <c r="A104" s="156"/>
      <c r="C104" s="40"/>
      <c r="D104" s="40"/>
      <c r="E104" s="40"/>
    </row>
    <row r="105" spans="1:5">
      <c r="A105" s="156"/>
      <c r="C105" s="40"/>
      <c r="D105" s="40"/>
      <c r="E105" s="40"/>
    </row>
    <row r="106" spans="1:5">
      <c r="A106" s="156"/>
      <c r="C106" s="40"/>
      <c r="D106" s="40"/>
      <c r="E106" s="40"/>
    </row>
    <row r="107" spans="1:5" ht="15.75">
      <c r="A107" s="157"/>
      <c r="C107" s="40"/>
      <c r="D107" s="40"/>
      <c r="E107" s="40"/>
    </row>
    <row r="108" spans="1:5" ht="15.75">
      <c r="A108" s="157"/>
      <c r="C108" s="40"/>
      <c r="D108" s="40"/>
      <c r="E108" s="40"/>
    </row>
    <row r="109" spans="1:5" ht="15.75">
      <c r="A109" s="157"/>
      <c r="C109" s="40"/>
      <c r="D109" s="40"/>
      <c r="E109" s="40"/>
    </row>
    <row r="110" spans="1:5" ht="15.75">
      <c r="A110" s="157"/>
      <c r="C110" s="40"/>
      <c r="D110" s="40"/>
      <c r="E110" s="40"/>
    </row>
    <row r="111" spans="1:5" ht="15.75">
      <c r="A111" s="157"/>
      <c r="C111" s="40"/>
      <c r="D111" s="40"/>
      <c r="E111" s="40"/>
    </row>
    <row r="112" spans="1:5" ht="15.75">
      <c r="A112" s="157"/>
      <c r="C112" s="40"/>
      <c r="D112" s="40"/>
      <c r="E112" s="40"/>
    </row>
    <row r="113" spans="1:5" ht="15.75">
      <c r="A113" s="157"/>
      <c r="C113" s="40"/>
      <c r="D113" s="40"/>
      <c r="E113" s="40"/>
    </row>
    <row r="114" spans="1:5" ht="15.75">
      <c r="A114" s="157"/>
      <c r="C114" s="40"/>
      <c r="D114" s="40"/>
      <c r="E114" s="40"/>
    </row>
    <row r="115" spans="1:5" ht="15.75">
      <c r="A115" s="157"/>
      <c r="C115" s="40"/>
      <c r="D115" s="40"/>
      <c r="E115" s="40"/>
    </row>
    <row r="116" spans="1:5" ht="15.75">
      <c r="A116" s="157"/>
      <c r="C116" s="40"/>
      <c r="D116" s="40"/>
      <c r="E116" s="40"/>
    </row>
    <row r="117" spans="1:5" ht="15.75">
      <c r="A117" s="157"/>
      <c r="C117" s="40"/>
      <c r="D117" s="40"/>
      <c r="E117" s="40"/>
    </row>
    <row r="118" spans="1:5" ht="15.75">
      <c r="A118" s="157"/>
      <c r="C118" s="40"/>
      <c r="D118" s="40"/>
      <c r="E118" s="40"/>
    </row>
    <row r="119" spans="1:5" ht="15.75">
      <c r="A119" s="157"/>
      <c r="C119" s="40"/>
      <c r="D119" s="40"/>
      <c r="E119" s="40"/>
    </row>
    <row r="120" spans="1:5" ht="15.75">
      <c r="A120" s="157"/>
    </row>
    <row r="121" spans="1:5" ht="15.75">
      <c r="A121" s="157"/>
    </row>
    <row r="122" spans="1:5" ht="15.75">
      <c r="A122" s="157"/>
    </row>
    <row r="123" spans="1:5" ht="15.75">
      <c r="A123" s="157"/>
    </row>
    <row r="124" spans="1:5" ht="15.75">
      <c r="A124" s="157"/>
    </row>
    <row r="125" spans="1:5" ht="15.75">
      <c r="A125" s="157"/>
    </row>
    <row r="126" spans="1:5" ht="15.75">
      <c r="A126" s="157"/>
    </row>
    <row r="127" spans="1:5" ht="15.75">
      <c r="A127" s="157"/>
    </row>
    <row r="128" spans="1:5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Z9" sqref="Z9"/>
    </sheetView>
  </sheetViews>
  <sheetFormatPr defaultColWidth="9.140625" defaultRowHeight="15"/>
  <cols>
    <col min="1" max="1" width="140.85546875" style="20" customWidth="1"/>
    <col min="2" max="2" width="29.140625" style="454" customWidth="1"/>
    <col min="3" max="3" width="31" style="454" customWidth="1"/>
    <col min="4" max="4" width="30.7109375" style="454" customWidth="1"/>
    <col min="5" max="5" width="31.28515625" style="454" customWidth="1"/>
    <col min="6" max="6" width="28.85546875" style="454" customWidth="1"/>
    <col min="7" max="7" width="31" style="454" customWidth="1"/>
    <col min="8" max="8" width="30.7109375" style="454" customWidth="1"/>
    <col min="9" max="9" width="31.28515625" style="454" customWidth="1"/>
    <col min="10" max="10" width="3.42578125" style="255" customWidth="1"/>
    <col min="11" max="256" width="9.140625" style="454"/>
    <col min="257" max="257" width="140.85546875" style="454" customWidth="1"/>
    <col min="258" max="258" width="29.140625" style="454" customWidth="1"/>
    <col min="259" max="259" width="31" style="454" customWidth="1"/>
    <col min="260" max="260" width="30.7109375" style="454" customWidth="1"/>
    <col min="261" max="261" width="31.28515625" style="454" customWidth="1"/>
    <col min="262" max="262" width="28.85546875" style="454" customWidth="1"/>
    <col min="263" max="263" width="31" style="454" customWidth="1"/>
    <col min="264" max="264" width="30.7109375" style="454" customWidth="1"/>
    <col min="265" max="265" width="31.28515625" style="454" customWidth="1"/>
    <col min="266" max="266" width="3.42578125" style="454" customWidth="1"/>
    <col min="267" max="512" width="9.140625" style="454"/>
    <col min="513" max="513" width="140.85546875" style="454" customWidth="1"/>
    <col min="514" max="514" width="29.140625" style="454" customWidth="1"/>
    <col min="515" max="515" width="31" style="454" customWidth="1"/>
    <col min="516" max="516" width="30.7109375" style="454" customWidth="1"/>
    <col min="517" max="517" width="31.28515625" style="454" customWidth="1"/>
    <col min="518" max="518" width="28.85546875" style="454" customWidth="1"/>
    <col min="519" max="519" width="31" style="454" customWidth="1"/>
    <col min="520" max="520" width="30.7109375" style="454" customWidth="1"/>
    <col min="521" max="521" width="31.28515625" style="454" customWidth="1"/>
    <col min="522" max="522" width="3.42578125" style="454" customWidth="1"/>
    <col min="523" max="768" width="9.140625" style="454"/>
    <col min="769" max="769" width="140.85546875" style="454" customWidth="1"/>
    <col min="770" max="770" width="29.140625" style="454" customWidth="1"/>
    <col min="771" max="771" width="31" style="454" customWidth="1"/>
    <col min="772" max="772" width="30.7109375" style="454" customWidth="1"/>
    <col min="773" max="773" width="31.28515625" style="454" customWidth="1"/>
    <col min="774" max="774" width="28.85546875" style="454" customWidth="1"/>
    <col min="775" max="775" width="31" style="454" customWidth="1"/>
    <col min="776" max="776" width="30.7109375" style="454" customWidth="1"/>
    <col min="777" max="777" width="31.28515625" style="454" customWidth="1"/>
    <col min="778" max="778" width="3.42578125" style="454" customWidth="1"/>
    <col min="779" max="1024" width="9.140625" style="454"/>
    <col min="1025" max="1025" width="140.85546875" style="454" customWidth="1"/>
    <col min="1026" max="1026" width="29.140625" style="454" customWidth="1"/>
    <col min="1027" max="1027" width="31" style="454" customWidth="1"/>
    <col min="1028" max="1028" width="30.7109375" style="454" customWidth="1"/>
    <col min="1029" max="1029" width="31.28515625" style="454" customWidth="1"/>
    <col min="1030" max="1030" width="28.85546875" style="454" customWidth="1"/>
    <col min="1031" max="1031" width="31" style="454" customWidth="1"/>
    <col min="1032" max="1032" width="30.7109375" style="454" customWidth="1"/>
    <col min="1033" max="1033" width="31.28515625" style="454" customWidth="1"/>
    <col min="1034" max="1034" width="3.42578125" style="454" customWidth="1"/>
    <col min="1035" max="1280" width="9.140625" style="454"/>
    <col min="1281" max="1281" width="140.85546875" style="454" customWidth="1"/>
    <col min="1282" max="1282" width="29.140625" style="454" customWidth="1"/>
    <col min="1283" max="1283" width="31" style="454" customWidth="1"/>
    <col min="1284" max="1284" width="30.7109375" style="454" customWidth="1"/>
    <col min="1285" max="1285" width="31.28515625" style="454" customWidth="1"/>
    <col min="1286" max="1286" width="28.85546875" style="454" customWidth="1"/>
    <col min="1287" max="1287" width="31" style="454" customWidth="1"/>
    <col min="1288" max="1288" width="30.7109375" style="454" customWidth="1"/>
    <col min="1289" max="1289" width="31.28515625" style="454" customWidth="1"/>
    <col min="1290" max="1290" width="3.42578125" style="454" customWidth="1"/>
    <col min="1291" max="1536" width="9.140625" style="454"/>
    <col min="1537" max="1537" width="140.85546875" style="454" customWidth="1"/>
    <col min="1538" max="1538" width="29.140625" style="454" customWidth="1"/>
    <col min="1539" max="1539" width="31" style="454" customWidth="1"/>
    <col min="1540" max="1540" width="30.7109375" style="454" customWidth="1"/>
    <col min="1541" max="1541" width="31.28515625" style="454" customWidth="1"/>
    <col min="1542" max="1542" width="28.85546875" style="454" customWidth="1"/>
    <col min="1543" max="1543" width="31" style="454" customWidth="1"/>
    <col min="1544" max="1544" width="30.7109375" style="454" customWidth="1"/>
    <col min="1545" max="1545" width="31.28515625" style="454" customWidth="1"/>
    <col min="1546" max="1546" width="3.42578125" style="454" customWidth="1"/>
    <col min="1547" max="1792" width="9.140625" style="454"/>
    <col min="1793" max="1793" width="140.85546875" style="454" customWidth="1"/>
    <col min="1794" max="1794" width="29.140625" style="454" customWidth="1"/>
    <col min="1795" max="1795" width="31" style="454" customWidth="1"/>
    <col min="1796" max="1796" width="30.7109375" style="454" customWidth="1"/>
    <col min="1797" max="1797" width="31.28515625" style="454" customWidth="1"/>
    <col min="1798" max="1798" width="28.85546875" style="454" customWidth="1"/>
    <col min="1799" max="1799" width="31" style="454" customWidth="1"/>
    <col min="1800" max="1800" width="30.7109375" style="454" customWidth="1"/>
    <col min="1801" max="1801" width="31.28515625" style="454" customWidth="1"/>
    <col min="1802" max="1802" width="3.42578125" style="454" customWidth="1"/>
    <col min="1803" max="2048" width="9.140625" style="454"/>
    <col min="2049" max="2049" width="140.85546875" style="454" customWidth="1"/>
    <col min="2050" max="2050" width="29.140625" style="454" customWidth="1"/>
    <col min="2051" max="2051" width="31" style="454" customWidth="1"/>
    <col min="2052" max="2052" width="30.7109375" style="454" customWidth="1"/>
    <col min="2053" max="2053" width="31.28515625" style="454" customWidth="1"/>
    <col min="2054" max="2054" width="28.85546875" style="454" customWidth="1"/>
    <col min="2055" max="2055" width="31" style="454" customWidth="1"/>
    <col min="2056" max="2056" width="30.7109375" style="454" customWidth="1"/>
    <col min="2057" max="2057" width="31.28515625" style="454" customWidth="1"/>
    <col min="2058" max="2058" width="3.42578125" style="454" customWidth="1"/>
    <col min="2059" max="2304" width="9.140625" style="454"/>
    <col min="2305" max="2305" width="140.85546875" style="454" customWidth="1"/>
    <col min="2306" max="2306" width="29.140625" style="454" customWidth="1"/>
    <col min="2307" max="2307" width="31" style="454" customWidth="1"/>
    <col min="2308" max="2308" width="30.7109375" style="454" customWidth="1"/>
    <col min="2309" max="2309" width="31.28515625" style="454" customWidth="1"/>
    <col min="2310" max="2310" width="28.85546875" style="454" customWidth="1"/>
    <col min="2311" max="2311" width="31" style="454" customWidth="1"/>
    <col min="2312" max="2312" width="30.7109375" style="454" customWidth="1"/>
    <col min="2313" max="2313" width="31.28515625" style="454" customWidth="1"/>
    <col min="2314" max="2314" width="3.42578125" style="454" customWidth="1"/>
    <col min="2315" max="2560" width="9.140625" style="454"/>
    <col min="2561" max="2561" width="140.85546875" style="454" customWidth="1"/>
    <col min="2562" max="2562" width="29.140625" style="454" customWidth="1"/>
    <col min="2563" max="2563" width="31" style="454" customWidth="1"/>
    <col min="2564" max="2564" width="30.7109375" style="454" customWidth="1"/>
    <col min="2565" max="2565" width="31.28515625" style="454" customWidth="1"/>
    <col min="2566" max="2566" width="28.85546875" style="454" customWidth="1"/>
    <col min="2567" max="2567" width="31" style="454" customWidth="1"/>
    <col min="2568" max="2568" width="30.7109375" style="454" customWidth="1"/>
    <col min="2569" max="2569" width="31.28515625" style="454" customWidth="1"/>
    <col min="2570" max="2570" width="3.42578125" style="454" customWidth="1"/>
    <col min="2571" max="2816" width="9.140625" style="454"/>
    <col min="2817" max="2817" width="140.85546875" style="454" customWidth="1"/>
    <col min="2818" max="2818" width="29.140625" style="454" customWidth="1"/>
    <col min="2819" max="2819" width="31" style="454" customWidth="1"/>
    <col min="2820" max="2820" width="30.7109375" style="454" customWidth="1"/>
    <col min="2821" max="2821" width="31.28515625" style="454" customWidth="1"/>
    <col min="2822" max="2822" width="28.85546875" style="454" customWidth="1"/>
    <col min="2823" max="2823" width="31" style="454" customWidth="1"/>
    <col min="2824" max="2824" width="30.7109375" style="454" customWidth="1"/>
    <col min="2825" max="2825" width="31.28515625" style="454" customWidth="1"/>
    <col min="2826" max="2826" width="3.42578125" style="454" customWidth="1"/>
    <col min="2827" max="3072" width="9.140625" style="454"/>
    <col min="3073" max="3073" width="140.85546875" style="454" customWidth="1"/>
    <col min="3074" max="3074" width="29.140625" style="454" customWidth="1"/>
    <col min="3075" max="3075" width="31" style="454" customWidth="1"/>
    <col min="3076" max="3076" width="30.7109375" style="454" customWidth="1"/>
    <col min="3077" max="3077" width="31.28515625" style="454" customWidth="1"/>
    <col min="3078" max="3078" width="28.85546875" style="454" customWidth="1"/>
    <col min="3079" max="3079" width="31" style="454" customWidth="1"/>
    <col min="3080" max="3080" width="30.7109375" style="454" customWidth="1"/>
    <col min="3081" max="3081" width="31.28515625" style="454" customWidth="1"/>
    <col min="3082" max="3082" width="3.42578125" style="454" customWidth="1"/>
    <col min="3083" max="3328" width="9.140625" style="454"/>
    <col min="3329" max="3329" width="140.85546875" style="454" customWidth="1"/>
    <col min="3330" max="3330" width="29.140625" style="454" customWidth="1"/>
    <col min="3331" max="3331" width="31" style="454" customWidth="1"/>
    <col min="3332" max="3332" width="30.7109375" style="454" customWidth="1"/>
    <col min="3333" max="3333" width="31.28515625" style="454" customWidth="1"/>
    <col min="3334" max="3334" width="28.85546875" style="454" customWidth="1"/>
    <col min="3335" max="3335" width="31" style="454" customWidth="1"/>
    <col min="3336" max="3336" width="30.7109375" style="454" customWidth="1"/>
    <col min="3337" max="3337" width="31.28515625" style="454" customWidth="1"/>
    <col min="3338" max="3338" width="3.42578125" style="454" customWidth="1"/>
    <col min="3339" max="3584" width="9.140625" style="454"/>
    <col min="3585" max="3585" width="140.85546875" style="454" customWidth="1"/>
    <col min="3586" max="3586" width="29.140625" style="454" customWidth="1"/>
    <col min="3587" max="3587" width="31" style="454" customWidth="1"/>
    <col min="3588" max="3588" width="30.7109375" style="454" customWidth="1"/>
    <col min="3589" max="3589" width="31.28515625" style="454" customWidth="1"/>
    <col min="3590" max="3590" width="28.85546875" style="454" customWidth="1"/>
    <col min="3591" max="3591" width="31" style="454" customWidth="1"/>
    <col min="3592" max="3592" width="30.7109375" style="454" customWidth="1"/>
    <col min="3593" max="3593" width="31.28515625" style="454" customWidth="1"/>
    <col min="3594" max="3594" width="3.42578125" style="454" customWidth="1"/>
    <col min="3595" max="3840" width="9.140625" style="454"/>
    <col min="3841" max="3841" width="140.85546875" style="454" customWidth="1"/>
    <col min="3842" max="3842" width="29.140625" style="454" customWidth="1"/>
    <col min="3843" max="3843" width="31" style="454" customWidth="1"/>
    <col min="3844" max="3844" width="30.7109375" style="454" customWidth="1"/>
    <col min="3845" max="3845" width="31.28515625" style="454" customWidth="1"/>
    <col min="3846" max="3846" width="28.85546875" style="454" customWidth="1"/>
    <col min="3847" max="3847" width="31" style="454" customWidth="1"/>
    <col min="3848" max="3848" width="30.7109375" style="454" customWidth="1"/>
    <col min="3849" max="3849" width="31.28515625" style="454" customWidth="1"/>
    <col min="3850" max="3850" width="3.42578125" style="454" customWidth="1"/>
    <col min="3851" max="4096" width="9.140625" style="454"/>
    <col min="4097" max="4097" width="140.85546875" style="454" customWidth="1"/>
    <col min="4098" max="4098" width="29.140625" style="454" customWidth="1"/>
    <col min="4099" max="4099" width="31" style="454" customWidth="1"/>
    <col min="4100" max="4100" width="30.7109375" style="454" customWidth="1"/>
    <col min="4101" max="4101" width="31.28515625" style="454" customWidth="1"/>
    <col min="4102" max="4102" width="28.85546875" style="454" customWidth="1"/>
    <col min="4103" max="4103" width="31" style="454" customWidth="1"/>
    <col min="4104" max="4104" width="30.7109375" style="454" customWidth="1"/>
    <col min="4105" max="4105" width="31.28515625" style="454" customWidth="1"/>
    <col min="4106" max="4106" width="3.42578125" style="454" customWidth="1"/>
    <col min="4107" max="4352" width="9.140625" style="454"/>
    <col min="4353" max="4353" width="140.85546875" style="454" customWidth="1"/>
    <col min="4354" max="4354" width="29.140625" style="454" customWidth="1"/>
    <col min="4355" max="4355" width="31" style="454" customWidth="1"/>
    <col min="4356" max="4356" width="30.7109375" style="454" customWidth="1"/>
    <col min="4357" max="4357" width="31.28515625" style="454" customWidth="1"/>
    <col min="4358" max="4358" width="28.85546875" style="454" customWidth="1"/>
    <col min="4359" max="4359" width="31" style="454" customWidth="1"/>
    <col min="4360" max="4360" width="30.7109375" style="454" customWidth="1"/>
    <col min="4361" max="4361" width="31.28515625" style="454" customWidth="1"/>
    <col min="4362" max="4362" width="3.42578125" style="454" customWidth="1"/>
    <col min="4363" max="4608" width="9.140625" style="454"/>
    <col min="4609" max="4609" width="140.85546875" style="454" customWidth="1"/>
    <col min="4610" max="4610" width="29.140625" style="454" customWidth="1"/>
    <col min="4611" max="4611" width="31" style="454" customWidth="1"/>
    <col min="4612" max="4612" width="30.7109375" style="454" customWidth="1"/>
    <col min="4613" max="4613" width="31.28515625" style="454" customWidth="1"/>
    <col min="4614" max="4614" width="28.85546875" style="454" customWidth="1"/>
    <col min="4615" max="4615" width="31" style="454" customWidth="1"/>
    <col min="4616" max="4616" width="30.7109375" style="454" customWidth="1"/>
    <col min="4617" max="4617" width="31.28515625" style="454" customWidth="1"/>
    <col min="4618" max="4618" width="3.42578125" style="454" customWidth="1"/>
    <col min="4619" max="4864" width="9.140625" style="454"/>
    <col min="4865" max="4865" width="140.85546875" style="454" customWidth="1"/>
    <col min="4866" max="4866" width="29.140625" style="454" customWidth="1"/>
    <col min="4867" max="4867" width="31" style="454" customWidth="1"/>
    <col min="4868" max="4868" width="30.7109375" style="454" customWidth="1"/>
    <col min="4869" max="4869" width="31.28515625" style="454" customWidth="1"/>
    <col min="4870" max="4870" width="28.85546875" style="454" customWidth="1"/>
    <col min="4871" max="4871" width="31" style="454" customWidth="1"/>
    <col min="4872" max="4872" width="30.7109375" style="454" customWidth="1"/>
    <col min="4873" max="4873" width="31.28515625" style="454" customWidth="1"/>
    <col min="4874" max="4874" width="3.42578125" style="454" customWidth="1"/>
    <col min="4875" max="5120" width="9.140625" style="454"/>
    <col min="5121" max="5121" width="140.85546875" style="454" customWidth="1"/>
    <col min="5122" max="5122" width="29.140625" style="454" customWidth="1"/>
    <col min="5123" max="5123" width="31" style="454" customWidth="1"/>
    <col min="5124" max="5124" width="30.7109375" style="454" customWidth="1"/>
    <col min="5125" max="5125" width="31.28515625" style="454" customWidth="1"/>
    <col min="5126" max="5126" width="28.85546875" style="454" customWidth="1"/>
    <col min="5127" max="5127" width="31" style="454" customWidth="1"/>
    <col min="5128" max="5128" width="30.7109375" style="454" customWidth="1"/>
    <col min="5129" max="5129" width="31.28515625" style="454" customWidth="1"/>
    <col min="5130" max="5130" width="3.42578125" style="454" customWidth="1"/>
    <col min="5131" max="5376" width="9.140625" style="454"/>
    <col min="5377" max="5377" width="140.85546875" style="454" customWidth="1"/>
    <col min="5378" max="5378" width="29.140625" style="454" customWidth="1"/>
    <col min="5379" max="5379" width="31" style="454" customWidth="1"/>
    <col min="5380" max="5380" width="30.7109375" style="454" customWidth="1"/>
    <col min="5381" max="5381" width="31.28515625" style="454" customWidth="1"/>
    <col min="5382" max="5382" width="28.85546875" style="454" customWidth="1"/>
    <col min="5383" max="5383" width="31" style="454" customWidth="1"/>
    <col min="5384" max="5384" width="30.7109375" style="454" customWidth="1"/>
    <col min="5385" max="5385" width="31.28515625" style="454" customWidth="1"/>
    <col min="5386" max="5386" width="3.42578125" style="454" customWidth="1"/>
    <col min="5387" max="5632" width="9.140625" style="454"/>
    <col min="5633" max="5633" width="140.85546875" style="454" customWidth="1"/>
    <col min="5634" max="5634" width="29.140625" style="454" customWidth="1"/>
    <col min="5635" max="5635" width="31" style="454" customWidth="1"/>
    <col min="5636" max="5636" width="30.7109375" style="454" customWidth="1"/>
    <col min="5637" max="5637" width="31.28515625" style="454" customWidth="1"/>
    <col min="5638" max="5638" width="28.85546875" style="454" customWidth="1"/>
    <col min="5639" max="5639" width="31" style="454" customWidth="1"/>
    <col min="5640" max="5640" width="30.7109375" style="454" customWidth="1"/>
    <col min="5641" max="5641" width="31.28515625" style="454" customWidth="1"/>
    <col min="5642" max="5642" width="3.42578125" style="454" customWidth="1"/>
    <col min="5643" max="5888" width="9.140625" style="454"/>
    <col min="5889" max="5889" width="140.85546875" style="454" customWidth="1"/>
    <col min="5890" max="5890" width="29.140625" style="454" customWidth="1"/>
    <col min="5891" max="5891" width="31" style="454" customWidth="1"/>
    <col min="5892" max="5892" width="30.7109375" style="454" customWidth="1"/>
    <col min="5893" max="5893" width="31.28515625" style="454" customWidth="1"/>
    <col min="5894" max="5894" width="28.85546875" style="454" customWidth="1"/>
    <col min="5895" max="5895" width="31" style="454" customWidth="1"/>
    <col min="5896" max="5896" width="30.7109375" style="454" customWidth="1"/>
    <col min="5897" max="5897" width="31.28515625" style="454" customWidth="1"/>
    <col min="5898" max="5898" width="3.42578125" style="454" customWidth="1"/>
    <col min="5899" max="6144" width="9.140625" style="454"/>
    <col min="6145" max="6145" width="140.85546875" style="454" customWidth="1"/>
    <col min="6146" max="6146" width="29.140625" style="454" customWidth="1"/>
    <col min="6147" max="6147" width="31" style="454" customWidth="1"/>
    <col min="6148" max="6148" width="30.7109375" style="454" customWidth="1"/>
    <col min="6149" max="6149" width="31.28515625" style="454" customWidth="1"/>
    <col min="6150" max="6150" width="28.85546875" style="454" customWidth="1"/>
    <col min="6151" max="6151" width="31" style="454" customWidth="1"/>
    <col min="6152" max="6152" width="30.7109375" style="454" customWidth="1"/>
    <col min="6153" max="6153" width="31.28515625" style="454" customWidth="1"/>
    <col min="6154" max="6154" width="3.42578125" style="454" customWidth="1"/>
    <col min="6155" max="6400" width="9.140625" style="454"/>
    <col min="6401" max="6401" width="140.85546875" style="454" customWidth="1"/>
    <col min="6402" max="6402" width="29.140625" style="454" customWidth="1"/>
    <col min="6403" max="6403" width="31" style="454" customWidth="1"/>
    <col min="6404" max="6404" width="30.7109375" style="454" customWidth="1"/>
    <col min="6405" max="6405" width="31.28515625" style="454" customWidth="1"/>
    <col min="6406" max="6406" width="28.85546875" style="454" customWidth="1"/>
    <col min="6407" max="6407" width="31" style="454" customWidth="1"/>
    <col min="6408" max="6408" width="30.7109375" style="454" customWidth="1"/>
    <col min="6409" max="6409" width="31.28515625" style="454" customWidth="1"/>
    <col min="6410" max="6410" width="3.42578125" style="454" customWidth="1"/>
    <col min="6411" max="6656" width="9.140625" style="454"/>
    <col min="6657" max="6657" width="140.85546875" style="454" customWidth="1"/>
    <col min="6658" max="6658" width="29.140625" style="454" customWidth="1"/>
    <col min="6659" max="6659" width="31" style="454" customWidth="1"/>
    <col min="6660" max="6660" width="30.7109375" style="454" customWidth="1"/>
    <col min="6661" max="6661" width="31.28515625" style="454" customWidth="1"/>
    <col min="6662" max="6662" width="28.85546875" style="454" customWidth="1"/>
    <col min="6663" max="6663" width="31" style="454" customWidth="1"/>
    <col min="6664" max="6664" width="30.7109375" style="454" customWidth="1"/>
    <col min="6665" max="6665" width="31.28515625" style="454" customWidth="1"/>
    <col min="6666" max="6666" width="3.42578125" style="454" customWidth="1"/>
    <col min="6667" max="6912" width="9.140625" style="454"/>
    <col min="6913" max="6913" width="140.85546875" style="454" customWidth="1"/>
    <col min="6914" max="6914" width="29.140625" style="454" customWidth="1"/>
    <col min="6915" max="6915" width="31" style="454" customWidth="1"/>
    <col min="6916" max="6916" width="30.7109375" style="454" customWidth="1"/>
    <col min="6917" max="6917" width="31.28515625" style="454" customWidth="1"/>
    <col min="6918" max="6918" width="28.85546875" style="454" customWidth="1"/>
    <col min="6919" max="6919" width="31" style="454" customWidth="1"/>
    <col min="6920" max="6920" width="30.7109375" style="454" customWidth="1"/>
    <col min="6921" max="6921" width="31.28515625" style="454" customWidth="1"/>
    <col min="6922" max="6922" width="3.42578125" style="454" customWidth="1"/>
    <col min="6923" max="7168" width="9.140625" style="454"/>
    <col min="7169" max="7169" width="140.85546875" style="454" customWidth="1"/>
    <col min="7170" max="7170" width="29.140625" style="454" customWidth="1"/>
    <col min="7171" max="7171" width="31" style="454" customWidth="1"/>
    <col min="7172" max="7172" width="30.7109375" style="454" customWidth="1"/>
    <col min="7173" max="7173" width="31.28515625" style="454" customWidth="1"/>
    <col min="7174" max="7174" width="28.85546875" style="454" customWidth="1"/>
    <col min="7175" max="7175" width="31" style="454" customWidth="1"/>
    <col min="7176" max="7176" width="30.7109375" style="454" customWidth="1"/>
    <col min="7177" max="7177" width="31.28515625" style="454" customWidth="1"/>
    <col min="7178" max="7178" width="3.42578125" style="454" customWidth="1"/>
    <col min="7179" max="7424" width="9.140625" style="454"/>
    <col min="7425" max="7425" width="140.85546875" style="454" customWidth="1"/>
    <col min="7426" max="7426" width="29.140625" style="454" customWidth="1"/>
    <col min="7427" max="7427" width="31" style="454" customWidth="1"/>
    <col min="7428" max="7428" width="30.7109375" style="454" customWidth="1"/>
    <col min="7429" max="7429" width="31.28515625" style="454" customWidth="1"/>
    <col min="7430" max="7430" width="28.85546875" style="454" customWidth="1"/>
    <col min="7431" max="7431" width="31" style="454" customWidth="1"/>
    <col min="7432" max="7432" width="30.7109375" style="454" customWidth="1"/>
    <col min="7433" max="7433" width="31.28515625" style="454" customWidth="1"/>
    <col min="7434" max="7434" width="3.42578125" style="454" customWidth="1"/>
    <col min="7435" max="7680" width="9.140625" style="454"/>
    <col min="7681" max="7681" width="140.85546875" style="454" customWidth="1"/>
    <col min="7682" max="7682" width="29.140625" style="454" customWidth="1"/>
    <col min="7683" max="7683" width="31" style="454" customWidth="1"/>
    <col min="7684" max="7684" width="30.7109375" style="454" customWidth="1"/>
    <col min="7685" max="7685" width="31.28515625" style="454" customWidth="1"/>
    <col min="7686" max="7686" width="28.85546875" style="454" customWidth="1"/>
    <col min="7687" max="7687" width="31" style="454" customWidth="1"/>
    <col min="7688" max="7688" width="30.7109375" style="454" customWidth="1"/>
    <col min="7689" max="7689" width="31.28515625" style="454" customWidth="1"/>
    <col min="7690" max="7690" width="3.42578125" style="454" customWidth="1"/>
    <col min="7691" max="7936" width="9.140625" style="454"/>
    <col min="7937" max="7937" width="140.85546875" style="454" customWidth="1"/>
    <col min="7938" max="7938" width="29.140625" style="454" customWidth="1"/>
    <col min="7939" max="7939" width="31" style="454" customWidth="1"/>
    <col min="7940" max="7940" width="30.7109375" style="454" customWidth="1"/>
    <col min="7941" max="7941" width="31.28515625" style="454" customWidth="1"/>
    <col min="7942" max="7942" width="28.85546875" style="454" customWidth="1"/>
    <col min="7943" max="7943" width="31" style="454" customWidth="1"/>
    <col min="7944" max="7944" width="30.7109375" style="454" customWidth="1"/>
    <col min="7945" max="7945" width="31.28515625" style="454" customWidth="1"/>
    <col min="7946" max="7946" width="3.42578125" style="454" customWidth="1"/>
    <col min="7947" max="8192" width="9.140625" style="454"/>
    <col min="8193" max="8193" width="140.85546875" style="454" customWidth="1"/>
    <col min="8194" max="8194" width="29.140625" style="454" customWidth="1"/>
    <col min="8195" max="8195" width="31" style="454" customWidth="1"/>
    <col min="8196" max="8196" width="30.7109375" style="454" customWidth="1"/>
    <col min="8197" max="8197" width="31.28515625" style="454" customWidth="1"/>
    <col min="8198" max="8198" width="28.85546875" style="454" customWidth="1"/>
    <col min="8199" max="8199" width="31" style="454" customWidth="1"/>
    <col min="8200" max="8200" width="30.7109375" style="454" customWidth="1"/>
    <col min="8201" max="8201" width="31.28515625" style="454" customWidth="1"/>
    <col min="8202" max="8202" width="3.42578125" style="454" customWidth="1"/>
    <col min="8203" max="8448" width="9.140625" style="454"/>
    <col min="8449" max="8449" width="140.85546875" style="454" customWidth="1"/>
    <col min="8450" max="8450" width="29.140625" style="454" customWidth="1"/>
    <col min="8451" max="8451" width="31" style="454" customWidth="1"/>
    <col min="8452" max="8452" width="30.7109375" style="454" customWidth="1"/>
    <col min="8453" max="8453" width="31.28515625" style="454" customWidth="1"/>
    <col min="8454" max="8454" width="28.85546875" style="454" customWidth="1"/>
    <col min="8455" max="8455" width="31" style="454" customWidth="1"/>
    <col min="8456" max="8456" width="30.7109375" style="454" customWidth="1"/>
    <col min="8457" max="8457" width="31.28515625" style="454" customWidth="1"/>
    <col min="8458" max="8458" width="3.42578125" style="454" customWidth="1"/>
    <col min="8459" max="8704" width="9.140625" style="454"/>
    <col min="8705" max="8705" width="140.85546875" style="454" customWidth="1"/>
    <col min="8706" max="8706" width="29.140625" style="454" customWidth="1"/>
    <col min="8707" max="8707" width="31" style="454" customWidth="1"/>
    <col min="8708" max="8708" width="30.7109375" style="454" customWidth="1"/>
    <col min="8709" max="8709" width="31.28515625" style="454" customWidth="1"/>
    <col min="8710" max="8710" width="28.85546875" style="454" customWidth="1"/>
    <col min="8711" max="8711" width="31" style="454" customWidth="1"/>
    <col min="8712" max="8712" width="30.7109375" style="454" customWidth="1"/>
    <col min="8713" max="8713" width="31.28515625" style="454" customWidth="1"/>
    <col min="8714" max="8714" width="3.42578125" style="454" customWidth="1"/>
    <col min="8715" max="8960" width="9.140625" style="454"/>
    <col min="8961" max="8961" width="140.85546875" style="454" customWidth="1"/>
    <col min="8962" max="8962" width="29.140625" style="454" customWidth="1"/>
    <col min="8963" max="8963" width="31" style="454" customWidth="1"/>
    <col min="8964" max="8964" width="30.7109375" style="454" customWidth="1"/>
    <col min="8965" max="8965" width="31.28515625" style="454" customWidth="1"/>
    <col min="8966" max="8966" width="28.85546875" style="454" customWidth="1"/>
    <col min="8967" max="8967" width="31" style="454" customWidth="1"/>
    <col min="8968" max="8968" width="30.7109375" style="454" customWidth="1"/>
    <col min="8969" max="8969" width="31.28515625" style="454" customWidth="1"/>
    <col min="8970" max="8970" width="3.42578125" style="454" customWidth="1"/>
    <col min="8971" max="9216" width="9.140625" style="454"/>
    <col min="9217" max="9217" width="140.85546875" style="454" customWidth="1"/>
    <col min="9218" max="9218" width="29.140625" style="454" customWidth="1"/>
    <col min="9219" max="9219" width="31" style="454" customWidth="1"/>
    <col min="9220" max="9220" width="30.7109375" style="454" customWidth="1"/>
    <col min="9221" max="9221" width="31.28515625" style="454" customWidth="1"/>
    <col min="9222" max="9222" width="28.85546875" style="454" customWidth="1"/>
    <col min="9223" max="9223" width="31" style="454" customWidth="1"/>
    <col min="9224" max="9224" width="30.7109375" style="454" customWidth="1"/>
    <col min="9225" max="9225" width="31.28515625" style="454" customWidth="1"/>
    <col min="9226" max="9226" width="3.42578125" style="454" customWidth="1"/>
    <col min="9227" max="9472" width="9.140625" style="454"/>
    <col min="9473" max="9473" width="140.85546875" style="454" customWidth="1"/>
    <col min="9474" max="9474" width="29.140625" style="454" customWidth="1"/>
    <col min="9475" max="9475" width="31" style="454" customWidth="1"/>
    <col min="9476" max="9476" width="30.7109375" style="454" customWidth="1"/>
    <col min="9477" max="9477" width="31.28515625" style="454" customWidth="1"/>
    <col min="9478" max="9478" width="28.85546875" style="454" customWidth="1"/>
    <col min="9479" max="9479" width="31" style="454" customWidth="1"/>
    <col min="9480" max="9480" width="30.7109375" style="454" customWidth="1"/>
    <col min="9481" max="9481" width="31.28515625" style="454" customWidth="1"/>
    <col min="9482" max="9482" width="3.42578125" style="454" customWidth="1"/>
    <col min="9483" max="9728" width="9.140625" style="454"/>
    <col min="9729" max="9729" width="140.85546875" style="454" customWidth="1"/>
    <col min="9730" max="9730" width="29.140625" style="454" customWidth="1"/>
    <col min="9731" max="9731" width="31" style="454" customWidth="1"/>
    <col min="9732" max="9732" width="30.7109375" style="454" customWidth="1"/>
    <col min="9733" max="9733" width="31.28515625" style="454" customWidth="1"/>
    <col min="9734" max="9734" width="28.85546875" style="454" customWidth="1"/>
    <col min="9735" max="9735" width="31" style="454" customWidth="1"/>
    <col min="9736" max="9736" width="30.7109375" style="454" customWidth="1"/>
    <col min="9737" max="9737" width="31.28515625" style="454" customWidth="1"/>
    <col min="9738" max="9738" width="3.42578125" style="454" customWidth="1"/>
    <col min="9739" max="9984" width="9.140625" style="454"/>
    <col min="9985" max="9985" width="140.85546875" style="454" customWidth="1"/>
    <col min="9986" max="9986" width="29.140625" style="454" customWidth="1"/>
    <col min="9987" max="9987" width="31" style="454" customWidth="1"/>
    <col min="9988" max="9988" width="30.7109375" style="454" customWidth="1"/>
    <col min="9989" max="9989" width="31.28515625" style="454" customWidth="1"/>
    <col min="9990" max="9990" width="28.85546875" style="454" customWidth="1"/>
    <col min="9991" max="9991" width="31" style="454" customWidth="1"/>
    <col min="9992" max="9992" width="30.7109375" style="454" customWidth="1"/>
    <col min="9993" max="9993" width="31.28515625" style="454" customWidth="1"/>
    <col min="9994" max="9994" width="3.42578125" style="454" customWidth="1"/>
    <col min="9995" max="10240" width="9.140625" style="454"/>
    <col min="10241" max="10241" width="140.85546875" style="454" customWidth="1"/>
    <col min="10242" max="10242" width="29.140625" style="454" customWidth="1"/>
    <col min="10243" max="10243" width="31" style="454" customWidth="1"/>
    <col min="10244" max="10244" width="30.7109375" style="454" customWidth="1"/>
    <col min="10245" max="10245" width="31.28515625" style="454" customWidth="1"/>
    <col min="10246" max="10246" width="28.85546875" style="454" customWidth="1"/>
    <col min="10247" max="10247" width="31" style="454" customWidth="1"/>
    <col min="10248" max="10248" width="30.7109375" style="454" customWidth="1"/>
    <col min="10249" max="10249" width="31.28515625" style="454" customWidth="1"/>
    <col min="10250" max="10250" width="3.42578125" style="454" customWidth="1"/>
    <col min="10251" max="10496" width="9.140625" style="454"/>
    <col min="10497" max="10497" width="140.85546875" style="454" customWidth="1"/>
    <col min="10498" max="10498" width="29.140625" style="454" customWidth="1"/>
    <col min="10499" max="10499" width="31" style="454" customWidth="1"/>
    <col min="10500" max="10500" width="30.7109375" style="454" customWidth="1"/>
    <col min="10501" max="10501" width="31.28515625" style="454" customWidth="1"/>
    <col min="10502" max="10502" width="28.85546875" style="454" customWidth="1"/>
    <col min="10503" max="10503" width="31" style="454" customWidth="1"/>
    <col min="10504" max="10504" width="30.7109375" style="454" customWidth="1"/>
    <col min="10505" max="10505" width="31.28515625" style="454" customWidth="1"/>
    <col min="10506" max="10506" width="3.42578125" style="454" customWidth="1"/>
    <col min="10507" max="10752" width="9.140625" style="454"/>
    <col min="10753" max="10753" width="140.85546875" style="454" customWidth="1"/>
    <col min="10754" max="10754" width="29.140625" style="454" customWidth="1"/>
    <col min="10755" max="10755" width="31" style="454" customWidth="1"/>
    <col min="10756" max="10756" width="30.7109375" style="454" customWidth="1"/>
    <col min="10757" max="10757" width="31.28515625" style="454" customWidth="1"/>
    <col min="10758" max="10758" width="28.85546875" style="454" customWidth="1"/>
    <col min="10759" max="10759" width="31" style="454" customWidth="1"/>
    <col min="10760" max="10760" width="30.7109375" style="454" customWidth="1"/>
    <col min="10761" max="10761" width="31.28515625" style="454" customWidth="1"/>
    <col min="10762" max="10762" width="3.42578125" style="454" customWidth="1"/>
    <col min="10763" max="11008" width="9.140625" style="454"/>
    <col min="11009" max="11009" width="140.85546875" style="454" customWidth="1"/>
    <col min="11010" max="11010" width="29.140625" style="454" customWidth="1"/>
    <col min="11011" max="11011" width="31" style="454" customWidth="1"/>
    <col min="11012" max="11012" width="30.7109375" style="454" customWidth="1"/>
    <col min="11013" max="11013" width="31.28515625" style="454" customWidth="1"/>
    <col min="11014" max="11014" width="28.85546875" style="454" customWidth="1"/>
    <col min="11015" max="11015" width="31" style="454" customWidth="1"/>
    <col min="11016" max="11016" width="30.7109375" style="454" customWidth="1"/>
    <col min="11017" max="11017" width="31.28515625" style="454" customWidth="1"/>
    <col min="11018" max="11018" width="3.42578125" style="454" customWidth="1"/>
    <col min="11019" max="11264" width="9.140625" style="454"/>
    <col min="11265" max="11265" width="140.85546875" style="454" customWidth="1"/>
    <col min="11266" max="11266" width="29.140625" style="454" customWidth="1"/>
    <col min="11267" max="11267" width="31" style="454" customWidth="1"/>
    <col min="11268" max="11268" width="30.7109375" style="454" customWidth="1"/>
    <col min="11269" max="11269" width="31.28515625" style="454" customWidth="1"/>
    <col min="11270" max="11270" width="28.85546875" style="454" customWidth="1"/>
    <col min="11271" max="11271" width="31" style="454" customWidth="1"/>
    <col min="11272" max="11272" width="30.7109375" style="454" customWidth="1"/>
    <col min="11273" max="11273" width="31.28515625" style="454" customWidth="1"/>
    <col min="11274" max="11274" width="3.42578125" style="454" customWidth="1"/>
    <col min="11275" max="11520" width="9.140625" style="454"/>
    <col min="11521" max="11521" width="140.85546875" style="454" customWidth="1"/>
    <col min="11522" max="11522" width="29.140625" style="454" customWidth="1"/>
    <col min="11523" max="11523" width="31" style="454" customWidth="1"/>
    <col min="11524" max="11524" width="30.7109375" style="454" customWidth="1"/>
    <col min="11525" max="11525" width="31.28515625" style="454" customWidth="1"/>
    <col min="11526" max="11526" width="28.85546875" style="454" customWidth="1"/>
    <col min="11527" max="11527" width="31" style="454" customWidth="1"/>
    <col min="11528" max="11528" width="30.7109375" style="454" customWidth="1"/>
    <col min="11529" max="11529" width="31.28515625" style="454" customWidth="1"/>
    <col min="11530" max="11530" width="3.42578125" style="454" customWidth="1"/>
    <col min="11531" max="11776" width="9.140625" style="454"/>
    <col min="11777" max="11777" width="140.85546875" style="454" customWidth="1"/>
    <col min="11778" max="11778" width="29.140625" style="454" customWidth="1"/>
    <col min="11779" max="11779" width="31" style="454" customWidth="1"/>
    <col min="11780" max="11780" width="30.7109375" style="454" customWidth="1"/>
    <col min="11781" max="11781" width="31.28515625" style="454" customWidth="1"/>
    <col min="11782" max="11782" width="28.85546875" style="454" customWidth="1"/>
    <col min="11783" max="11783" width="31" style="454" customWidth="1"/>
    <col min="11784" max="11784" width="30.7109375" style="454" customWidth="1"/>
    <col min="11785" max="11785" width="31.28515625" style="454" customWidth="1"/>
    <col min="11786" max="11786" width="3.42578125" style="454" customWidth="1"/>
    <col min="11787" max="12032" width="9.140625" style="454"/>
    <col min="12033" max="12033" width="140.85546875" style="454" customWidth="1"/>
    <col min="12034" max="12034" width="29.140625" style="454" customWidth="1"/>
    <col min="12035" max="12035" width="31" style="454" customWidth="1"/>
    <col min="12036" max="12036" width="30.7109375" style="454" customWidth="1"/>
    <col min="12037" max="12037" width="31.28515625" style="454" customWidth="1"/>
    <col min="12038" max="12038" width="28.85546875" style="454" customWidth="1"/>
    <col min="12039" max="12039" width="31" style="454" customWidth="1"/>
    <col min="12040" max="12040" width="30.7109375" style="454" customWidth="1"/>
    <col min="12041" max="12041" width="31.28515625" style="454" customWidth="1"/>
    <col min="12042" max="12042" width="3.42578125" style="454" customWidth="1"/>
    <col min="12043" max="12288" width="9.140625" style="454"/>
    <col min="12289" max="12289" width="140.85546875" style="454" customWidth="1"/>
    <col min="12290" max="12290" width="29.140625" style="454" customWidth="1"/>
    <col min="12291" max="12291" width="31" style="454" customWidth="1"/>
    <col min="12292" max="12292" width="30.7109375" style="454" customWidth="1"/>
    <col min="12293" max="12293" width="31.28515625" style="454" customWidth="1"/>
    <col min="12294" max="12294" width="28.85546875" style="454" customWidth="1"/>
    <col min="12295" max="12295" width="31" style="454" customWidth="1"/>
    <col min="12296" max="12296" width="30.7109375" style="454" customWidth="1"/>
    <col min="12297" max="12297" width="31.28515625" style="454" customWidth="1"/>
    <col min="12298" max="12298" width="3.42578125" style="454" customWidth="1"/>
    <col min="12299" max="12544" width="9.140625" style="454"/>
    <col min="12545" max="12545" width="140.85546875" style="454" customWidth="1"/>
    <col min="12546" max="12546" width="29.140625" style="454" customWidth="1"/>
    <col min="12547" max="12547" width="31" style="454" customWidth="1"/>
    <col min="12548" max="12548" width="30.7109375" style="454" customWidth="1"/>
    <col min="12549" max="12549" width="31.28515625" style="454" customWidth="1"/>
    <col min="12550" max="12550" width="28.85546875" style="454" customWidth="1"/>
    <col min="12551" max="12551" width="31" style="454" customWidth="1"/>
    <col min="12552" max="12552" width="30.7109375" style="454" customWidth="1"/>
    <col min="12553" max="12553" width="31.28515625" style="454" customWidth="1"/>
    <col min="12554" max="12554" width="3.42578125" style="454" customWidth="1"/>
    <col min="12555" max="12800" width="9.140625" style="454"/>
    <col min="12801" max="12801" width="140.85546875" style="454" customWidth="1"/>
    <col min="12802" max="12802" width="29.140625" style="454" customWidth="1"/>
    <col min="12803" max="12803" width="31" style="454" customWidth="1"/>
    <col min="12804" max="12804" width="30.7109375" style="454" customWidth="1"/>
    <col min="12805" max="12805" width="31.28515625" style="454" customWidth="1"/>
    <col min="12806" max="12806" width="28.85546875" style="454" customWidth="1"/>
    <col min="12807" max="12807" width="31" style="454" customWidth="1"/>
    <col min="12808" max="12808" width="30.7109375" style="454" customWidth="1"/>
    <col min="12809" max="12809" width="31.28515625" style="454" customWidth="1"/>
    <col min="12810" max="12810" width="3.42578125" style="454" customWidth="1"/>
    <col min="12811" max="13056" width="9.140625" style="454"/>
    <col min="13057" max="13057" width="140.85546875" style="454" customWidth="1"/>
    <col min="13058" max="13058" width="29.140625" style="454" customWidth="1"/>
    <col min="13059" max="13059" width="31" style="454" customWidth="1"/>
    <col min="13060" max="13060" width="30.7109375" style="454" customWidth="1"/>
    <col min="13061" max="13061" width="31.28515625" style="454" customWidth="1"/>
    <col min="13062" max="13062" width="28.85546875" style="454" customWidth="1"/>
    <col min="13063" max="13063" width="31" style="454" customWidth="1"/>
    <col min="13064" max="13064" width="30.7109375" style="454" customWidth="1"/>
    <col min="13065" max="13065" width="31.28515625" style="454" customWidth="1"/>
    <col min="13066" max="13066" width="3.42578125" style="454" customWidth="1"/>
    <col min="13067" max="13312" width="9.140625" style="454"/>
    <col min="13313" max="13313" width="140.85546875" style="454" customWidth="1"/>
    <col min="13314" max="13314" width="29.140625" style="454" customWidth="1"/>
    <col min="13315" max="13315" width="31" style="454" customWidth="1"/>
    <col min="13316" max="13316" width="30.7109375" style="454" customWidth="1"/>
    <col min="13317" max="13317" width="31.28515625" style="454" customWidth="1"/>
    <col min="13318" max="13318" width="28.85546875" style="454" customWidth="1"/>
    <col min="13319" max="13319" width="31" style="454" customWidth="1"/>
    <col min="13320" max="13320" width="30.7109375" style="454" customWidth="1"/>
    <col min="13321" max="13321" width="31.28515625" style="454" customWidth="1"/>
    <col min="13322" max="13322" width="3.42578125" style="454" customWidth="1"/>
    <col min="13323" max="13568" width="9.140625" style="454"/>
    <col min="13569" max="13569" width="140.85546875" style="454" customWidth="1"/>
    <col min="13570" max="13570" width="29.140625" style="454" customWidth="1"/>
    <col min="13571" max="13571" width="31" style="454" customWidth="1"/>
    <col min="13572" max="13572" width="30.7109375" style="454" customWidth="1"/>
    <col min="13573" max="13573" width="31.28515625" style="454" customWidth="1"/>
    <col min="13574" max="13574" width="28.85546875" style="454" customWidth="1"/>
    <col min="13575" max="13575" width="31" style="454" customWidth="1"/>
    <col min="13576" max="13576" width="30.7109375" style="454" customWidth="1"/>
    <col min="13577" max="13577" width="31.28515625" style="454" customWidth="1"/>
    <col min="13578" max="13578" width="3.42578125" style="454" customWidth="1"/>
    <col min="13579" max="13824" width="9.140625" style="454"/>
    <col min="13825" max="13825" width="140.85546875" style="454" customWidth="1"/>
    <col min="13826" max="13826" width="29.140625" style="454" customWidth="1"/>
    <col min="13827" max="13827" width="31" style="454" customWidth="1"/>
    <col min="13828" max="13828" width="30.7109375" style="454" customWidth="1"/>
    <col min="13829" max="13829" width="31.28515625" style="454" customWidth="1"/>
    <col min="13830" max="13830" width="28.85546875" style="454" customWidth="1"/>
    <col min="13831" max="13831" width="31" style="454" customWidth="1"/>
    <col min="13832" max="13832" width="30.7109375" style="454" customWidth="1"/>
    <col min="13833" max="13833" width="31.28515625" style="454" customWidth="1"/>
    <col min="13834" max="13834" width="3.42578125" style="454" customWidth="1"/>
    <col min="13835" max="14080" width="9.140625" style="454"/>
    <col min="14081" max="14081" width="140.85546875" style="454" customWidth="1"/>
    <col min="14082" max="14082" width="29.140625" style="454" customWidth="1"/>
    <col min="14083" max="14083" width="31" style="454" customWidth="1"/>
    <col min="14084" max="14084" width="30.7109375" style="454" customWidth="1"/>
    <col min="14085" max="14085" width="31.28515625" style="454" customWidth="1"/>
    <col min="14086" max="14086" width="28.85546875" style="454" customWidth="1"/>
    <col min="14087" max="14087" width="31" style="454" customWidth="1"/>
    <col min="14088" max="14088" width="30.7109375" style="454" customWidth="1"/>
    <col min="14089" max="14089" width="31.28515625" style="454" customWidth="1"/>
    <col min="14090" max="14090" width="3.42578125" style="454" customWidth="1"/>
    <col min="14091" max="14336" width="9.140625" style="454"/>
    <col min="14337" max="14337" width="140.85546875" style="454" customWidth="1"/>
    <col min="14338" max="14338" width="29.140625" style="454" customWidth="1"/>
    <col min="14339" max="14339" width="31" style="454" customWidth="1"/>
    <col min="14340" max="14340" width="30.7109375" style="454" customWidth="1"/>
    <col min="14341" max="14341" width="31.28515625" style="454" customWidth="1"/>
    <col min="14342" max="14342" width="28.85546875" style="454" customWidth="1"/>
    <col min="14343" max="14343" width="31" style="454" customWidth="1"/>
    <col min="14344" max="14344" width="30.7109375" style="454" customWidth="1"/>
    <col min="14345" max="14345" width="31.28515625" style="454" customWidth="1"/>
    <col min="14346" max="14346" width="3.42578125" style="454" customWidth="1"/>
    <col min="14347" max="14592" width="9.140625" style="454"/>
    <col min="14593" max="14593" width="140.85546875" style="454" customWidth="1"/>
    <col min="14594" max="14594" width="29.140625" style="454" customWidth="1"/>
    <col min="14595" max="14595" width="31" style="454" customWidth="1"/>
    <col min="14596" max="14596" width="30.7109375" style="454" customWidth="1"/>
    <col min="14597" max="14597" width="31.28515625" style="454" customWidth="1"/>
    <col min="14598" max="14598" width="28.85546875" style="454" customWidth="1"/>
    <col min="14599" max="14599" width="31" style="454" customWidth="1"/>
    <col min="14600" max="14600" width="30.7109375" style="454" customWidth="1"/>
    <col min="14601" max="14601" width="31.28515625" style="454" customWidth="1"/>
    <col min="14602" max="14602" width="3.42578125" style="454" customWidth="1"/>
    <col min="14603" max="14848" width="9.140625" style="454"/>
    <col min="14849" max="14849" width="140.85546875" style="454" customWidth="1"/>
    <col min="14850" max="14850" width="29.140625" style="454" customWidth="1"/>
    <col min="14851" max="14851" width="31" style="454" customWidth="1"/>
    <col min="14852" max="14852" width="30.7109375" style="454" customWidth="1"/>
    <col min="14853" max="14853" width="31.28515625" style="454" customWidth="1"/>
    <col min="14854" max="14854" width="28.85546875" style="454" customWidth="1"/>
    <col min="14855" max="14855" width="31" style="454" customWidth="1"/>
    <col min="14856" max="14856" width="30.7109375" style="454" customWidth="1"/>
    <col min="14857" max="14857" width="31.28515625" style="454" customWidth="1"/>
    <col min="14858" max="14858" width="3.42578125" style="454" customWidth="1"/>
    <col min="14859" max="15104" width="9.140625" style="454"/>
    <col min="15105" max="15105" width="140.85546875" style="454" customWidth="1"/>
    <col min="15106" max="15106" width="29.140625" style="454" customWidth="1"/>
    <col min="15107" max="15107" width="31" style="454" customWidth="1"/>
    <col min="15108" max="15108" width="30.7109375" style="454" customWidth="1"/>
    <col min="15109" max="15109" width="31.28515625" style="454" customWidth="1"/>
    <col min="15110" max="15110" width="28.85546875" style="454" customWidth="1"/>
    <col min="15111" max="15111" width="31" style="454" customWidth="1"/>
    <col min="15112" max="15112" width="30.7109375" style="454" customWidth="1"/>
    <col min="15113" max="15113" width="31.28515625" style="454" customWidth="1"/>
    <col min="15114" max="15114" width="3.42578125" style="454" customWidth="1"/>
    <col min="15115" max="15360" width="9.140625" style="454"/>
    <col min="15361" max="15361" width="140.85546875" style="454" customWidth="1"/>
    <col min="15362" max="15362" width="29.140625" style="454" customWidth="1"/>
    <col min="15363" max="15363" width="31" style="454" customWidth="1"/>
    <col min="15364" max="15364" width="30.7109375" style="454" customWidth="1"/>
    <col min="15365" max="15365" width="31.28515625" style="454" customWidth="1"/>
    <col min="15366" max="15366" width="28.85546875" style="454" customWidth="1"/>
    <col min="15367" max="15367" width="31" style="454" customWidth="1"/>
    <col min="15368" max="15368" width="30.7109375" style="454" customWidth="1"/>
    <col min="15369" max="15369" width="31.28515625" style="454" customWidth="1"/>
    <col min="15370" max="15370" width="3.42578125" style="454" customWidth="1"/>
    <col min="15371" max="15616" width="9.140625" style="454"/>
    <col min="15617" max="15617" width="140.85546875" style="454" customWidth="1"/>
    <col min="15618" max="15618" width="29.140625" style="454" customWidth="1"/>
    <col min="15619" max="15619" width="31" style="454" customWidth="1"/>
    <col min="15620" max="15620" width="30.7109375" style="454" customWidth="1"/>
    <col min="15621" max="15621" width="31.28515625" style="454" customWidth="1"/>
    <col min="15622" max="15622" width="28.85546875" style="454" customWidth="1"/>
    <col min="15623" max="15623" width="31" style="454" customWidth="1"/>
    <col min="15624" max="15624" width="30.7109375" style="454" customWidth="1"/>
    <col min="15625" max="15625" width="31.28515625" style="454" customWidth="1"/>
    <col min="15626" max="15626" width="3.42578125" style="454" customWidth="1"/>
    <col min="15627" max="15872" width="9.140625" style="454"/>
    <col min="15873" max="15873" width="140.85546875" style="454" customWidth="1"/>
    <col min="15874" max="15874" width="29.140625" style="454" customWidth="1"/>
    <col min="15875" max="15875" width="31" style="454" customWidth="1"/>
    <col min="15876" max="15876" width="30.7109375" style="454" customWidth="1"/>
    <col min="15877" max="15877" width="31.28515625" style="454" customWidth="1"/>
    <col min="15878" max="15878" width="28.85546875" style="454" customWidth="1"/>
    <col min="15879" max="15879" width="31" style="454" customWidth="1"/>
    <col min="15880" max="15880" width="30.7109375" style="454" customWidth="1"/>
    <col min="15881" max="15881" width="31.28515625" style="454" customWidth="1"/>
    <col min="15882" max="15882" width="3.42578125" style="454" customWidth="1"/>
    <col min="15883" max="16128" width="9.140625" style="454"/>
    <col min="16129" max="16129" width="140.85546875" style="454" customWidth="1"/>
    <col min="16130" max="16130" width="29.140625" style="454" customWidth="1"/>
    <col min="16131" max="16131" width="31" style="454" customWidth="1"/>
    <col min="16132" max="16132" width="30.7109375" style="454" customWidth="1"/>
    <col min="16133" max="16133" width="31.28515625" style="454" customWidth="1"/>
    <col min="16134" max="16134" width="28.85546875" style="454" customWidth="1"/>
    <col min="16135" max="16135" width="31" style="454" customWidth="1"/>
    <col min="16136" max="16136" width="30.7109375" style="454" customWidth="1"/>
    <col min="16137" max="16137" width="31.28515625" style="454" customWidth="1"/>
    <col min="16138" max="16138" width="3.42578125" style="454" customWidth="1"/>
    <col min="16139" max="16384" width="9.140625" style="454"/>
  </cols>
  <sheetData>
    <row r="1" spans="1:10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2"/>
    </row>
    <row r="2" spans="1:10" s="2" customFormat="1" ht="70.5" customHeight="1">
      <c r="A2" s="817" t="s">
        <v>615</v>
      </c>
      <c r="B2" s="817"/>
      <c r="C2" s="817"/>
      <c r="D2" s="817"/>
      <c r="E2" s="817"/>
      <c r="F2" s="817"/>
      <c r="G2" s="817"/>
      <c r="H2" s="817"/>
      <c r="I2" s="817"/>
      <c r="J2" s="253"/>
    </row>
    <row r="3" spans="1:10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253"/>
    </row>
    <row r="4" spans="1:10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253"/>
    </row>
    <row r="5" spans="1:10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254"/>
    </row>
    <row r="6" spans="1:10" ht="6" customHeight="1"/>
    <row r="7" spans="1:10" ht="19.5" customHeight="1">
      <c r="A7" s="190"/>
      <c r="B7" s="191"/>
      <c r="C7" s="191"/>
      <c r="D7" s="192"/>
      <c r="E7" s="192"/>
      <c r="F7" s="192"/>
      <c r="G7" s="192"/>
      <c r="H7" s="191"/>
      <c r="I7" s="192"/>
      <c r="J7" s="256"/>
    </row>
    <row r="8" spans="1:10" s="257" customFormat="1" ht="33.75" customHeight="1">
      <c r="A8" s="194"/>
      <c r="B8" s="824" t="s">
        <v>204</v>
      </c>
      <c r="C8" s="824"/>
      <c r="D8" s="824"/>
      <c r="E8" s="824"/>
      <c r="F8" s="824" t="s">
        <v>44</v>
      </c>
      <c r="G8" s="824"/>
      <c r="H8" s="824"/>
      <c r="I8" s="824"/>
    </row>
    <row r="9" spans="1:10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7" t="s">
        <v>184</v>
      </c>
      <c r="G9" s="197" t="s">
        <v>185</v>
      </c>
      <c r="H9" s="198" t="s">
        <v>186</v>
      </c>
      <c r="I9" s="197" t="s">
        <v>44</v>
      </c>
      <c r="J9" s="258"/>
    </row>
    <row r="10" spans="1:10" s="260" customFormat="1" ht="66.75" customHeight="1">
      <c r="A10" s="201" t="s">
        <v>157</v>
      </c>
      <c r="B10" s="202">
        <v>85.459399999999988</v>
      </c>
      <c r="C10" s="202">
        <v>3405.4128999999998</v>
      </c>
      <c r="D10" s="202">
        <v>12526.678219000001</v>
      </c>
      <c r="E10" s="202">
        <v>16017.550518999999</v>
      </c>
      <c r="F10" s="202">
        <v>962882.97934220009</v>
      </c>
      <c r="G10" s="202">
        <v>3300748.6285977997</v>
      </c>
      <c r="H10" s="202">
        <v>5865710.2123378003</v>
      </c>
      <c r="I10" s="202">
        <v>10129341.820277799</v>
      </c>
      <c r="J10" s="257"/>
    </row>
    <row r="11" spans="1:10" s="260" customFormat="1" ht="66.75" customHeight="1">
      <c r="A11" s="201" t="s">
        <v>158</v>
      </c>
      <c r="B11" s="204">
        <v>4514.8209999999999</v>
      </c>
      <c r="C11" s="204">
        <v>1956.1976662000002</v>
      </c>
      <c r="D11" s="204">
        <v>1995.42428</v>
      </c>
      <c r="E11" s="204">
        <v>8466.4429462000007</v>
      </c>
      <c r="F11" s="202">
        <v>40617.001459999999</v>
      </c>
      <c r="G11" s="202">
        <v>55136.736726199997</v>
      </c>
      <c r="H11" s="202">
        <v>30704.173409999999</v>
      </c>
      <c r="I11" s="202">
        <v>126457.91159620001</v>
      </c>
      <c r="J11" s="257"/>
    </row>
    <row r="12" spans="1:10" s="260" customFormat="1" ht="66.7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2">
        <v>145284.28035460002</v>
      </c>
      <c r="G12" s="202">
        <v>579216.93530040001</v>
      </c>
      <c r="H12" s="202">
        <v>89130.186796200011</v>
      </c>
      <c r="I12" s="202">
        <v>813631.40245120006</v>
      </c>
      <c r="J12" s="257"/>
    </row>
    <row r="13" spans="1:10" s="260" customFormat="1" ht="66.75" customHeight="1">
      <c r="A13" s="201" t="s">
        <v>160</v>
      </c>
      <c r="B13" s="202">
        <v>0</v>
      </c>
      <c r="C13" s="202">
        <v>536.93004000000008</v>
      </c>
      <c r="D13" s="202">
        <v>139.10556</v>
      </c>
      <c r="E13" s="202">
        <v>676.03559999999993</v>
      </c>
      <c r="F13" s="202">
        <v>309363.26852999994</v>
      </c>
      <c r="G13" s="202">
        <v>201204.2012324</v>
      </c>
      <c r="H13" s="202">
        <v>435057.95295920002</v>
      </c>
      <c r="I13" s="202">
        <v>945625.42272160004</v>
      </c>
      <c r="J13" s="257"/>
    </row>
    <row r="14" spans="1:10" s="260" customFormat="1" ht="66.75" customHeight="1">
      <c r="A14" s="201" t="s">
        <v>161</v>
      </c>
      <c r="B14" s="202">
        <v>65.582470000000001</v>
      </c>
      <c r="C14" s="202">
        <v>12500.423849999999</v>
      </c>
      <c r="D14" s="202">
        <v>32346.872910599999</v>
      </c>
      <c r="E14" s="202">
        <v>44912.879230599996</v>
      </c>
      <c r="F14" s="202">
        <v>3711307.6220740001</v>
      </c>
      <c r="G14" s="202">
        <v>5695139.3812175998</v>
      </c>
      <c r="H14" s="202">
        <v>10212613.5064412</v>
      </c>
      <c r="I14" s="202">
        <v>19619060.509732798</v>
      </c>
      <c r="J14" s="257"/>
    </row>
    <row r="15" spans="1:10" s="260" customFormat="1" ht="66.75" customHeight="1">
      <c r="A15" s="201" t="s">
        <v>162</v>
      </c>
      <c r="B15" s="202">
        <v>0</v>
      </c>
      <c r="C15" s="202">
        <v>11.52441</v>
      </c>
      <c r="D15" s="202">
        <v>0</v>
      </c>
      <c r="E15" s="202">
        <v>11.52441</v>
      </c>
      <c r="F15" s="202">
        <v>301728.37141100003</v>
      </c>
      <c r="G15" s="202">
        <v>437969.60758420004</v>
      </c>
      <c r="H15" s="202">
        <v>1001860.132568</v>
      </c>
      <c r="I15" s="202">
        <v>1741558.1115631999</v>
      </c>
      <c r="J15" s="257"/>
    </row>
    <row r="16" spans="1:10" s="260" customFormat="1" ht="66.75" customHeight="1">
      <c r="A16" s="201" t="s">
        <v>102</v>
      </c>
      <c r="B16" s="202">
        <v>19652.834159999999</v>
      </c>
      <c r="C16" s="202">
        <v>30979.58858</v>
      </c>
      <c r="D16" s="202">
        <v>181760.86442300002</v>
      </c>
      <c r="E16" s="202">
        <v>232393.287163</v>
      </c>
      <c r="F16" s="202">
        <v>4607306.4933083998</v>
      </c>
      <c r="G16" s="202">
        <v>8302240.1872748006</v>
      </c>
      <c r="H16" s="202">
        <v>7909087.7633310007</v>
      </c>
      <c r="I16" s="202">
        <v>20818634.443914201</v>
      </c>
      <c r="J16" s="257"/>
    </row>
    <row r="17" spans="1:10" s="260" customFormat="1" ht="66.75" customHeight="1">
      <c r="A17" s="201" t="s">
        <v>163</v>
      </c>
      <c r="B17" s="202">
        <v>19379.66964</v>
      </c>
      <c r="C17" s="202">
        <v>116196.75543979999</v>
      </c>
      <c r="D17" s="202">
        <v>222881.37250279999</v>
      </c>
      <c r="E17" s="202">
        <v>358457.79758259997</v>
      </c>
      <c r="F17" s="202">
        <v>5162785.2578252004</v>
      </c>
      <c r="G17" s="202">
        <v>10084552.903458999</v>
      </c>
      <c r="H17" s="202">
        <v>11947795.4973762</v>
      </c>
      <c r="I17" s="202">
        <v>27195133.658660401</v>
      </c>
      <c r="J17" s="257"/>
    </row>
    <row r="18" spans="1:10" s="260" customFormat="1" ht="66.75" customHeight="1">
      <c r="A18" s="201" t="s">
        <v>164</v>
      </c>
      <c r="B18" s="202">
        <v>241.40592000000001</v>
      </c>
      <c r="C18" s="202">
        <v>12269.490238600001</v>
      </c>
      <c r="D18" s="202">
        <v>26287.351149000002</v>
      </c>
      <c r="E18" s="202">
        <v>38798.247307600002</v>
      </c>
      <c r="F18" s="202">
        <v>33240.452922600001</v>
      </c>
      <c r="G18" s="202">
        <v>566677.76973940001</v>
      </c>
      <c r="H18" s="202">
        <v>1242567.0365718</v>
      </c>
      <c r="I18" s="202">
        <v>1842485.2592338</v>
      </c>
      <c r="J18" s="257"/>
    </row>
    <row r="19" spans="1:10" s="260" customFormat="1" ht="66.75" customHeight="1">
      <c r="A19" s="201" t="s">
        <v>165</v>
      </c>
      <c r="B19" s="202">
        <v>271.70600999999999</v>
      </c>
      <c r="C19" s="202">
        <v>12848.614539999999</v>
      </c>
      <c r="D19" s="202">
        <v>13931.384409600001</v>
      </c>
      <c r="E19" s="202">
        <v>27051.704959600003</v>
      </c>
      <c r="F19" s="202">
        <v>201521.2736968</v>
      </c>
      <c r="G19" s="202">
        <v>2313083.7345696003</v>
      </c>
      <c r="H19" s="202">
        <v>3905622.0840901998</v>
      </c>
      <c r="I19" s="202">
        <v>6420227.0923565999</v>
      </c>
      <c r="J19" s="257"/>
    </row>
    <row r="20" spans="1:10" s="260" customFormat="1" ht="66.75" customHeight="1">
      <c r="A20" s="201" t="s">
        <v>166</v>
      </c>
      <c r="B20" s="202">
        <v>5.8331599999999995</v>
      </c>
      <c r="C20" s="202">
        <v>23.153119999999998</v>
      </c>
      <c r="D20" s="202">
        <v>478.72210519999999</v>
      </c>
      <c r="E20" s="202">
        <v>507.70838520000001</v>
      </c>
      <c r="F20" s="202">
        <v>1442483.7046082001</v>
      </c>
      <c r="G20" s="202">
        <v>4268470.9194526002</v>
      </c>
      <c r="H20" s="202">
        <v>555265.38270780002</v>
      </c>
      <c r="I20" s="202">
        <v>6266220.0067686001</v>
      </c>
      <c r="J20" s="257"/>
    </row>
    <row r="21" spans="1:10" s="260" customFormat="1" ht="66.75" customHeight="1">
      <c r="A21" s="201" t="s">
        <v>167</v>
      </c>
      <c r="B21" s="202">
        <v>1472.3290099999999</v>
      </c>
      <c r="C21" s="202">
        <v>14652.769900000001</v>
      </c>
      <c r="D21" s="202">
        <v>307273.41987639997</v>
      </c>
      <c r="E21" s="202">
        <v>323398.51878640003</v>
      </c>
      <c r="F21" s="202">
        <v>1515537.9339674001</v>
      </c>
      <c r="G21" s="202">
        <v>4691369.5245682001</v>
      </c>
      <c r="H21" s="202">
        <v>25738507.639679201</v>
      </c>
      <c r="I21" s="202">
        <v>31945415.098214801</v>
      </c>
      <c r="J21" s="257"/>
    </row>
    <row r="22" spans="1:10" s="260" customFormat="1" ht="66.75" customHeight="1">
      <c r="A22" s="201" t="s">
        <v>168</v>
      </c>
      <c r="B22" s="202">
        <v>40</v>
      </c>
      <c r="C22" s="202">
        <v>56.019289999999998</v>
      </c>
      <c r="D22" s="202">
        <v>253.64314000000002</v>
      </c>
      <c r="E22" s="202">
        <v>349.66242999999997</v>
      </c>
      <c r="F22" s="202">
        <v>2564.9334900000003</v>
      </c>
      <c r="G22" s="202">
        <v>5981.0061853999996</v>
      </c>
      <c r="H22" s="202">
        <v>6400.4943234000002</v>
      </c>
      <c r="I22" s="202">
        <v>14946.433998800001</v>
      </c>
      <c r="J22" s="257"/>
    </row>
    <row r="23" spans="1:10" s="260" customFormat="1" ht="66.75" customHeight="1">
      <c r="A23" s="201" t="s">
        <v>169</v>
      </c>
      <c r="B23" s="202">
        <v>16.24709</v>
      </c>
      <c r="C23" s="202">
        <v>350.57696000000004</v>
      </c>
      <c r="D23" s="202">
        <v>1313.02134</v>
      </c>
      <c r="E23" s="202">
        <v>1679.84539</v>
      </c>
      <c r="F23" s="202">
        <v>2905.1346908</v>
      </c>
      <c r="G23" s="202">
        <v>50131.608439199998</v>
      </c>
      <c r="H23" s="202">
        <v>205438.17598219999</v>
      </c>
      <c r="I23" s="202">
        <v>258474.9191122</v>
      </c>
      <c r="J23" s="257"/>
    </row>
    <row r="24" spans="1:10" s="260" customFormat="1" ht="66.75" customHeight="1">
      <c r="A24" s="201" t="s">
        <v>170</v>
      </c>
      <c r="B24" s="202">
        <v>21.758790000000001</v>
      </c>
      <c r="C24" s="202">
        <v>6375.8421399999997</v>
      </c>
      <c r="D24" s="202">
        <v>9413.6791228000002</v>
      </c>
      <c r="E24" s="202">
        <v>15811.280052799999</v>
      </c>
      <c r="F24" s="202">
        <v>189736.8562708</v>
      </c>
      <c r="G24" s="202">
        <v>925230.08848819998</v>
      </c>
      <c r="H24" s="202">
        <v>2048627.7799048</v>
      </c>
      <c r="I24" s="202">
        <v>3163594.7246637996</v>
      </c>
      <c r="J24" s="257"/>
    </row>
    <row r="25" spans="1:10" s="260" customFormat="1" ht="66.75" customHeight="1">
      <c r="A25" s="201" t="s">
        <v>171</v>
      </c>
      <c r="B25" s="202">
        <v>0</v>
      </c>
      <c r="C25" s="202">
        <v>47.812730000000002</v>
      </c>
      <c r="D25" s="202">
        <v>0</v>
      </c>
      <c r="E25" s="202">
        <v>47.812730000000002</v>
      </c>
      <c r="F25" s="202">
        <v>11.645020000000001</v>
      </c>
      <c r="G25" s="202">
        <v>3477.9400499999997</v>
      </c>
      <c r="H25" s="202">
        <v>594.5444516</v>
      </c>
      <c r="I25" s="202">
        <v>4084.1295216000003</v>
      </c>
      <c r="J25" s="257"/>
    </row>
    <row r="26" spans="1:10" s="260" customFormat="1" ht="66.7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1725.5572196000001</v>
      </c>
      <c r="G26" s="202">
        <v>1152.55054</v>
      </c>
      <c r="H26" s="202">
        <v>391.35239000000001</v>
      </c>
      <c r="I26" s="202">
        <v>3269.4601496</v>
      </c>
      <c r="J26" s="257"/>
    </row>
    <row r="27" spans="1:10" s="262" customFormat="1" ht="92.25" customHeight="1" thickBot="1">
      <c r="A27" s="205" t="s">
        <v>173</v>
      </c>
      <c r="B27" s="206">
        <v>87.737359999999995</v>
      </c>
      <c r="C27" s="206">
        <v>0</v>
      </c>
      <c r="D27" s="206">
        <v>0</v>
      </c>
      <c r="E27" s="206">
        <v>87.737359999999995</v>
      </c>
      <c r="F27" s="206">
        <v>4043.85536</v>
      </c>
      <c r="G27" s="206">
        <v>2463.8754700000004</v>
      </c>
      <c r="H27" s="206">
        <v>1336.7159646</v>
      </c>
      <c r="I27" s="206">
        <v>7844.4467945999995</v>
      </c>
      <c r="J27" s="261"/>
    </row>
    <row r="28" spans="1:10" s="260" customFormat="1" ht="42" customHeight="1" thickTop="1" thickBot="1">
      <c r="A28" s="263" t="s">
        <v>187</v>
      </c>
      <c r="B28" s="264">
        <f>SUM(B10:B27)</f>
        <v>45855.384010000002</v>
      </c>
      <c r="C28" s="264">
        <f t="shared" ref="C28:I28" si="0">SUM(C10:C27)</f>
        <v>212211.11180460002</v>
      </c>
      <c r="D28" s="264">
        <f t="shared" si="0"/>
        <v>810601.53903839982</v>
      </c>
      <c r="E28" s="264">
        <f t="shared" si="0"/>
        <v>1068668.0348529997</v>
      </c>
      <c r="F28" s="264">
        <f t="shared" si="0"/>
        <v>18635046.621551599</v>
      </c>
      <c r="G28" s="264">
        <f t="shared" si="0"/>
        <v>41484247.598894991</v>
      </c>
      <c r="H28" s="264">
        <f t="shared" si="0"/>
        <v>71196710.631285205</v>
      </c>
      <c r="I28" s="264">
        <f t="shared" si="0"/>
        <v>131316004.85173179</v>
      </c>
      <c r="J28" s="257"/>
    </row>
    <row r="29" spans="1:10" ht="11.25" customHeight="1" thickTop="1" thickBot="1">
      <c r="A29" s="211"/>
      <c r="B29" s="212"/>
      <c r="C29" s="213"/>
      <c r="D29" s="213"/>
      <c r="E29" s="213"/>
      <c r="F29" s="212"/>
      <c r="G29" s="212"/>
      <c r="H29" s="212"/>
      <c r="I29" s="212"/>
    </row>
    <row r="30" spans="1:10" ht="33" customHeight="1" thickTop="1">
      <c r="A30" s="260" t="s">
        <v>874</v>
      </c>
      <c r="B30" s="149"/>
      <c r="C30" s="178"/>
      <c r="D30" s="178"/>
      <c r="E30" s="178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5"/>
      <c r="B37" s="219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9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9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9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9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9"/>
      <c r="C42" s="18"/>
      <c r="D42" s="18"/>
      <c r="E42" s="18"/>
      <c r="F42" s="17"/>
      <c r="G42" s="17"/>
      <c r="H42" s="17"/>
      <c r="I42" s="17"/>
    </row>
    <row r="43" spans="1:9" ht="13.5" customHeight="1">
      <c r="A43" s="155"/>
      <c r="B43" s="219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5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5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3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3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3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3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4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4"/>
      <c r="C61" s="18"/>
      <c r="D61" s="18"/>
      <c r="E61" s="18"/>
      <c r="F61" s="17"/>
      <c r="G61" s="17"/>
      <c r="H61" s="17"/>
      <c r="I61" s="17"/>
    </row>
    <row r="62" spans="1:9" ht="9" customHeight="1">
      <c r="A62" s="15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3"/>
      <c r="C67" s="18"/>
      <c r="D67" s="18"/>
      <c r="E67" s="18"/>
      <c r="F67" s="17"/>
      <c r="G67" s="17"/>
      <c r="H67" s="17"/>
      <c r="I67" s="17"/>
    </row>
    <row r="68" spans="1:9" ht="9" customHeight="1">
      <c r="A68" s="15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3"/>
      <c r="C73" s="18"/>
      <c r="D73" s="18"/>
      <c r="E73" s="18"/>
      <c r="F73" s="17"/>
      <c r="G73" s="17"/>
      <c r="H73" s="17"/>
      <c r="I73" s="17"/>
    </row>
    <row r="74" spans="1:9" ht="9" customHeight="1">
      <c r="A74" s="15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3"/>
      <c r="C83" s="40"/>
      <c r="D83" s="40"/>
      <c r="E83" s="40"/>
    </row>
    <row r="84" spans="1:5">
      <c r="A84" s="155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5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6"/>
      <c r="C98" s="40"/>
      <c r="D98" s="40"/>
      <c r="E98" s="40"/>
    </row>
    <row r="99" spans="1:5">
      <c r="A99" s="156"/>
      <c r="C99" s="40"/>
      <c r="D99" s="40"/>
      <c r="E99" s="40"/>
    </row>
    <row r="100" spans="1:5">
      <c r="A100" s="156"/>
      <c r="C100" s="40"/>
      <c r="D100" s="40"/>
      <c r="E100" s="40"/>
    </row>
    <row r="101" spans="1:5">
      <c r="A101" s="156"/>
      <c r="C101" s="40"/>
      <c r="D101" s="40"/>
      <c r="E101" s="40"/>
    </row>
    <row r="102" spans="1:5">
      <c r="A102" s="156"/>
      <c r="C102" s="40"/>
      <c r="D102" s="40"/>
      <c r="E102" s="40"/>
    </row>
    <row r="103" spans="1:5">
      <c r="A103" s="156"/>
      <c r="C103" s="40"/>
      <c r="D103" s="40"/>
      <c r="E103" s="40"/>
    </row>
    <row r="104" spans="1:5">
      <c r="A104" s="156"/>
      <c r="C104" s="40"/>
      <c r="D104" s="40"/>
      <c r="E104" s="40"/>
    </row>
    <row r="105" spans="1:5">
      <c r="A105" s="156"/>
      <c r="C105" s="40"/>
      <c r="D105" s="40"/>
      <c r="E105" s="40"/>
    </row>
    <row r="106" spans="1:5">
      <c r="A106" s="156"/>
      <c r="C106" s="40"/>
      <c r="D106" s="40"/>
      <c r="E106" s="40"/>
    </row>
    <row r="107" spans="1:5" ht="15.75">
      <c r="A107" s="157"/>
      <c r="C107" s="40"/>
      <c r="D107" s="40"/>
      <c r="E107" s="40"/>
    </row>
    <row r="108" spans="1:5" ht="15.75">
      <c r="A108" s="157"/>
      <c r="C108" s="40"/>
      <c r="D108" s="40"/>
      <c r="E108" s="40"/>
    </row>
    <row r="109" spans="1:5" ht="15.75">
      <c r="A109" s="157"/>
      <c r="C109" s="40"/>
      <c r="D109" s="40"/>
      <c r="E109" s="40"/>
    </row>
    <row r="110" spans="1:5" ht="15.75">
      <c r="A110" s="157"/>
      <c r="C110" s="40"/>
      <c r="D110" s="40"/>
      <c r="E110" s="40"/>
    </row>
    <row r="111" spans="1:5" ht="15.75">
      <c r="A111" s="157"/>
      <c r="C111" s="40"/>
      <c r="D111" s="40"/>
      <c r="E111" s="40"/>
    </row>
    <row r="112" spans="1:5" ht="15.75">
      <c r="A112" s="157"/>
      <c r="C112" s="40"/>
      <c r="D112" s="40"/>
      <c r="E112" s="40"/>
    </row>
    <row r="113" spans="1:5" ht="15.75">
      <c r="A113" s="157"/>
      <c r="C113" s="40"/>
      <c r="D113" s="40"/>
      <c r="E113" s="40"/>
    </row>
    <row r="114" spans="1:5" ht="15.75">
      <c r="A114" s="157"/>
      <c r="C114" s="40"/>
      <c r="D114" s="40"/>
      <c r="E114" s="40"/>
    </row>
    <row r="115" spans="1:5" ht="15.75">
      <c r="A115" s="157"/>
      <c r="C115" s="40"/>
      <c r="D115" s="40"/>
      <c r="E115" s="40"/>
    </row>
    <row r="116" spans="1:5" ht="15.75">
      <c r="A116" s="157"/>
      <c r="C116" s="40"/>
      <c r="D116" s="40"/>
      <c r="E116" s="40"/>
    </row>
    <row r="117" spans="1:5" ht="15.75">
      <c r="A117" s="157"/>
      <c r="C117" s="40"/>
      <c r="D117" s="40"/>
      <c r="E117" s="40"/>
    </row>
    <row r="118" spans="1:5" ht="15.75">
      <c r="A118" s="157"/>
      <c r="C118" s="40"/>
      <c r="D118" s="40"/>
      <c r="E118" s="40"/>
    </row>
    <row r="119" spans="1:5" ht="15.75">
      <c r="A119" s="157"/>
      <c r="C119" s="40"/>
      <c r="D119" s="40"/>
      <c r="E119" s="40"/>
    </row>
    <row r="120" spans="1:5" ht="15.75">
      <c r="A120" s="157"/>
    </row>
    <row r="121" spans="1:5" ht="15.75">
      <c r="A121" s="157"/>
    </row>
    <row r="122" spans="1:5" ht="15.75">
      <c r="A122" s="157"/>
    </row>
    <row r="123" spans="1:5" ht="15.75">
      <c r="A123" s="157"/>
    </row>
    <row r="124" spans="1:5" ht="15.75">
      <c r="A124" s="157"/>
    </row>
    <row r="125" spans="1:5" ht="15.75">
      <c r="A125" s="157"/>
    </row>
    <row r="126" spans="1:5" ht="15.75">
      <c r="A126" s="157"/>
    </row>
    <row r="127" spans="1:5" ht="15.75">
      <c r="A127" s="157"/>
    </row>
    <row r="128" spans="1:5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L10" sqref="L10"/>
    </sheetView>
  </sheetViews>
  <sheetFormatPr defaultColWidth="9.140625" defaultRowHeight="60"/>
  <cols>
    <col min="1" max="1" width="228" style="20" customWidth="1"/>
    <col min="2" max="2" width="44.5703125" style="454" bestFit="1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48.28515625" style="454" bestFit="1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196</v>
      </c>
      <c r="C8" s="822"/>
      <c r="D8" s="822"/>
      <c r="E8" s="822"/>
      <c r="F8" s="822"/>
      <c r="G8" s="822"/>
      <c r="H8" s="822"/>
      <c r="I8" s="822"/>
      <c r="J8" s="822" t="s">
        <v>197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183791.05153999999</v>
      </c>
      <c r="C10" s="236">
        <v>162.16051999999999</v>
      </c>
      <c r="D10" s="236">
        <v>1507.6769099999999</v>
      </c>
      <c r="E10" s="236">
        <v>0</v>
      </c>
      <c r="F10" s="236">
        <v>863.94795999999997</v>
      </c>
      <c r="G10" s="236">
        <v>750.02664379999999</v>
      </c>
      <c r="H10" s="236">
        <v>93.588070000000002</v>
      </c>
      <c r="I10" s="236">
        <v>187168.45163999998</v>
      </c>
      <c r="J10" s="236">
        <v>1368376.2868613999</v>
      </c>
      <c r="K10" s="236">
        <v>22542.113849000001</v>
      </c>
      <c r="L10" s="236">
        <v>5548.6694000000007</v>
      </c>
      <c r="M10" s="236">
        <v>1637.64778</v>
      </c>
      <c r="N10" s="236">
        <v>5813.3440725999999</v>
      </c>
      <c r="O10" s="236">
        <v>1070.8190199999999</v>
      </c>
      <c r="P10" s="236">
        <v>666.67757999999992</v>
      </c>
      <c r="Q10" s="236">
        <v>1405655.55856</v>
      </c>
      <c r="R10" s="225"/>
    </row>
    <row r="11" spans="1:26" ht="168" customHeight="1">
      <c r="A11" s="235" t="s">
        <v>158</v>
      </c>
      <c r="B11" s="237">
        <v>2805.7329100000002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1</v>
      </c>
      <c r="I11" s="237">
        <v>2806.7329100000002</v>
      </c>
      <c r="J11" s="237">
        <v>13792.85943</v>
      </c>
      <c r="K11" s="237">
        <v>125.45735999999999</v>
      </c>
      <c r="L11" s="236">
        <v>20.453589999999998</v>
      </c>
      <c r="M11" s="236">
        <v>0</v>
      </c>
      <c r="N11" s="236">
        <v>0</v>
      </c>
      <c r="O11" s="236">
        <v>75.756860000000003</v>
      </c>
      <c r="P11" s="236">
        <v>0</v>
      </c>
      <c r="Q11" s="236">
        <v>14014.527239999999</v>
      </c>
      <c r="R11" s="225"/>
    </row>
    <row r="12" spans="1:26" ht="168" customHeight="1">
      <c r="A12" s="235" t="s">
        <v>159</v>
      </c>
      <c r="B12" s="237">
        <v>12.163780000000001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102.6</v>
      </c>
      <c r="I12" s="237">
        <v>114.76378</v>
      </c>
      <c r="J12" s="237">
        <v>483.94160999999997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3010.45309</v>
      </c>
      <c r="Q12" s="236">
        <v>3494.3947000000003</v>
      </c>
      <c r="R12" s="225"/>
    </row>
    <row r="13" spans="1:26" ht="168" customHeight="1">
      <c r="A13" s="235" t="s">
        <v>160</v>
      </c>
      <c r="B13" s="236">
        <v>15337.571460000001</v>
      </c>
      <c r="C13" s="236">
        <v>0</v>
      </c>
      <c r="D13" s="236">
        <v>2636.145</v>
      </c>
      <c r="E13" s="236">
        <v>0</v>
      </c>
      <c r="F13" s="236">
        <v>24.222380000000001</v>
      </c>
      <c r="G13" s="236">
        <v>0</v>
      </c>
      <c r="H13" s="236">
        <v>20.873180000000001</v>
      </c>
      <c r="I13" s="236">
        <v>18018.812020000001</v>
      </c>
      <c r="J13" s="236">
        <v>94719.668089399987</v>
      </c>
      <c r="K13" s="236">
        <v>749.19551999999999</v>
      </c>
      <c r="L13" s="236">
        <v>408.18838</v>
      </c>
      <c r="M13" s="236">
        <v>26.99306</v>
      </c>
      <c r="N13" s="236">
        <v>1655.3388424</v>
      </c>
      <c r="O13" s="236">
        <v>62.428849999999997</v>
      </c>
      <c r="P13" s="236">
        <v>271157.62960000004</v>
      </c>
      <c r="Q13" s="236">
        <v>368779.44233999995</v>
      </c>
      <c r="R13" s="225"/>
    </row>
    <row r="14" spans="1:26" ht="168" customHeight="1">
      <c r="A14" s="235" t="s">
        <v>161</v>
      </c>
      <c r="B14" s="236">
        <v>285271.85191360005</v>
      </c>
      <c r="C14" s="236">
        <v>2566.12345</v>
      </c>
      <c r="D14" s="236">
        <v>1470.9405200000001</v>
      </c>
      <c r="E14" s="236">
        <v>75.810520000000011</v>
      </c>
      <c r="F14" s="236">
        <v>3197.48414</v>
      </c>
      <c r="G14" s="236">
        <v>3.2861457999999999</v>
      </c>
      <c r="H14" s="236">
        <v>16080.68917</v>
      </c>
      <c r="I14" s="236">
        <v>308666.18586000003</v>
      </c>
      <c r="J14" s="236">
        <v>4575946.4974686</v>
      </c>
      <c r="K14" s="236">
        <v>127058.39344760001</v>
      </c>
      <c r="L14" s="236">
        <v>20129.269688799999</v>
      </c>
      <c r="M14" s="236">
        <v>2381.70595</v>
      </c>
      <c r="N14" s="236">
        <v>44282.624231000002</v>
      </c>
      <c r="O14" s="236">
        <v>17343.725197399999</v>
      </c>
      <c r="P14" s="236">
        <v>278632.67074000003</v>
      </c>
      <c r="Q14" s="236">
        <v>5065774.8867700007</v>
      </c>
      <c r="R14" s="225"/>
    </row>
    <row r="15" spans="1:26" ht="168" customHeight="1">
      <c r="A15" s="235" t="s">
        <v>162</v>
      </c>
      <c r="B15" s="236">
        <v>86242.876029999999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9357.0284100000008</v>
      </c>
      <c r="I15" s="236">
        <v>95599.904439999998</v>
      </c>
      <c r="J15" s="236">
        <v>311860.24791000003</v>
      </c>
      <c r="K15" s="236">
        <v>192.53029999999998</v>
      </c>
      <c r="L15" s="236">
        <v>64.79813</v>
      </c>
      <c r="M15" s="236">
        <v>0</v>
      </c>
      <c r="N15" s="236">
        <v>857.5</v>
      </c>
      <c r="O15" s="236">
        <v>0</v>
      </c>
      <c r="P15" s="236">
        <v>69500.595029999997</v>
      </c>
      <c r="Q15" s="236">
        <v>382475.67137</v>
      </c>
      <c r="R15" s="225"/>
    </row>
    <row r="16" spans="1:26" ht="168" customHeight="1">
      <c r="A16" s="235" t="s">
        <v>102</v>
      </c>
      <c r="B16" s="236">
        <v>811149.38708239992</v>
      </c>
      <c r="C16" s="236">
        <v>14247.01043</v>
      </c>
      <c r="D16" s="236">
        <v>3073.5249733999999</v>
      </c>
      <c r="E16" s="236">
        <v>0</v>
      </c>
      <c r="F16" s="236">
        <v>7372.7116368000006</v>
      </c>
      <c r="G16" s="236">
        <v>2276.2935005999998</v>
      </c>
      <c r="H16" s="236">
        <v>184898.51168999998</v>
      </c>
      <c r="I16" s="236">
        <v>1023017.43929</v>
      </c>
      <c r="J16" s="236">
        <v>4406487.0853776</v>
      </c>
      <c r="K16" s="236">
        <v>130340.15415199999</v>
      </c>
      <c r="L16" s="236">
        <v>14648.0683424</v>
      </c>
      <c r="M16" s="236">
        <v>12501.88996</v>
      </c>
      <c r="N16" s="236">
        <v>55071.340818199998</v>
      </c>
      <c r="O16" s="236">
        <v>36762.174801399997</v>
      </c>
      <c r="P16" s="236">
        <v>2716820.5422</v>
      </c>
      <c r="Q16" s="236">
        <v>7372631.2556300005</v>
      </c>
      <c r="R16" s="225"/>
    </row>
    <row r="17" spans="1:18" ht="168" customHeight="1">
      <c r="A17" s="235" t="s">
        <v>163</v>
      </c>
      <c r="B17" s="236">
        <v>786301.74133599992</v>
      </c>
      <c r="C17" s="236">
        <v>6100.6215972</v>
      </c>
      <c r="D17" s="236">
        <v>5725.2243562000003</v>
      </c>
      <c r="E17" s="236">
        <v>1238.36547</v>
      </c>
      <c r="F17" s="236">
        <v>9120.7297273999993</v>
      </c>
      <c r="G17" s="236">
        <v>932.43882640000004</v>
      </c>
      <c r="H17" s="236">
        <v>29089.880219999999</v>
      </c>
      <c r="I17" s="236">
        <v>838509.00153999997</v>
      </c>
      <c r="J17" s="236">
        <v>7142148.2150497995</v>
      </c>
      <c r="K17" s="236">
        <v>114113.182904</v>
      </c>
      <c r="L17" s="236">
        <v>56366.680432400004</v>
      </c>
      <c r="M17" s="236">
        <v>7844.8270410000005</v>
      </c>
      <c r="N17" s="236">
        <v>123723.880045</v>
      </c>
      <c r="O17" s="236">
        <v>22916.120581399999</v>
      </c>
      <c r="P17" s="236">
        <v>660398.83007999999</v>
      </c>
      <c r="Q17" s="236">
        <v>8127511.7361899996</v>
      </c>
      <c r="R17" s="225"/>
    </row>
    <row r="18" spans="1:18" ht="168" customHeight="1">
      <c r="A18" s="235" t="s">
        <v>164</v>
      </c>
      <c r="B18" s="236">
        <v>49610.733263400005</v>
      </c>
      <c r="C18" s="236">
        <v>468.9119</v>
      </c>
      <c r="D18" s="236">
        <v>298.56524999999999</v>
      </c>
      <c r="E18" s="236">
        <v>47.692039999999999</v>
      </c>
      <c r="F18" s="236">
        <v>458.5081528</v>
      </c>
      <c r="G18" s="236">
        <v>49.974519999999998</v>
      </c>
      <c r="H18" s="236">
        <v>1812.0774099999999</v>
      </c>
      <c r="I18" s="236">
        <v>52746.462530000004</v>
      </c>
      <c r="J18" s="236">
        <v>482858.82048960001</v>
      </c>
      <c r="K18" s="236">
        <v>58132.896271600002</v>
      </c>
      <c r="L18" s="236">
        <v>3872.4617699999999</v>
      </c>
      <c r="M18" s="236">
        <v>238.40806000000001</v>
      </c>
      <c r="N18" s="236">
        <v>5841.7030981999997</v>
      </c>
      <c r="O18" s="236">
        <v>320.22470939999999</v>
      </c>
      <c r="P18" s="236">
        <v>5037.4806500000004</v>
      </c>
      <c r="Q18" s="236">
        <v>556301.99505999999</v>
      </c>
      <c r="R18" s="225"/>
    </row>
    <row r="19" spans="1:18" ht="168" customHeight="1">
      <c r="A19" s="235" t="s">
        <v>165</v>
      </c>
      <c r="B19" s="236">
        <v>232243.54122459999</v>
      </c>
      <c r="C19" s="236">
        <v>962.86865319999993</v>
      </c>
      <c r="D19" s="236">
        <v>2385.2695416000001</v>
      </c>
      <c r="E19" s="236">
        <v>30.887540000000001</v>
      </c>
      <c r="F19" s="236">
        <v>2126.3939500000001</v>
      </c>
      <c r="G19" s="236">
        <v>127.3280484</v>
      </c>
      <c r="H19" s="236">
        <v>5793.2362300000004</v>
      </c>
      <c r="I19" s="236">
        <v>243669.52519999997</v>
      </c>
      <c r="J19" s="236">
        <v>1860950.3932236</v>
      </c>
      <c r="K19" s="236">
        <v>25331.2779596</v>
      </c>
      <c r="L19" s="236">
        <v>12297.4171386</v>
      </c>
      <c r="M19" s="236">
        <v>408.4112528</v>
      </c>
      <c r="N19" s="236">
        <v>32461.8626</v>
      </c>
      <c r="O19" s="236">
        <v>5066.5638601999999</v>
      </c>
      <c r="P19" s="236">
        <v>98504.358510000005</v>
      </c>
      <c r="Q19" s="236">
        <v>2035020.2845399999</v>
      </c>
      <c r="R19" s="225"/>
    </row>
    <row r="20" spans="1:18" ht="168" customHeight="1">
      <c r="A20" s="235" t="s">
        <v>166</v>
      </c>
      <c r="B20" s="236">
        <v>7315.9177699999991</v>
      </c>
      <c r="C20" s="236">
        <v>0</v>
      </c>
      <c r="D20" s="236">
        <v>55.448399999999999</v>
      </c>
      <c r="E20" s="236">
        <v>0</v>
      </c>
      <c r="F20" s="236">
        <v>101.10075000000001</v>
      </c>
      <c r="G20" s="236">
        <v>0</v>
      </c>
      <c r="H20" s="236">
        <v>16158.801230000001</v>
      </c>
      <c r="I20" s="236">
        <v>23631.26815</v>
      </c>
      <c r="J20" s="236">
        <v>682588.49820399994</v>
      </c>
      <c r="K20" s="236">
        <v>1584.2910582000002</v>
      </c>
      <c r="L20" s="236">
        <v>1740.55297</v>
      </c>
      <c r="M20" s="236">
        <v>94.120329999999996</v>
      </c>
      <c r="N20" s="236">
        <v>2357.901965</v>
      </c>
      <c r="O20" s="236">
        <v>92.617550000000008</v>
      </c>
      <c r="P20" s="236">
        <v>4401758.3880399996</v>
      </c>
      <c r="Q20" s="236">
        <v>5090216.3701200001</v>
      </c>
      <c r="R20" s="225"/>
    </row>
    <row r="21" spans="1:18" ht="168" customHeight="1">
      <c r="A21" s="235" t="s">
        <v>167</v>
      </c>
      <c r="B21" s="236">
        <v>1463649.4556094001</v>
      </c>
      <c r="C21" s="236">
        <v>767.94903699999998</v>
      </c>
      <c r="D21" s="236">
        <v>4488.6363528000002</v>
      </c>
      <c r="E21" s="236">
        <v>86.307810000000003</v>
      </c>
      <c r="F21" s="236">
        <v>8309.8804177999991</v>
      </c>
      <c r="G21" s="236">
        <v>96.798020000000008</v>
      </c>
      <c r="H21" s="236">
        <v>5765.54468</v>
      </c>
      <c r="I21" s="236">
        <v>1483164.57195</v>
      </c>
      <c r="J21" s="236">
        <v>6842940.3705369998</v>
      </c>
      <c r="K21" s="236">
        <v>35926.361373599997</v>
      </c>
      <c r="L21" s="236">
        <v>39962.743646200004</v>
      </c>
      <c r="M21" s="236">
        <v>1218.7427868</v>
      </c>
      <c r="N21" s="236">
        <v>81129.322713400004</v>
      </c>
      <c r="O21" s="236">
        <v>4859.4295993999995</v>
      </c>
      <c r="P21" s="236">
        <v>2785706.73917</v>
      </c>
      <c r="Q21" s="236">
        <v>9791743.7099099997</v>
      </c>
      <c r="R21" s="225"/>
    </row>
    <row r="22" spans="1:18" ht="168" customHeight="1">
      <c r="A22" s="235" t="s">
        <v>168</v>
      </c>
      <c r="B22" s="236">
        <v>188.46293</v>
      </c>
      <c r="C22" s="236">
        <v>0</v>
      </c>
      <c r="D22" s="236">
        <v>6.5800100000000006</v>
      </c>
      <c r="E22" s="236">
        <v>0</v>
      </c>
      <c r="F22" s="236">
        <v>40.263580000000005</v>
      </c>
      <c r="G22" s="236">
        <v>0</v>
      </c>
      <c r="H22" s="236">
        <v>607.75968999999998</v>
      </c>
      <c r="I22" s="236">
        <v>843.06620999999996</v>
      </c>
      <c r="J22" s="236">
        <v>4227.0678545999999</v>
      </c>
      <c r="K22" s="236">
        <v>17.34186</v>
      </c>
      <c r="L22" s="236">
        <v>4.6669799999999997</v>
      </c>
      <c r="M22" s="236">
        <v>0</v>
      </c>
      <c r="N22" s="236">
        <v>0</v>
      </c>
      <c r="O22" s="236">
        <v>9.8117000000000001</v>
      </c>
      <c r="P22" s="236">
        <v>887.11824999999999</v>
      </c>
      <c r="Q22" s="236">
        <v>5146.0066399999996</v>
      </c>
      <c r="R22" s="225"/>
    </row>
    <row r="23" spans="1:18" ht="168" customHeight="1">
      <c r="A23" s="235" t="s">
        <v>169</v>
      </c>
      <c r="B23" s="236">
        <v>3832.8438799999999</v>
      </c>
      <c r="C23" s="236">
        <v>53.886789999999998</v>
      </c>
      <c r="D23" s="236">
        <v>2.1504400000000001</v>
      </c>
      <c r="E23" s="236">
        <v>0</v>
      </c>
      <c r="F23" s="236">
        <v>1058.6685253999999</v>
      </c>
      <c r="G23" s="236">
        <v>0</v>
      </c>
      <c r="H23" s="236">
        <v>126.8498</v>
      </c>
      <c r="I23" s="236">
        <v>5074.3994400000001</v>
      </c>
      <c r="J23" s="236">
        <v>68368.802659599998</v>
      </c>
      <c r="K23" s="236">
        <v>834.72850000000005</v>
      </c>
      <c r="L23" s="236">
        <v>262.68074000000001</v>
      </c>
      <c r="M23" s="236">
        <v>0</v>
      </c>
      <c r="N23" s="236">
        <v>8.3392199999999992</v>
      </c>
      <c r="O23" s="236">
        <v>0</v>
      </c>
      <c r="P23" s="236">
        <v>508.80751000000004</v>
      </c>
      <c r="Q23" s="236">
        <v>69983.358640000006</v>
      </c>
      <c r="R23" s="225"/>
    </row>
    <row r="24" spans="1:18" ht="168" customHeight="1">
      <c r="A24" s="235" t="s">
        <v>170</v>
      </c>
      <c r="B24" s="236">
        <v>102882.0740958</v>
      </c>
      <c r="C24" s="236">
        <v>1126.492354</v>
      </c>
      <c r="D24" s="236">
        <v>1275.4415900000001</v>
      </c>
      <c r="E24" s="236">
        <v>0</v>
      </c>
      <c r="F24" s="236">
        <v>1789.2070200000001</v>
      </c>
      <c r="G24" s="236">
        <v>0</v>
      </c>
      <c r="H24" s="236">
        <v>4576.27682</v>
      </c>
      <c r="I24" s="236">
        <v>111649.49188</v>
      </c>
      <c r="J24" s="236">
        <v>1177578.373532</v>
      </c>
      <c r="K24" s="236">
        <v>4752.4013399999994</v>
      </c>
      <c r="L24" s="236">
        <v>8806.594846</v>
      </c>
      <c r="M24" s="236">
        <v>202.70598000000001</v>
      </c>
      <c r="N24" s="236">
        <v>5216.4471065999996</v>
      </c>
      <c r="O24" s="236">
        <v>438.21894939999999</v>
      </c>
      <c r="P24" s="236">
        <v>111052.30837</v>
      </c>
      <c r="Q24" s="236">
        <v>1308047.0501400002</v>
      </c>
      <c r="R24" s="225"/>
    </row>
    <row r="25" spans="1:18" ht="168" customHeight="1">
      <c r="A25" s="235" t="s">
        <v>171</v>
      </c>
      <c r="B25" s="236">
        <v>29.344570000000001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1387.4</v>
      </c>
      <c r="I25" s="236">
        <v>1416.7445700000001</v>
      </c>
      <c r="J25" s="236">
        <v>577.26254000000006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44.339739999999999</v>
      </c>
      <c r="Q25" s="236">
        <v>621.60228000000006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13.3</v>
      </c>
      <c r="I26" s="236">
        <v>13.3</v>
      </c>
      <c r="J26" s="236">
        <v>1751.1642495999999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18.000499999999999</v>
      </c>
      <c r="Q26" s="236">
        <v>1769.1647499999999</v>
      </c>
      <c r="R26" s="225"/>
    </row>
    <row r="27" spans="1:18" s="167" customFormat="1" ht="297.75" customHeight="1">
      <c r="A27" s="238" t="s">
        <v>173</v>
      </c>
      <c r="B27" s="239">
        <v>0</v>
      </c>
      <c r="C27" s="239">
        <v>29.66947</v>
      </c>
      <c r="D27" s="239">
        <v>0</v>
      </c>
      <c r="E27" s="239">
        <v>0</v>
      </c>
      <c r="F27" s="239">
        <v>0</v>
      </c>
      <c r="G27" s="239">
        <v>0</v>
      </c>
      <c r="H27" s="239">
        <v>591.4665500000001</v>
      </c>
      <c r="I27" s="239">
        <v>621.13602000000003</v>
      </c>
      <c r="J27" s="239">
        <v>742.69392460000006</v>
      </c>
      <c r="K27" s="239">
        <v>0</v>
      </c>
      <c r="L27" s="239">
        <v>0</v>
      </c>
      <c r="M27" s="239">
        <v>0</v>
      </c>
      <c r="N27" s="239">
        <v>31.309150000000002</v>
      </c>
      <c r="O27" s="239">
        <v>0</v>
      </c>
      <c r="P27" s="239">
        <v>1171.25505</v>
      </c>
      <c r="Q27" s="239">
        <v>1945.2581200000002</v>
      </c>
      <c r="R27" s="240"/>
    </row>
    <row r="28" spans="1:18" s="167" customFormat="1" ht="111.75" customHeight="1">
      <c r="A28" s="267" t="s">
        <v>187</v>
      </c>
      <c r="B28" s="268">
        <f>SUM(B10:B27)</f>
        <v>4030664.7493952001</v>
      </c>
      <c r="C28" s="268">
        <f t="shared" ref="C28:Q28" si="0">SUM(C10:C27)</f>
        <v>26485.694201399994</v>
      </c>
      <c r="D28" s="268">
        <f t="shared" si="0"/>
        <v>22925.603344000003</v>
      </c>
      <c r="E28" s="268">
        <f t="shared" si="0"/>
        <v>1479.0633799999998</v>
      </c>
      <c r="F28" s="268">
        <f t="shared" si="0"/>
        <v>34463.118240199998</v>
      </c>
      <c r="G28" s="268">
        <f t="shared" si="0"/>
        <v>4236.1457049999999</v>
      </c>
      <c r="H28" s="268">
        <f t="shared" si="0"/>
        <v>276476.88315000001</v>
      </c>
      <c r="I28" s="268">
        <f t="shared" si="0"/>
        <v>4396731.2574299993</v>
      </c>
      <c r="J28" s="268">
        <f t="shared" si="0"/>
        <v>29036398.249011397</v>
      </c>
      <c r="K28" s="268">
        <f t="shared" si="0"/>
        <v>521700.3258955999</v>
      </c>
      <c r="L28" s="268">
        <f t="shared" si="0"/>
        <v>164133.24605440002</v>
      </c>
      <c r="M28" s="268">
        <f t="shared" si="0"/>
        <v>26555.452200600004</v>
      </c>
      <c r="N28" s="268">
        <f t="shared" si="0"/>
        <v>358450.91386240005</v>
      </c>
      <c r="O28" s="268">
        <f t="shared" si="0"/>
        <v>89017.891678600005</v>
      </c>
      <c r="P28" s="268">
        <f t="shared" si="0"/>
        <v>11404876.194109997</v>
      </c>
      <c r="Q28" s="268">
        <f t="shared" si="0"/>
        <v>41601132.273000009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I16" sqref="I16"/>
    </sheetView>
  </sheetViews>
  <sheetFormatPr defaultColWidth="9.140625" defaultRowHeight="60"/>
  <cols>
    <col min="1" max="1" width="228" style="20" customWidth="1"/>
    <col min="2" max="2" width="45.85546875" style="454" bestFit="1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24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198</v>
      </c>
      <c r="C8" s="822"/>
      <c r="D8" s="822"/>
      <c r="E8" s="822"/>
      <c r="F8" s="822"/>
      <c r="G8" s="822"/>
      <c r="H8" s="822"/>
      <c r="I8" s="822"/>
      <c r="J8" s="822" t="s">
        <v>199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1257572.6019298001</v>
      </c>
      <c r="C10" s="236">
        <v>2865.2112599999996</v>
      </c>
      <c r="D10" s="236">
        <v>2209.4182900000001</v>
      </c>
      <c r="E10" s="236">
        <v>1333.9273600000001</v>
      </c>
      <c r="F10" s="236">
        <v>2100.8709438000001</v>
      </c>
      <c r="G10" s="236">
        <v>1142.7536699999998</v>
      </c>
      <c r="H10" s="236">
        <v>5590.5537199999999</v>
      </c>
      <c r="I10" s="236">
        <v>1272815.33718</v>
      </c>
      <c r="J10" s="236">
        <v>67010.887499999997</v>
      </c>
      <c r="K10" s="236">
        <v>20.396540000000002</v>
      </c>
      <c r="L10" s="236">
        <v>318.17094000000003</v>
      </c>
      <c r="M10" s="236">
        <v>0</v>
      </c>
      <c r="N10" s="236">
        <v>18.58831</v>
      </c>
      <c r="O10" s="236">
        <v>0</v>
      </c>
      <c r="P10" s="236">
        <v>83.648449999999997</v>
      </c>
      <c r="Q10" s="236">
        <v>67451.691739999995</v>
      </c>
      <c r="R10" s="225"/>
    </row>
    <row r="11" spans="1:26" ht="168" customHeight="1">
      <c r="A11" s="235" t="s">
        <v>158</v>
      </c>
      <c r="B11" s="237">
        <v>23147.551299999999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32.039880000000004</v>
      </c>
      <c r="I11" s="237">
        <v>23179.591179999999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168" customHeight="1">
      <c r="A12" s="235" t="s">
        <v>159</v>
      </c>
      <c r="B12" s="237">
        <v>658.22812999999996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195.06</v>
      </c>
      <c r="I12" s="237">
        <v>853.28813000000002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77.44</v>
      </c>
      <c r="Q12" s="236">
        <v>77.44</v>
      </c>
      <c r="R12" s="225"/>
    </row>
    <row r="13" spans="1:26" ht="168" customHeight="1">
      <c r="A13" s="235" t="s">
        <v>160</v>
      </c>
      <c r="B13" s="236">
        <v>53101.913090199996</v>
      </c>
      <c r="C13" s="236">
        <v>62.654400000000003</v>
      </c>
      <c r="D13" s="236">
        <v>335.67874999999998</v>
      </c>
      <c r="E13" s="236">
        <v>57.019940000000005</v>
      </c>
      <c r="F13" s="236">
        <v>0</v>
      </c>
      <c r="G13" s="236">
        <v>0</v>
      </c>
      <c r="H13" s="236">
        <v>314.06171999999998</v>
      </c>
      <c r="I13" s="236">
        <v>53871.327899999997</v>
      </c>
      <c r="J13" s="236">
        <v>12789.55337</v>
      </c>
      <c r="K13" s="236">
        <v>0</v>
      </c>
      <c r="L13" s="236">
        <v>0</v>
      </c>
      <c r="M13" s="236">
        <v>0</v>
      </c>
      <c r="N13" s="236">
        <v>141.79781</v>
      </c>
      <c r="O13" s="236">
        <v>560.49751000000003</v>
      </c>
      <c r="P13" s="236">
        <v>0</v>
      </c>
      <c r="Q13" s="236">
        <v>13491.848689999999</v>
      </c>
      <c r="R13" s="225"/>
    </row>
    <row r="14" spans="1:26" ht="168" customHeight="1">
      <c r="A14" s="235" t="s">
        <v>161</v>
      </c>
      <c r="B14" s="236">
        <v>3364458.906124</v>
      </c>
      <c r="C14" s="236">
        <v>63014.1049566</v>
      </c>
      <c r="D14" s="236">
        <v>6626.4181829999998</v>
      </c>
      <c r="E14" s="236">
        <v>3034.3625299999999</v>
      </c>
      <c r="F14" s="236">
        <v>26631.780589800001</v>
      </c>
      <c r="G14" s="236">
        <v>7864.8364097999993</v>
      </c>
      <c r="H14" s="236">
        <v>224761.67193000001</v>
      </c>
      <c r="I14" s="236">
        <v>3696392.08073</v>
      </c>
      <c r="J14" s="236">
        <v>166255.00223460002</v>
      </c>
      <c r="K14" s="236">
        <v>1524.06834</v>
      </c>
      <c r="L14" s="236">
        <v>473.00478000000004</v>
      </c>
      <c r="M14" s="236">
        <v>0</v>
      </c>
      <c r="N14" s="236">
        <v>2194.4950095999998</v>
      </c>
      <c r="O14" s="236">
        <v>0</v>
      </c>
      <c r="P14" s="236">
        <v>30305.208549999999</v>
      </c>
      <c r="Q14" s="236">
        <v>200751.77890999999</v>
      </c>
      <c r="R14" s="225"/>
    </row>
    <row r="15" spans="1:26" ht="168" customHeight="1">
      <c r="A15" s="235" t="s">
        <v>162</v>
      </c>
      <c r="B15" s="236">
        <v>207012.93659</v>
      </c>
      <c r="C15" s="236">
        <v>0</v>
      </c>
      <c r="D15" s="236">
        <v>0</v>
      </c>
      <c r="E15" s="236">
        <v>0</v>
      </c>
      <c r="F15" s="236">
        <v>28.482220000000002</v>
      </c>
      <c r="G15" s="236">
        <v>0</v>
      </c>
      <c r="H15" s="236">
        <v>277615.34170999995</v>
      </c>
      <c r="I15" s="236">
        <v>484656.76051999995</v>
      </c>
      <c r="J15" s="236">
        <v>34400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1804.38032</v>
      </c>
      <c r="Q15" s="236">
        <v>36204.380320000004</v>
      </c>
      <c r="R15" s="225"/>
    </row>
    <row r="16" spans="1:26" ht="168" customHeight="1">
      <c r="A16" s="235" t="s">
        <v>102</v>
      </c>
      <c r="B16" s="236">
        <v>2119980.2246308001</v>
      </c>
      <c r="C16" s="236">
        <v>12046.44628</v>
      </c>
      <c r="D16" s="236">
        <v>5491.4352699999999</v>
      </c>
      <c r="E16" s="236">
        <v>399.95414</v>
      </c>
      <c r="F16" s="236">
        <v>13667.315241599999</v>
      </c>
      <c r="G16" s="236">
        <v>22.206529999999997</v>
      </c>
      <c r="H16" s="236">
        <v>549070.1534500001</v>
      </c>
      <c r="I16" s="236">
        <v>2700677.7355800001</v>
      </c>
      <c r="J16" s="236">
        <v>402288.3720794</v>
      </c>
      <c r="K16" s="236">
        <v>5371.4195199999995</v>
      </c>
      <c r="L16" s="236">
        <v>2520.3665799999999</v>
      </c>
      <c r="M16" s="236">
        <v>0</v>
      </c>
      <c r="N16" s="236">
        <v>1433.0038</v>
      </c>
      <c r="O16" s="236">
        <v>4228.537902</v>
      </c>
      <c r="P16" s="236">
        <v>125910.53139</v>
      </c>
      <c r="Q16" s="236">
        <v>541752.23126000003</v>
      </c>
      <c r="R16" s="225"/>
    </row>
    <row r="17" spans="1:18" ht="168" customHeight="1">
      <c r="A17" s="235" t="s">
        <v>163</v>
      </c>
      <c r="B17" s="236">
        <v>3811639.9085219996</v>
      </c>
      <c r="C17" s="236">
        <v>40170.733708599997</v>
      </c>
      <c r="D17" s="236">
        <v>17842.033809999997</v>
      </c>
      <c r="E17" s="236">
        <v>625.63662999999997</v>
      </c>
      <c r="F17" s="236">
        <v>48599.114826999998</v>
      </c>
      <c r="G17" s="236">
        <v>1157.3442861999999</v>
      </c>
      <c r="H17" s="236">
        <v>167159.76640999998</v>
      </c>
      <c r="I17" s="236">
        <v>4087194.5382500002</v>
      </c>
      <c r="J17" s="236">
        <v>642752.25872679998</v>
      </c>
      <c r="K17" s="236">
        <v>6242.3179138000005</v>
      </c>
      <c r="L17" s="236">
        <v>3253.6913399999999</v>
      </c>
      <c r="M17" s="236">
        <v>2496.9984100000001</v>
      </c>
      <c r="N17" s="236">
        <v>9054.9763364000009</v>
      </c>
      <c r="O17" s="236">
        <v>537.39067</v>
      </c>
      <c r="P17" s="236">
        <v>20733.86132</v>
      </c>
      <c r="Q17" s="236">
        <v>685071.49473000003</v>
      </c>
      <c r="R17" s="225"/>
    </row>
    <row r="18" spans="1:18" ht="168" customHeight="1">
      <c r="A18" s="235" t="s">
        <v>164</v>
      </c>
      <c r="B18" s="236">
        <v>358095.42960100004</v>
      </c>
      <c r="C18" s="236">
        <v>470.99634999999995</v>
      </c>
      <c r="D18" s="236">
        <v>2508.97165</v>
      </c>
      <c r="E18" s="236">
        <v>55.312809999999999</v>
      </c>
      <c r="F18" s="236">
        <v>1784.2817399999999</v>
      </c>
      <c r="G18" s="236">
        <v>0</v>
      </c>
      <c r="H18" s="236">
        <v>3110.8847400000004</v>
      </c>
      <c r="I18" s="236">
        <v>366025.87689000001</v>
      </c>
      <c r="J18" s="236">
        <v>39725.968220399998</v>
      </c>
      <c r="K18" s="236">
        <v>0</v>
      </c>
      <c r="L18" s="236">
        <v>76.634500000000003</v>
      </c>
      <c r="M18" s="236">
        <v>0</v>
      </c>
      <c r="N18" s="236">
        <v>1046.1444164</v>
      </c>
      <c r="O18" s="236">
        <v>373.41253</v>
      </c>
      <c r="P18" s="236">
        <v>1373.66893</v>
      </c>
      <c r="Q18" s="236">
        <v>42595.828590000005</v>
      </c>
      <c r="R18" s="225"/>
    </row>
    <row r="19" spans="1:18" ht="168" customHeight="1">
      <c r="A19" s="235" t="s">
        <v>165</v>
      </c>
      <c r="B19" s="236">
        <v>1383217.5884105999</v>
      </c>
      <c r="C19" s="236">
        <v>2579.1229266</v>
      </c>
      <c r="D19" s="236">
        <v>6448.0726676000004</v>
      </c>
      <c r="E19" s="236">
        <v>0</v>
      </c>
      <c r="F19" s="236">
        <v>14992.6991502</v>
      </c>
      <c r="G19" s="236">
        <v>919.80238499999996</v>
      </c>
      <c r="H19" s="236">
        <v>9360.289060000001</v>
      </c>
      <c r="I19" s="236">
        <v>1417517.5746199999</v>
      </c>
      <c r="J19" s="236">
        <v>161685.15115279998</v>
      </c>
      <c r="K19" s="236">
        <v>160.76480859999998</v>
      </c>
      <c r="L19" s="236">
        <v>1108.15229</v>
      </c>
      <c r="M19" s="236">
        <v>221.56887</v>
      </c>
      <c r="N19" s="236">
        <v>1648.5947758</v>
      </c>
      <c r="O19" s="236">
        <v>126.2676982</v>
      </c>
      <c r="P19" s="236">
        <v>1630.4513200000001</v>
      </c>
      <c r="Q19" s="236">
        <v>166580.95093000002</v>
      </c>
      <c r="R19" s="225"/>
    </row>
    <row r="20" spans="1:18" ht="168" customHeight="1">
      <c r="A20" s="235" t="s">
        <v>166</v>
      </c>
      <c r="B20" s="236">
        <v>132256.30129</v>
      </c>
      <c r="C20" s="236">
        <v>0</v>
      </c>
      <c r="D20" s="236">
        <v>52.378839999999997</v>
      </c>
      <c r="E20" s="236">
        <v>0</v>
      </c>
      <c r="F20" s="236">
        <v>83.805329999999998</v>
      </c>
      <c r="G20" s="236">
        <v>0</v>
      </c>
      <c r="H20" s="236">
        <v>79507.015459999995</v>
      </c>
      <c r="I20" s="236">
        <v>211899.50091999999</v>
      </c>
      <c r="J20" s="236">
        <v>3805.08592</v>
      </c>
      <c r="K20" s="236">
        <v>0</v>
      </c>
      <c r="L20" s="236">
        <v>20.365629999999999</v>
      </c>
      <c r="M20" s="236">
        <v>0</v>
      </c>
      <c r="N20" s="236">
        <v>41.896349999999998</v>
      </c>
      <c r="O20" s="236">
        <v>0</v>
      </c>
      <c r="P20" s="236">
        <v>1873.9823200000001</v>
      </c>
      <c r="Q20" s="236">
        <v>5741.3302199999998</v>
      </c>
      <c r="R20" s="225"/>
    </row>
    <row r="21" spans="1:18" ht="168" customHeight="1">
      <c r="A21" s="235" t="s">
        <v>167</v>
      </c>
      <c r="B21" s="236">
        <v>4864819.2871745992</v>
      </c>
      <c r="C21" s="236">
        <v>6114.8527801999999</v>
      </c>
      <c r="D21" s="236">
        <v>18193.4798706</v>
      </c>
      <c r="E21" s="236">
        <v>1739.6059299999999</v>
      </c>
      <c r="F21" s="236">
        <v>43914.628978399996</v>
      </c>
      <c r="G21" s="236">
        <v>860.29605000000004</v>
      </c>
      <c r="H21" s="236">
        <v>853349.40726999997</v>
      </c>
      <c r="I21" s="236">
        <v>5788991.5580000002</v>
      </c>
      <c r="J21" s="236">
        <v>669689.57967400004</v>
      </c>
      <c r="K21" s="236">
        <v>2062.4700200000002</v>
      </c>
      <c r="L21" s="236">
        <v>2453.1771400000002</v>
      </c>
      <c r="M21" s="236">
        <v>0</v>
      </c>
      <c r="N21" s="236">
        <v>7060.2211147999997</v>
      </c>
      <c r="O21" s="236">
        <v>31.848880000000001</v>
      </c>
      <c r="P21" s="236">
        <v>6156.0711900000006</v>
      </c>
      <c r="Q21" s="236">
        <v>687453.36803000001</v>
      </c>
      <c r="R21" s="225"/>
    </row>
    <row r="22" spans="1:18" ht="168" customHeight="1">
      <c r="A22" s="235" t="s">
        <v>168</v>
      </c>
      <c r="B22" s="236">
        <v>1180.2464534000001</v>
      </c>
      <c r="C22" s="236">
        <v>0</v>
      </c>
      <c r="D22" s="236">
        <v>13.890799999999999</v>
      </c>
      <c r="E22" s="236">
        <v>0</v>
      </c>
      <c r="F22" s="236">
        <v>9.3164599999999993</v>
      </c>
      <c r="G22" s="236">
        <v>0</v>
      </c>
      <c r="H22" s="236">
        <v>873.66157999999996</v>
      </c>
      <c r="I22" s="236">
        <v>2077.1152900000002</v>
      </c>
      <c r="J22" s="236">
        <v>362.79107679999998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526.40337999999997</v>
      </c>
      <c r="Q22" s="236">
        <v>889.19445999999994</v>
      </c>
      <c r="R22" s="225"/>
    </row>
    <row r="23" spans="1:18" ht="168" customHeight="1">
      <c r="A23" s="235" t="s">
        <v>169</v>
      </c>
      <c r="B23" s="236">
        <v>42189.17265</v>
      </c>
      <c r="C23" s="236">
        <v>0</v>
      </c>
      <c r="D23" s="236">
        <v>19.527849999999997</v>
      </c>
      <c r="E23" s="236">
        <v>19.473207600000002</v>
      </c>
      <c r="F23" s="236">
        <v>6.7918115999999999</v>
      </c>
      <c r="G23" s="236">
        <v>0</v>
      </c>
      <c r="H23" s="236">
        <v>292.05900000000003</v>
      </c>
      <c r="I23" s="236">
        <v>42527.024520000006</v>
      </c>
      <c r="J23" s="236">
        <v>10385.2824</v>
      </c>
      <c r="K23" s="236">
        <v>0</v>
      </c>
      <c r="L23" s="236">
        <v>2.2926100000000003</v>
      </c>
      <c r="M23" s="236">
        <v>0</v>
      </c>
      <c r="N23" s="236">
        <v>0</v>
      </c>
      <c r="O23" s="236">
        <v>0</v>
      </c>
      <c r="P23" s="236">
        <v>0.84</v>
      </c>
      <c r="Q23" s="236">
        <v>10388.415010000001</v>
      </c>
      <c r="R23" s="225"/>
    </row>
    <row r="24" spans="1:18" ht="168" customHeight="1">
      <c r="A24" s="235" t="s">
        <v>170</v>
      </c>
      <c r="B24" s="236">
        <v>490494.12147500005</v>
      </c>
      <c r="C24" s="236">
        <v>4061.1238020000001</v>
      </c>
      <c r="D24" s="236">
        <v>2314.0102362000002</v>
      </c>
      <c r="E24" s="236">
        <v>154.04732000000001</v>
      </c>
      <c r="F24" s="236">
        <v>4329.1065401999995</v>
      </c>
      <c r="G24" s="236">
        <v>61.970489999999998</v>
      </c>
      <c r="H24" s="236">
        <v>39905.405810000004</v>
      </c>
      <c r="I24" s="236">
        <v>541319.78567999997</v>
      </c>
      <c r="J24" s="236">
        <v>84516.170406799996</v>
      </c>
      <c r="K24" s="236">
        <v>197.29870000000003</v>
      </c>
      <c r="L24" s="236">
        <v>291.43934999999999</v>
      </c>
      <c r="M24" s="236">
        <v>0</v>
      </c>
      <c r="N24" s="236">
        <v>146.23230999999998</v>
      </c>
      <c r="O24" s="236">
        <v>0</v>
      </c>
      <c r="P24" s="236">
        <v>3706.2147200000004</v>
      </c>
      <c r="Q24" s="236">
        <v>88857.355490000002</v>
      </c>
      <c r="R24" s="225"/>
    </row>
    <row r="25" spans="1:18" ht="168" customHeight="1">
      <c r="A25" s="235" t="s">
        <v>171</v>
      </c>
      <c r="B25" s="236">
        <v>958.85343999999998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958.85343999999998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1087.9960000000001</v>
      </c>
      <c r="Q26" s="236">
        <v>1087.9960000000001</v>
      </c>
      <c r="R26" s="225"/>
    </row>
    <row r="27" spans="1:18" s="167" customFormat="1" ht="297.75" customHeight="1">
      <c r="A27" s="238" t="s">
        <v>173</v>
      </c>
      <c r="B27" s="239">
        <v>140.11037999999999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562.07055000000003</v>
      </c>
      <c r="I27" s="239">
        <v>702.1809300000001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1160.9902999999999</v>
      </c>
      <c r="Q27" s="239">
        <v>1160.9902999999999</v>
      </c>
      <c r="R27" s="240"/>
    </row>
    <row r="28" spans="1:18" s="167" customFormat="1" ht="111.75" customHeight="1">
      <c r="A28" s="267" t="s">
        <v>187</v>
      </c>
      <c r="B28" s="268">
        <f>SUM(B10:B27)</f>
        <v>18110923.381191399</v>
      </c>
      <c r="C28" s="268">
        <f t="shared" ref="C28:Q28" si="0">SUM(C10:C27)</f>
        <v>131385.246464</v>
      </c>
      <c r="D28" s="268">
        <f t="shared" si="0"/>
        <v>62055.316217399995</v>
      </c>
      <c r="E28" s="268">
        <f t="shared" si="0"/>
        <v>7419.3398675999997</v>
      </c>
      <c r="F28" s="268">
        <f t="shared" si="0"/>
        <v>156148.19383260002</v>
      </c>
      <c r="G28" s="268">
        <f t="shared" si="0"/>
        <v>12029.209820999997</v>
      </c>
      <c r="H28" s="268">
        <f t="shared" si="0"/>
        <v>2211699.4422899997</v>
      </c>
      <c r="I28" s="268">
        <f t="shared" si="0"/>
        <v>20691660.129760001</v>
      </c>
      <c r="J28" s="268">
        <f t="shared" si="0"/>
        <v>2295666.1027615992</v>
      </c>
      <c r="K28" s="268">
        <f t="shared" si="0"/>
        <v>15578.735842400001</v>
      </c>
      <c r="L28" s="268">
        <f t="shared" si="0"/>
        <v>10517.295160000001</v>
      </c>
      <c r="M28" s="268">
        <f t="shared" si="0"/>
        <v>2718.5672800000002</v>
      </c>
      <c r="N28" s="268">
        <f t="shared" si="0"/>
        <v>22785.950233</v>
      </c>
      <c r="O28" s="268">
        <f t="shared" si="0"/>
        <v>5857.9551901999994</v>
      </c>
      <c r="P28" s="268">
        <f t="shared" si="0"/>
        <v>196431.68819000002</v>
      </c>
      <c r="Q28" s="268">
        <f t="shared" si="0"/>
        <v>2549556.2946799998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F12" sqref="F12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200</v>
      </c>
      <c r="C8" s="822"/>
      <c r="D8" s="822"/>
      <c r="E8" s="822"/>
      <c r="F8" s="822"/>
      <c r="G8" s="822"/>
      <c r="H8" s="822"/>
      <c r="I8" s="822"/>
      <c r="J8" s="822" t="s">
        <v>201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90482.550608199992</v>
      </c>
      <c r="C10" s="236">
        <v>39.432470000000002</v>
      </c>
      <c r="D10" s="236">
        <v>536.52963999999997</v>
      </c>
      <c r="E10" s="236">
        <v>0</v>
      </c>
      <c r="F10" s="236">
        <v>147.54803000000001</v>
      </c>
      <c r="G10" s="236">
        <v>0</v>
      </c>
      <c r="H10" s="236">
        <v>27.956400000000002</v>
      </c>
      <c r="I10" s="236">
        <v>91234.01715</v>
      </c>
      <c r="J10" s="236">
        <v>229169.50323159999</v>
      </c>
      <c r="K10" s="236">
        <v>230.83413000000002</v>
      </c>
      <c r="L10" s="236">
        <v>1166.92542</v>
      </c>
      <c r="M10" s="236">
        <v>0</v>
      </c>
      <c r="N10" s="236">
        <v>1473.5127808</v>
      </c>
      <c r="O10" s="236">
        <v>40</v>
      </c>
      <c r="P10" s="236">
        <v>1207.49596</v>
      </c>
      <c r="Q10" s="236">
        <v>233288.27152000001</v>
      </c>
      <c r="R10" s="225"/>
    </row>
    <row r="11" spans="1:26" ht="168" customHeight="1">
      <c r="A11" s="235" t="s">
        <v>158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917.60150999999996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36.351109999999998</v>
      </c>
      <c r="Q11" s="236">
        <v>953.95262000000002</v>
      </c>
      <c r="R11" s="225"/>
    </row>
    <row r="12" spans="1:26" ht="168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13.72</v>
      </c>
      <c r="I12" s="237">
        <v>13.72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40</v>
      </c>
      <c r="Q12" s="236">
        <v>40</v>
      </c>
      <c r="R12" s="225"/>
    </row>
    <row r="13" spans="1:26" ht="168" customHeight="1">
      <c r="A13" s="235" t="s">
        <v>160</v>
      </c>
      <c r="B13" s="236">
        <v>56917.391084200004</v>
      </c>
      <c r="C13" s="236">
        <v>34.531599999999997</v>
      </c>
      <c r="D13" s="236">
        <v>309.29275999999999</v>
      </c>
      <c r="E13" s="236">
        <v>0</v>
      </c>
      <c r="F13" s="236">
        <v>279.01991999999996</v>
      </c>
      <c r="G13" s="236">
        <v>0</v>
      </c>
      <c r="H13" s="236">
        <v>18334.786350000002</v>
      </c>
      <c r="I13" s="236">
        <v>75875.021709999986</v>
      </c>
      <c r="J13" s="236">
        <v>19749.465823800001</v>
      </c>
      <c r="K13" s="236">
        <v>0</v>
      </c>
      <c r="L13" s="236">
        <v>0</v>
      </c>
      <c r="M13" s="236">
        <v>0</v>
      </c>
      <c r="N13" s="236">
        <v>93.919780000000003</v>
      </c>
      <c r="O13" s="236">
        <v>0</v>
      </c>
      <c r="P13" s="236">
        <v>153.25407999999999</v>
      </c>
      <c r="Q13" s="236">
        <v>19996.63968</v>
      </c>
      <c r="R13" s="225"/>
    </row>
    <row r="14" spans="1:26" ht="168" customHeight="1">
      <c r="A14" s="235" t="s">
        <v>161</v>
      </c>
      <c r="B14" s="236">
        <v>160885.13025360001</v>
      </c>
      <c r="C14" s="236">
        <v>7256.11895</v>
      </c>
      <c r="D14" s="236">
        <v>712.32540000000006</v>
      </c>
      <c r="E14" s="236">
        <v>15.06606</v>
      </c>
      <c r="F14" s="236">
        <v>3854.7206800000004</v>
      </c>
      <c r="G14" s="236">
        <v>0</v>
      </c>
      <c r="H14" s="236">
        <v>10692.050359999999</v>
      </c>
      <c r="I14" s="236">
        <v>183415.41171000001</v>
      </c>
      <c r="J14" s="236">
        <v>368495.31806319999</v>
      </c>
      <c r="K14" s="236">
        <v>1370.52918</v>
      </c>
      <c r="L14" s="236">
        <v>2467.4699599999999</v>
      </c>
      <c r="M14" s="236">
        <v>102.99334</v>
      </c>
      <c r="N14" s="236">
        <v>3394.7323212000001</v>
      </c>
      <c r="O14" s="236">
        <v>967.58578</v>
      </c>
      <c r="P14" s="236">
        <v>7424.6250599999994</v>
      </c>
      <c r="Q14" s="236">
        <v>384223.2537</v>
      </c>
      <c r="R14" s="225"/>
    </row>
    <row r="15" spans="1:26" ht="168" customHeight="1">
      <c r="A15" s="235" t="s">
        <v>162</v>
      </c>
      <c r="B15" s="236">
        <v>945.67292000000009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14532.00973</v>
      </c>
      <c r="I15" s="236">
        <v>15477.682650000001</v>
      </c>
      <c r="J15" s="236">
        <v>933.69484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8603.4173599999995</v>
      </c>
      <c r="Q15" s="236">
        <v>9537.1121999999996</v>
      </c>
      <c r="R15" s="225"/>
    </row>
    <row r="16" spans="1:26" ht="168" customHeight="1">
      <c r="A16" s="235" t="s">
        <v>102</v>
      </c>
      <c r="B16" s="236">
        <v>398885.0107244</v>
      </c>
      <c r="C16" s="236">
        <v>201.7176</v>
      </c>
      <c r="D16" s="236">
        <v>1149.469783</v>
      </c>
      <c r="E16" s="236">
        <v>0</v>
      </c>
      <c r="F16" s="236">
        <v>1371.1088326000001</v>
      </c>
      <c r="G16" s="236">
        <v>0</v>
      </c>
      <c r="H16" s="236">
        <v>281677.78029999998</v>
      </c>
      <c r="I16" s="236">
        <v>683285.08721999999</v>
      </c>
      <c r="J16" s="236">
        <v>832898.08718320006</v>
      </c>
      <c r="K16" s="236">
        <v>2243.1538500000001</v>
      </c>
      <c r="L16" s="236">
        <v>6806.0674508000002</v>
      </c>
      <c r="M16" s="236">
        <v>8263.4025099999999</v>
      </c>
      <c r="N16" s="236">
        <v>8205.0424913999996</v>
      </c>
      <c r="O16" s="236">
        <v>8.4878093999999997</v>
      </c>
      <c r="P16" s="236">
        <v>404498.84811000002</v>
      </c>
      <c r="Q16" s="236">
        <v>1262923.0893699999</v>
      </c>
      <c r="R16" s="225"/>
    </row>
    <row r="17" spans="1:18" ht="168" customHeight="1">
      <c r="A17" s="235" t="s">
        <v>163</v>
      </c>
      <c r="B17" s="236">
        <v>566098.12615199992</v>
      </c>
      <c r="C17" s="236">
        <v>3393.3426400000003</v>
      </c>
      <c r="D17" s="236">
        <v>5270.9830599999996</v>
      </c>
      <c r="E17" s="236">
        <v>105.12379</v>
      </c>
      <c r="F17" s="236">
        <v>9902.5719496000002</v>
      </c>
      <c r="G17" s="236">
        <v>151.52280999999999</v>
      </c>
      <c r="H17" s="236">
        <v>18921.082910000001</v>
      </c>
      <c r="I17" s="236">
        <v>603842.75329999998</v>
      </c>
      <c r="J17" s="236">
        <v>837091.09481280006</v>
      </c>
      <c r="K17" s="236">
        <v>2181.8815608</v>
      </c>
      <c r="L17" s="236">
        <v>6906.7188134000007</v>
      </c>
      <c r="M17" s="236">
        <v>641.16541000000007</v>
      </c>
      <c r="N17" s="236">
        <v>9119.6562904000002</v>
      </c>
      <c r="O17" s="236">
        <v>266.96345000000002</v>
      </c>
      <c r="P17" s="236">
        <v>44582.024460000001</v>
      </c>
      <c r="Q17" s="236">
        <v>900789.50482000003</v>
      </c>
      <c r="R17" s="225"/>
    </row>
    <row r="18" spans="1:18" ht="168" customHeight="1">
      <c r="A18" s="235" t="s">
        <v>164</v>
      </c>
      <c r="B18" s="236">
        <v>41571.287298199997</v>
      </c>
      <c r="C18" s="236">
        <v>61.655769999999997</v>
      </c>
      <c r="D18" s="236">
        <v>407.44190999999995</v>
      </c>
      <c r="E18" s="236">
        <v>0</v>
      </c>
      <c r="F18" s="236">
        <v>332.48571999999996</v>
      </c>
      <c r="G18" s="236">
        <v>0</v>
      </c>
      <c r="H18" s="236">
        <v>1481.0199</v>
      </c>
      <c r="I18" s="236">
        <v>43853.890599999999</v>
      </c>
      <c r="J18" s="236">
        <v>56295.887446199995</v>
      </c>
      <c r="K18" s="236">
        <v>32.659889999999997</v>
      </c>
      <c r="L18" s="236">
        <v>665.45336999999995</v>
      </c>
      <c r="M18" s="236">
        <v>0</v>
      </c>
      <c r="N18" s="236">
        <v>251.78485000000001</v>
      </c>
      <c r="O18" s="236">
        <v>0</v>
      </c>
      <c r="P18" s="236">
        <v>1924.9954700000001</v>
      </c>
      <c r="Q18" s="236">
        <v>59170.781029999998</v>
      </c>
      <c r="R18" s="225"/>
    </row>
    <row r="19" spans="1:18" ht="168" customHeight="1">
      <c r="A19" s="235" t="s">
        <v>165</v>
      </c>
      <c r="B19" s="236">
        <v>218266.536303</v>
      </c>
      <c r="C19" s="236">
        <v>438.09820999999999</v>
      </c>
      <c r="D19" s="236">
        <v>2458.7846379999996</v>
      </c>
      <c r="E19" s="236">
        <v>0</v>
      </c>
      <c r="F19" s="236">
        <v>2969.8465142</v>
      </c>
      <c r="G19" s="236">
        <v>45.040976399999998</v>
      </c>
      <c r="H19" s="236">
        <v>1681.1803</v>
      </c>
      <c r="I19" s="236">
        <v>225859.48696000001</v>
      </c>
      <c r="J19" s="236">
        <v>252825.88436160001</v>
      </c>
      <c r="K19" s="236">
        <v>482.11216999999999</v>
      </c>
      <c r="L19" s="236">
        <v>922.53452359999994</v>
      </c>
      <c r="M19" s="236">
        <v>0</v>
      </c>
      <c r="N19" s="236">
        <v>1436.58528</v>
      </c>
      <c r="O19" s="236">
        <v>0</v>
      </c>
      <c r="P19" s="236">
        <v>4832.0087100000001</v>
      </c>
      <c r="Q19" s="236">
        <v>260499.12503999998</v>
      </c>
      <c r="R19" s="225"/>
    </row>
    <row r="20" spans="1:18" ht="168" customHeight="1">
      <c r="A20" s="235" t="s">
        <v>166</v>
      </c>
      <c r="B20" s="236">
        <v>9580.3957200000004</v>
      </c>
      <c r="C20" s="236">
        <v>0</v>
      </c>
      <c r="D20" s="236">
        <v>2.6661999999999999</v>
      </c>
      <c r="E20" s="236">
        <v>0</v>
      </c>
      <c r="F20" s="236">
        <v>4.7519799999999996</v>
      </c>
      <c r="G20" s="236">
        <v>0</v>
      </c>
      <c r="H20" s="236">
        <v>1873.2162800000001</v>
      </c>
      <c r="I20" s="236">
        <v>11461.03018</v>
      </c>
      <c r="J20" s="236">
        <v>6310.4533799999999</v>
      </c>
      <c r="K20" s="236">
        <v>0</v>
      </c>
      <c r="L20" s="236">
        <v>62.122920000000001</v>
      </c>
      <c r="M20" s="236">
        <v>0</v>
      </c>
      <c r="N20" s="236">
        <v>36.165599999999998</v>
      </c>
      <c r="O20" s="236">
        <v>0</v>
      </c>
      <c r="P20" s="236">
        <v>5322.0150000000003</v>
      </c>
      <c r="Q20" s="236">
        <v>11730.7569</v>
      </c>
      <c r="R20" s="225"/>
    </row>
    <row r="21" spans="1:18" ht="168" customHeight="1">
      <c r="A21" s="235" t="s">
        <v>167</v>
      </c>
      <c r="B21" s="236">
        <v>660679.80675860005</v>
      </c>
      <c r="C21" s="236">
        <v>445.24748999999997</v>
      </c>
      <c r="D21" s="236">
        <v>7657.6131814</v>
      </c>
      <c r="E21" s="236">
        <v>43.911919999999995</v>
      </c>
      <c r="F21" s="236">
        <v>8993.8368518000007</v>
      </c>
      <c r="G21" s="236">
        <v>130.75658999999999</v>
      </c>
      <c r="H21" s="236">
        <v>3325.9020599999999</v>
      </c>
      <c r="I21" s="236">
        <v>681277.07484000002</v>
      </c>
      <c r="J21" s="236">
        <v>1113046.6467724</v>
      </c>
      <c r="K21" s="236">
        <v>2704.1859414</v>
      </c>
      <c r="L21" s="236">
        <v>9312.6309181999986</v>
      </c>
      <c r="M21" s="236">
        <v>229.85336999999998</v>
      </c>
      <c r="N21" s="236">
        <v>16757.697418799999</v>
      </c>
      <c r="O21" s="236">
        <v>0</v>
      </c>
      <c r="P21" s="236">
        <v>16611.842539999998</v>
      </c>
      <c r="Q21" s="236">
        <v>1158662.85696</v>
      </c>
      <c r="R21" s="225"/>
    </row>
    <row r="22" spans="1:18" ht="168" customHeight="1">
      <c r="A22" s="235" t="s">
        <v>168</v>
      </c>
      <c r="B22" s="236">
        <v>143.12289000000001</v>
      </c>
      <c r="C22" s="236">
        <v>0</v>
      </c>
      <c r="D22" s="236">
        <v>0.2079</v>
      </c>
      <c r="E22" s="236">
        <v>0</v>
      </c>
      <c r="F22" s="236">
        <v>0</v>
      </c>
      <c r="G22" s="236">
        <v>0</v>
      </c>
      <c r="H22" s="236">
        <v>206.86</v>
      </c>
      <c r="I22" s="236">
        <v>350.19078999999999</v>
      </c>
      <c r="J22" s="236">
        <v>742.67957999999999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114.56</v>
      </c>
      <c r="Q22" s="236">
        <v>857.23957999999993</v>
      </c>
      <c r="R22" s="225"/>
    </row>
    <row r="23" spans="1:18" ht="168" customHeight="1">
      <c r="A23" s="235" t="s">
        <v>169</v>
      </c>
      <c r="B23" s="236">
        <v>12007.549407</v>
      </c>
      <c r="C23" s="236">
        <v>0</v>
      </c>
      <c r="D23" s="236">
        <v>20.975519999999999</v>
      </c>
      <c r="E23" s="236">
        <v>0</v>
      </c>
      <c r="F23" s="236">
        <v>0</v>
      </c>
      <c r="G23" s="236">
        <v>16.189450000000001</v>
      </c>
      <c r="H23" s="236">
        <v>14.138500000000001</v>
      </c>
      <c r="I23" s="236">
        <v>12058.85288</v>
      </c>
      <c r="J23" s="236">
        <v>10063.9749598</v>
      </c>
      <c r="K23" s="236">
        <v>0</v>
      </c>
      <c r="L23" s="236">
        <v>44.668210000000002</v>
      </c>
      <c r="M23" s="236">
        <v>0</v>
      </c>
      <c r="N23" s="236">
        <v>0</v>
      </c>
      <c r="O23" s="236">
        <v>0</v>
      </c>
      <c r="P23" s="236">
        <v>2.32186</v>
      </c>
      <c r="Q23" s="236">
        <v>10110.965029999999</v>
      </c>
      <c r="R23" s="225"/>
    </row>
    <row r="24" spans="1:18" ht="168" customHeight="1">
      <c r="A24" s="235" t="s">
        <v>170</v>
      </c>
      <c r="B24" s="236">
        <v>103015.26586079999</v>
      </c>
      <c r="C24" s="236">
        <v>195.79608999999999</v>
      </c>
      <c r="D24" s="236">
        <v>353.79459079999998</v>
      </c>
      <c r="E24" s="236">
        <v>0</v>
      </c>
      <c r="F24" s="236">
        <v>864.59517000000005</v>
      </c>
      <c r="G24" s="236">
        <v>0</v>
      </c>
      <c r="H24" s="236">
        <v>3600.3256499999998</v>
      </c>
      <c r="I24" s="236">
        <v>108029.77735999999</v>
      </c>
      <c r="J24" s="236">
        <v>79010.195470999999</v>
      </c>
      <c r="K24" s="236">
        <v>236.11866000000001</v>
      </c>
      <c r="L24" s="236">
        <v>634.49065000000007</v>
      </c>
      <c r="M24" s="236">
        <v>31.557310000000001</v>
      </c>
      <c r="N24" s="236">
        <v>428.09198119999996</v>
      </c>
      <c r="O24" s="236">
        <v>0</v>
      </c>
      <c r="P24" s="236">
        <v>5109.4904000000006</v>
      </c>
      <c r="Q24" s="236">
        <v>85449.944470000002</v>
      </c>
      <c r="R24" s="225"/>
    </row>
    <row r="25" spans="1:18" ht="16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37.026050000000005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37.026050000000005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297.75" customHeight="1">
      <c r="A27" s="238" t="s">
        <v>173</v>
      </c>
      <c r="B27" s="239">
        <v>0</v>
      </c>
      <c r="C27" s="239">
        <v>292.87090000000001</v>
      </c>
      <c r="D27" s="239">
        <v>0</v>
      </c>
      <c r="E27" s="239">
        <v>0</v>
      </c>
      <c r="F27" s="239">
        <v>114.84547999999999</v>
      </c>
      <c r="G27" s="239">
        <v>0</v>
      </c>
      <c r="H27" s="239">
        <v>1288.7217499999999</v>
      </c>
      <c r="I27" s="239">
        <v>1696.43813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714.58349999999996</v>
      </c>
      <c r="Q27" s="239">
        <v>714.58349999999996</v>
      </c>
      <c r="R27" s="240"/>
    </row>
    <row r="28" spans="1:18" s="167" customFormat="1" ht="111.75" customHeight="1">
      <c r="A28" s="267" t="s">
        <v>187</v>
      </c>
      <c r="B28" s="268">
        <f>SUM(B10:B27)</f>
        <v>2319477.8459800007</v>
      </c>
      <c r="C28" s="268">
        <f t="shared" ref="C28:Q28" si="0">SUM(C10:C27)</f>
        <v>12358.81172</v>
      </c>
      <c r="D28" s="268">
        <f t="shared" si="0"/>
        <v>18880.084583200001</v>
      </c>
      <c r="E28" s="268">
        <f t="shared" si="0"/>
        <v>164.10176999999999</v>
      </c>
      <c r="F28" s="268">
        <f t="shared" si="0"/>
        <v>28835.331128200003</v>
      </c>
      <c r="G28" s="268">
        <f t="shared" si="0"/>
        <v>343.50982640000001</v>
      </c>
      <c r="H28" s="268">
        <f t="shared" si="0"/>
        <v>357670.75049000001</v>
      </c>
      <c r="I28" s="268">
        <f t="shared" si="0"/>
        <v>2737730.4354800005</v>
      </c>
      <c r="J28" s="268">
        <f t="shared" si="0"/>
        <v>3807587.5134856002</v>
      </c>
      <c r="K28" s="268">
        <f t="shared" si="0"/>
        <v>9481.4753822000002</v>
      </c>
      <c r="L28" s="268">
        <f t="shared" si="0"/>
        <v>28989.082235999998</v>
      </c>
      <c r="M28" s="268">
        <f t="shared" si="0"/>
        <v>9268.9719400000013</v>
      </c>
      <c r="N28" s="268">
        <f t="shared" si="0"/>
        <v>41197.1887938</v>
      </c>
      <c r="O28" s="268">
        <f t="shared" si="0"/>
        <v>1283.0370393999999</v>
      </c>
      <c r="P28" s="268">
        <f t="shared" si="0"/>
        <v>501177.83362000011</v>
      </c>
      <c r="Q28" s="268">
        <f t="shared" si="0"/>
        <v>4398985.1024699993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G10" sqref="G10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202</v>
      </c>
      <c r="C8" s="822"/>
      <c r="D8" s="822"/>
      <c r="E8" s="822"/>
      <c r="F8" s="822"/>
      <c r="G8" s="822"/>
      <c r="H8" s="822"/>
      <c r="I8" s="822"/>
      <c r="J8" s="822" t="s">
        <v>203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6423349.2168191997</v>
      </c>
      <c r="C10" s="236">
        <v>107850.63464460001</v>
      </c>
      <c r="D10" s="236">
        <v>15587.355655400001</v>
      </c>
      <c r="E10" s="236">
        <v>2270.4454300000002</v>
      </c>
      <c r="F10" s="236">
        <v>21367.552585599999</v>
      </c>
      <c r="G10" s="236">
        <v>3067.7937710000001</v>
      </c>
      <c r="H10" s="236">
        <v>5832.17454</v>
      </c>
      <c r="I10" s="236">
        <v>6579325.1734699998</v>
      </c>
      <c r="J10" s="236">
        <v>264116.321551</v>
      </c>
      <c r="K10" s="236">
        <v>4013.6260899999997</v>
      </c>
      <c r="L10" s="236">
        <v>3492.7987000000003</v>
      </c>
      <c r="M10" s="236">
        <v>0</v>
      </c>
      <c r="N10" s="236">
        <v>4664.5794661999998</v>
      </c>
      <c r="O10" s="236">
        <v>60.876943399999995</v>
      </c>
      <c r="P10" s="236">
        <v>37.565769999999993</v>
      </c>
      <c r="Q10" s="236">
        <v>276385.76852999994</v>
      </c>
      <c r="R10" s="225"/>
    </row>
    <row r="11" spans="1:26" ht="168" customHeight="1">
      <c r="A11" s="235" t="s">
        <v>158</v>
      </c>
      <c r="B11" s="237">
        <v>23946.154618600001</v>
      </c>
      <c r="C11" s="237">
        <v>212.51707999999999</v>
      </c>
      <c r="D11" s="237">
        <v>5.3762700000000008</v>
      </c>
      <c r="E11" s="237">
        <v>0</v>
      </c>
      <c r="F11" s="237">
        <v>0</v>
      </c>
      <c r="G11" s="237">
        <v>223.58510999999999</v>
      </c>
      <c r="H11" s="237">
        <v>159.40511999999998</v>
      </c>
      <c r="I11" s="237">
        <v>24547.038199999999</v>
      </c>
      <c r="J11" s="237">
        <v>50107.030869999995</v>
      </c>
      <c r="K11" s="237">
        <v>2124.6160199999999</v>
      </c>
      <c r="L11" s="236">
        <v>93.142610000000005</v>
      </c>
      <c r="M11" s="236">
        <v>12.25909</v>
      </c>
      <c r="N11" s="236">
        <v>0</v>
      </c>
      <c r="O11" s="236">
        <v>0</v>
      </c>
      <c r="P11" s="236">
        <v>152.57791</v>
      </c>
      <c r="Q11" s="236">
        <v>52489.626499999998</v>
      </c>
      <c r="R11" s="225"/>
    </row>
    <row r="12" spans="1:26" ht="168" customHeight="1">
      <c r="A12" s="235" t="s">
        <v>159</v>
      </c>
      <c r="B12" s="237">
        <v>195078.0452922</v>
      </c>
      <c r="C12" s="237">
        <v>1247.83043</v>
      </c>
      <c r="D12" s="237">
        <v>0</v>
      </c>
      <c r="E12" s="237">
        <v>0</v>
      </c>
      <c r="F12" s="237">
        <v>42.138080000000002</v>
      </c>
      <c r="G12" s="237">
        <v>0</v>
      </c>
      <c r="H12" s="237">
        <v>612669.78204999992</v>
      </c>
      <c r="I12" s="237">
        <v>809037.79584999999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8" customHeight="1">
      <c r="A13" s="235" t="s">
        <v>160</v>
      </c>
      <c r="B13" s="236">
        <v>150122.77705999999</v>
      </c>
      <c r="C13" s="236">
        <v>18.57152</v>
      </c>
      <c r="D13" s="236">
        <v>7.1795299999999997</v>
      </c>
      <c r="E13" s="236">
        <v>0</v>
      </c>
      <c r="F13" s="236">
        <v>28.918500000000002</v>
      </c>
      <c r="G13" s="236">
        <v>0</v>
      </c>
      <c r="H13" s="236">
        <v>231807.23699999999</v>
      </c>
      <c r="I13" s="236">
        <v>381984.68361000001</v>
      </c>
      <c r="J13" s="236">
        <v>12901.2641</v>
      </c>
      <c r="K13" s="236">
        <v>6.4991300000000001</v>
      </c>
      <c r="L13" s="236">
        <v>13.322229999999999</v>
      </c>
      <c r="M13" s="236">
        <v>0</v>
      </c>
      <c r="N13" s="236">
        <v>0</v>
      </c>
      <c r="O13" s="236">
        <v>0</v>
      </c>
      <c r="P13" s="236">
        <v>10.525700000000001</v>
      </c>
      <c r="Q13" s="236">
        <v>12931.61116</v>
      </c>
      <c r="R13" s="225"/>
    </row>
    <row r="14" spans="1:26" ht="168" customHeight="1">
      <c r="A14" s="235" t="s">
        <v>161</v>
      </c>
      <c r="B14" s="236">
        <v>8967501.1168467999</v>
      </c>
      <c r="C14" s="236">
        <v>179904.13732139999</v>
      </c>
      <c r="D14" s="236">
        <v>7215.5256478000001</v>
      </c>
      <c r="E14" s="236">
        <v>730.33753999999999</v>
      </c>
      <c r="F14" s="236">
        <v>21695.118989399998</v>
      </c>
      <c r="G14" s="236">
        <v>18898.789124999999</v>
      </c>
      <c r="H14" s="236">
        <v>430397.61283999996</v>
      </c>
      <c r="I14" s="236">
        <v>9626342.6383100003</v>
      </c>
      <c r="J14" s="236">
        <v>94635.107662400012</v>
      </c>
      <c r="K14" s="236">
        <v>2264.51053</v>
      </c>
      <c r="L14" s="236">
        <v>8510.0042799999992</v>
      </c>
      <c r="M14" s="236">
        <v>47.129280000000001</v>
      </c>
      <c r="N14" s="236">
        <v>2135.3800699999997</v>
      </c>
      <c r="O14" s="236">
        <v>97.584270000000004</v>
      </c>
      <c r="P14" s="236">
        <v>891.67849000000001</v>
      </c>
      <c r="Q14" s="236">
        <v>108581.39457999999</v>
      </c>
      <c r="R14" s="225"/>
    </row>
    <row r="15" spans="1:26" ht="168" customHeight="1">
      <c r="A15" s="235" t="s">
        <v>162</v>
      </c>
      <c r="B15" s="236">
        <v>610321.06221800006</v>
      </c>
      <c r="C15" s="236">
        <v>0</v>
      </c>
      <c r="D15" s="236">
        <v>0</v>
      </c>
      <c r="E15" s="236">
        <v>0</v>
      </c>
      <c r="F15" s="236">
        <v>0</v>
      </c>
      <c r="G15" s="236">
        <v>20.58</v>
      </c>
      <c r="H15" s="236">
        <v>101304.75070999999</v>
      </c>
      <c r="I15" s="236">
        <v>711646.39292999997</v>
      </c>
      <c r="J15" s="236">
        <v>1064.76369</v>
      </c>
      <c r="K15" s="236">
        <v>0</v>
      </c>
      <c r="L15" s="236">
        <v>0</v>
      </c>
      <c r="M15" s="236">
        <v>9.1971600000000002</v>
      </c>
      <c r="N15" s="236">
        <v>0</v>
      </c>
      <c r="O15" s="236">
        <v>0</v>
      </c>
      <c r="P15" s="236">
        <v>4874.7219000000005</v>
      </c>
      <c r="Q15" s="236">
        <v>5948.6827499999999</v>
      </c>
      <c r="R15" s="225"/>
    </row>
    <row r="16" spans="1:26" ht="168" customHeight="1">
      <c r="A16" s="235" t="s">
        <v>102</v>
      </c>
      <c r="B16" s="236">
        <v>4734355.4250077996</v>
      </c>
      <c r="C16" s="236">
        <v>125760.25594239999</v>
      </c>
      <c r="D16" s="236">
        <v>14021.0946938</v>
      </c>
      <c r="E16" s="236">
        <v>563.29667599999993</v>
      </c>
      <c r="F16" s="236">
        <v>46852.947404799997</v>
      </c>
      <c r="G16" s="236">
        <v>4523.0633515999998</v>
      </c>
      <c r="H16" s="236">
        <v>1659412.29189</v>
      </c>
      <c r="I16" s="236">
        <v>6585488.3749899995</v>
      </c>
      <c r="J16" s="236">
        <v>288081.77976999996</v>
      </c>
      <c r="K16" s="236">
        <v>40439.310290000001</v>
      </c>
      <c r="L16" s="236">
        <v>3502.8123884000001</v>
      </c>
      <c r="M16" s="236">
        <v>77.477490000000003</v>
      </c>
      <c r="N16" s="236">
        <v>1247.7651506</v>
      </c>
      <c r="O16" s="236">
        <v>80.152140000000003</v>
      </c>
      <c r="P16" s="236">
        <v>83036.646129999994</v>
      </c>
      <c r="Q16" s="236">
        <v>416465.94336999999</v>
      </c>
      <c r="R16" s="225"/>
    </row>
    <row r="17" spans="1:18" ht="168" customHeight="1">
      <c r="A17" s="235" t="s">
        <v>163</v>
      </c>
      <c r="B17" s="236">
        <v>9838022.3522469997</v>
      </c>
      <c r="C17" s="236">
        <v>130775.54273859999</v>
      </c>
      <c r="D17" s="236">
        <v>47830.834468400004</v>
      </c>
      <c r="E17" s="236">
        <v>3246.2546278</v>
      </c>
      <c r="F17" s="236">
        <v>116612.45998819999</v>
      </c>
      <c r="G17" s="236">
        <v>8715.551072799999</v>
      </c>
      <c r="H17" s="236">
        <v>737455.46601999993</v>
      </c>
      <c r="I17" s="236">
        <v>10882658.461239999</v>
      </c>
      <c r="J17" s="236">
        <v>645441.35300979996</v>
      </c>
      <c r="K17" s="236">
        <v>22760.2534934</v>
      </c>
      <c r="L17" s="236">
        <v>11279.718344200001</v>
      </c>
      <c r="M17" s="236">
        <v>659.36570999999992</v>
      </c>
      <c r="N17" s="236">
        <v>15551.588720399999</v>
      </c>
      <c r="O17" s="236">
        <v>1291.2659199999998</v>
      </c>
      <c r="P17" s="236">
        <v>14114.82603</v>
      </c>
      <c r="Q17" s="236">
        <v>711098.37123000005</v>
      </c>
      <c r="R17" s="225"/>
    </row>
    <row r="18" spans="1:18" ht="168" customHeight="1">
      <c r="A18" s="235" t="s">
        <v>164</v>
      </c>
      <c r="B18" s="236">
        <v>565499.00073039997</v>
      </c>
      <c r="C18" s="236">
        <v>3899.8614585999999</v>
      </c>
      <c r="D18" s="236">
        <v>3203.6330808000002</v>
      </c>
      <c r="E18" s="236">
        <v>2489.8954700000004</v>
      </c>
      <c r="F18" s="236">
        <v>2452.8265342</v>
      </c>
      <c r="G18" s="236">
        <v>24401.7121142</v>
      </c>
      <c r="H18" s="236">
        <v>10980.811710000002</v>
      </c>
      <c r="I18" s="236">
        <v>612927.74109000002</v>
      </c>
      <c r="J18" s="236">
        <v>63036.671890400001</v>
      </c>
      <c r="K18" s="236">
        <v>1861.8314789999999</v>
      </c>
      <c r="L18" s="236">
        <v>1054.9960599999999</v>
      </c>
      <c r="M18" s="236">
        <v>117.64909</v>
      </c>
      <c r="N18" s="236">
        <v>2723.8382000000001</v>
      </c>
      <c r="O18" s="236">
        <v>431.20284999999996</v>
      </c>
      <c r="P18" s="236">
        <v>838.24655000000007</v>
      </c>
      <c r="Q18" s="236">
        <v>70064.436119999998</v>
      </c>
      <c r="R18" s="225"/>
    </row>
    <row r="19" spans="1:18" ht="168" customHeight="1">
      <c r="A19" s="235" t="s">
        <v>165</v>
      </c>
      <c r="B19" s="236">
        <v>1816998.0673870002</v>
      </c>
      <c r="C19" s="236">
        <v>35441.582276600006</v>
      </c>
      <c r="D19" s="236">
        <v>5886.3175499999998</v>
      </c>
      <c r="E19" s="236">
        <v>26.521849999999997</v>
      </c>
      <c r="F19" s="236">
        <v>10408.797555199999</v>
      </c>
      <c r="G19" s="236">
        <v>445.56796079999998</v>
      </c>
      <c r="H19" s="236">
        <v>141279.62840000002</v>
      </c>
      <c r="I19" s="236">
        <v>2010486.4830100001</v>
      </c>
      <c r="J19" s="236">
        <v>29440.7476986</v>
      </c>
      <c r="K19" s="236">
        <v>1123.1631299999999</v>
      </c>
      <c r="L19" s="236">
        <v>1121.6633200000001</v>
      </c>
      <c r="M19" s="236">
        <v>38.134080000000004</v>
      </c>
      <c r="N19" s="236">
        <v>971.020759</v>
      </c>
      <c r="O19" s="236">
        <v>73.698669999999993</v>
      </c>
      <c r="P19" s="236">
        <v>773.52954</v>
      </c>
      <c r="Q19" s="236">
        <v>33541.957190000001</v>
      </c>
      <c r="R19" s="225"/>
    </row>
    <row r="20" spans="1:18" ht="168" customHeight="1">
      <c r="A20" s="235" t="s">
        <v>166</v>
      </c>
      <c r="B20" s="236">
        <v>81473.141807600012</v>
      </c>
      <c r="C20" s="236">
        <v>1097.4628</v>
      </c>
      <c r="D20" s="236">
        <v>298.46286180000004</v>
      </c>
      <c r="E20" s="236">
        <v>0</v>
      </c>
      <c r="F20" s="236">
        <v>574.73368479999999</v>
      </c>
      <c r="G20" s="236">
        <v>0</v>
      </c>
      <c r="H20" s="236">
        <v>823784.36379999993</v>
      </c>
      <c r="I20" s="236">
        <v>907228.16495000001</v>
      </c>
      <c r="J20" s="236">
        <v>2610.4025299999998</v>
      </c>
      <c r="K20" s="236">
        <v>0</v>
      </c>
      <c r="L20" s="236">
        <v>66.423220000000001</v>
      </c>
      <c r="M20" s="236">
        <v>0</v>
      </c>
      <c r="N20" s="236">
        <v>34.529789999999998</v>
      </c>
      <c r="O20" s="236">
        <v>0</v>
      </c>
      <c r="P20" s="236">
        <v>1092.52142</v>
      </c>
      <c r="Q20" s="236">
        <v>3803.8769600000001</v>
      </c>
      <c r="R20" s="225"/>
    </row>
    <row r="21" spans="1:18" ht="168" customHeight="1">
      <c r="A21" s="235" t="s">
        <v>167</v>
      </c>
      <c r="B21" s="236">
        <v>10376599.361013599</v>
      </c>
      <c r="C21" s="236">
        <v>69053.850951</v>
      </c>
      <c r="D21" s="236">
        <v>58017.004859800007</v>
      </c>
      <c r="E21" s="236">
        <v>1114.1696880000002</v>
      </c>
      <c r="F21" s="236">
        <v>70581.587358600009</v>
      </c>
      <c r="G21" s="236">
        <v>9846.9838498000008</v>
      </c>
      <c r="H21" s="236">
        <v>777618.33171000006</v>
      </c>
      <c r="I21" s="236">
        <v>11362831.289489999</v>
      </c>
      <c r="J21" s="236">
        <v>646931.06386440003</v>
      </c>
      <c r="K21" s="236">
        <v>3559.6018823999998</v>
      </c>
      <c r="L21" s="236">
        <v>7934.8538986000003</v>
      </c>
      <c r="M21" s="236">
        <v>74.49860000000001</v>
      </c>
      <c r="N21" s="236">
        <v>8908.9169962000014</v>
      </c>
      <c r="O21" s="236">
        <v>297.72534000000002</v>
      </c>
      <c r="P21" s="236">
        <v>185.48982000000001</v>
      </c>
      <c r="Q21" s="236">
        <v>667892.15041999996</v>
      </c>
      <c r="R21" s="225"/>
    </row>
    <row r="22" spans="1:18" ht="168" customHeight="1">
      <c r="A22" s="235" t="s">
        <v>168</v>
      </c>
      <c r="B22" s="236">
        <v>2240.3990343999999</v>
      </c>
      <c r="C22" s="236">
        <v>0</v>
      </c>
      <c r="D22" s="236">
        <v>38.590069999999997</v>
      </c>
      <c r="E22" s="236">
        <v>212.27778000000001</v>
      </c>
      <c r="F22" s="236">
        <v>0</v>
      </c>
      <c r="G22" s="236">
        <v>0</v>
      </c>
      <c r="H22" s="236">
        <v>1471.0991799999999</v>
      </c>
      <c r="I22" s="236">
        <v>3962.3660599999998</v>
      </c>
      <c r="J22" s="236">
        <v>461.80766</v>
      </c>
      <c r="K22" s="236">
        <v>0</v>
      </c>
      <c r="L22" s="236">
        <v>1.96228</v>
      </c>
      <c r="M22" s="236">
        <v>0</v>
      </c>
      <c r="N22" s="236">
        <v>0</v>
      </c>
      <c r="O22" s="236">
        <v>0</v>
      </c>
      <c r="P22" s="236">
        <v>7.8226000000000004</v>
      </c>
      <c r="Q22" s="236">
        <v>471.59253999999999</v>
      </c>
      <c r="R22" s="225"/>
    </row>
    <row r="23" spans="1:18" ht="168" customHeight="1">
      <c r="A23" s="235" t="s">
        <v>169</v>
      </c>
      <c r="B23" s="236">
        <v>98370.856587599992</v>
      </c>
      <c r="C23" s="236">
        <v>2722.8165610000001</v>
      </c>
      <c r="D23" s="236">
        <v>89.866309999999999</v>
      </c>
      <c r="E23" s="236">
        <v>26.056200799999999</v>
      </c>
      <c r="F23" s="236">
        <v>47.945300799999998</v>
      </c>
      <c r="G23" s="236">
        <v>0</v>
      </c>
      <c r="H23" s="236">
        <v>1176.3823500000001</v>
      </c>
      <c r="I23" s="236">
        <v>102433.92331</v>
      </c>
      <c r="J23" s="236">
        <v>3835.7536500000001</v>
      </c>
      <c r="K23" s="236">
        <v>99.874750000000006</v>
      </c>
      <c r="L23" s="236">
        <v>2.1173299999999999</v>
      </c>
      <c r="M23" s="236">
        <v>0</v>
      </c>
      <c r="N23" s="236">
        <v>278.10318000000001</v>
      </c>
      <c r="O23" s="236">
        <v>0</v>
      </c>
      <c r="P23" s="236">
        <v>2.286</v>
      </c>
      <c r="Q23" s="236">
        <v>4218.1349099999998</v>
      </c>
      <c r="R23" s="225"/>
    </row>
    <row r="24" spans="1:18" ht="168" customHeight="1">
      <c r="A24" s="235" t="s">
        <v>170</v>
      </c>
      <c r="B24" s="236">
        <v>770034.92303019995</v>
      </c>
      <c r="C24" s="236">
        <v>4030.316112</v>
      </c>
      <c r="D24" s="236">
        <v>11380.029245200001</v>
      </c>
      <c r="E24" s="236">
        <v>178.51194000000001</v>
      </c>
      <c r="F24" s="236">
        <v>5124.7262336000003</v>
      </c>
      <c r="G24" s="236">
        <v>238.63279060000002</v>
      </c>
      <c r="H24" s="236">
        <v>63533.697700000004</v>
      </c>
      <c r="I24" s="236">
        <v>854520.83705999993</v>
      </c>
      <c r="J24" s="236">
        <v>44741.965210000002</v>
      </c>
      <c r="K24" s="236">
        <v>819.30039999999997</v>
      </c>
      <c r="L24" s="236">
        <v>1151.79052</v>
      </c>
      <c r="M24" s="236">
        <v>28.367830000000001</v>
      </c>
      <c r="N24" s="236">
        <v>2717.5796</v>
      </c>
      <c r="O24" s="236">
        <v>30.859659999999998</v>
      </c>
      <c r="P24" s="236">
        <v>419.33936</v>
      </c>
      <c r="Q24" s="236">
        <v>49909.202579999997</v>
      </c>
      <c r="R24" s="225"/>
    </row>
    <row r="25" spans="1:18" ht="168" customHeight="1">
      <c r="A25" s="235" t="s">
        <v>171</v>
      </c>
      <c r="B25" s="236">
        <v>948.86398819999999</v>
      </c>
      <c r="C25" s="236">
        <v>0</v>
      </c>
      <c r="D25" s="236">
        <v>1.8499400000000001</v>
      </c>
      <c r="E25" s="236">
        <v>0</v>
      </c>
      <c r="F25" s="236">
        <v>0</v>
      </c>
      <c r="G25" s="236">
        <v>0</v>
      </c>
      <c r="H25" s="236">
        <v>17.84375</v>
      </c>
      <c r="I25" s="236">
        <v>968.55768</v>
      </c>
      <c r="J25" s="236">
        <v>33.532769999999999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33.532769999999999</v>
      </c>
      <c r="R25" s="225"/>
    </row>
    <row r="26" spans="1:18" ht="168" customHeight="1">
      <c r="A26" s="235" t="s">
        <v>172</v>
      </c>
      <c r="B26" s="236">
        <v>132.96849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266.03090999999995</v>
      </c>
      <c r="I26" s="236">
        <v>398.99940000000004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297.75" customHeight="1">
      <c r="A27" s="238" t="s">
        <v>173</v>
      </c>
      <c r="B27" s="239">
        <v>370.14221519999995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509.52711999999997</v>
      </c>
      <c r="I27" s="239">
        <v>879.66932999999995</v>
      </c>
      <c r="J27" s="239">
        <v>36.453099999999999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36.453099999999999</v>
      </c>
      <c r="R27" s="240"/>
    </row>
    <row r="28" spans="1:18" s="167" customFormat="1" ht="111.75" customHeight="1">
      <c r="A28" s="267" t="s">
        <v>187</v>
      </c>
      <c r="B28" s="268">
        <f>SUM(B10:B27)</f>
        <v>44655363.874393791</v>
      </c>
      <c r="C28" s="268">
        <f t="shared" ref="C28:Q28" si="0">SUM(C10:C27)</f>
        <v>662015.37983620004</v>
      </c>
      <c r="D28" s="268">
        <f t="shared" si="0"/>
        <v>163583.12018300002</v>
      </c>
      <c r="E28" s="268">
        <f t="shared" si="0"/>
        <v>10857.7672026</v>
      </c>
      <c r="F28" s="268">
        <f t="shared" si="0"/>
        <v>295789.75221520005</v>
      </c>
      <c r="G28" s="268">
        <f t="shared" si="0"/>
        <v>70382.259145799995</v>
      </c>
      <c r="H28" s="268">
        <f t="shared" si="0"/>
        <v>5599676.4367999984</v>
      </c>
      <c r="I28" s="268">
        <f t="shared" si="0"/>
        <v>51457668.589979999</v>
      </c>
      <c r="J28" s="268">
        <f t="shared" si="0"/>
        <v>2147476.0190265998</v>
      </c>
      <c r="K28" s="268">
        <f t="shared" si="0"/>
        <v>79072.587194799999</v>
      </c>
      <c r="L28" s="268">
        <f t="shared" si="0"/>
        <v>38225.605181200001</v>
      </c>
      <c r="M28" s="268">
        <f t="shared" si="0"/>
        <v>1064.0783299999998</v>
      </c>
      <c r="N28" s="268">
        <f t="shared" si="0"/>
        <v>39233.301932399998</v>
      </c>
      <c r="O28" s="268">
        <f t="shared" si="0"/>
        <v>2363.3657933999998</v>
      </c>
      <c r="P28" s="268">
        <f t="shared" si="0"/>
        <v>106437.77721999999</v>
      </c>
      <c r="Q28" s="268">
        <f t="shared" si="0"/>
        <v>2413872.73471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H10" sqref="H10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50.85546875" style="454" bestFit="1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50.85546875" style="454" bestFit="1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204</v>
      </c>
      <c r="C8" s="822"/>
      <c r="D8" s="822"/>
      <c r="E8" s="822"/>
      <c r="F8" s="822"/>
      <c r="G8" s="822"/>
      <c r="H8" s="822"/>
      <c r="I8" s="822"/>
      <c r="J8" s="822" t="s">
        <v>44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8" customHeight="1">
      <c r="A10" s="235" t="s">
        <v>157</v>
      </c>
      <c r="B10" s="236">
        <v>15752.111599</v>
      </c>
      <c r="C10" s="236">
        <v>146.6207</v>
      </c>
      <c r="D10" s="236">
        <v>118.81822</v>
      </c>
      <c r="E10" s="236">
        <v>0</v>
      </c>
      <c r="F10" s="236">
        <v>0</v>
      </c>
      <c r="G10" s="236">
        <v>0</v>
      </c>
      <c r="H10" s="236">
        <v>0</v>
      </c>
      <c r="I10" s="236">
        <v>16017.550519999999</v>
      </c>
      <c r="J10" s="236">
        <v>9899620.5316401999</v>
      </c>
      <c r="K10" s="236">
        <v>137871.03020359998</v>
      </c>
      <c r="L10" s="236">
        <v>30486.363175400002</v>
      </c>
      <c r="M10" s="236">
        <v>5242.0205700000006</v>
      </c>
      <c r="N10" s="236">
        <v>36449.944148999995</v>
      </c>
      <c r="O10" s="236">
        <v>6132.2700482</v>
      </c>
      <c r="P10" s="236">
        <v>13539.66049</v>
      </c>
      <c r="Q10" s="236">
        <v>10129341.82031</v>
      </c>
      <c r="R10" s="225"/>
    </row>
    <row r="11" spans="1:26" ht="168" customHeight="1">
      <c r="A11" s="235" t="s">
        <v>158</v>
      </c>
      <c r="B11" s="237">
        <v>8424.4434662000003</v>
      </c>
      <c r="C11" s="237">
        <v>0</v>
      </c>
      <c r="D11" s="237">
        <v>0</v>
      </c>
      <c r="E11" s="237">
        <v>0</v>
      </c>
      <c r="F11" s="237">
        <v>41.999480000000005</v>
      </c>
      <c r="G11" s="237">
        <v>0</v>
      </c>
      <c r="H11" s="237">
        <v>0</v>
      </c>
      <c r="I11" s="237">
        <v>8466.4429499999987</v>
      </c>
      <c r="J11" s="237">
        <v>123141.37410479999</v>
      </c>
      <c r="K11" s="237">
        <v>2462.5904599999999</v>
      </c>
      <c r="L11" s="236">
        <v>118.97247</v>
      </c>
      <c r="M11" s="236">
        <v>12.25909</v>
      </c>
      <c r="N11" s="236">
        <v>41.999480000000005</v>
      </c>
      <c r="O11" s="236">
        <v>299.34196999999995</v>
      </c>
      <c r="P11" s="236">
        <v>381.37402000000003</v>
      </c>
      <c r="Q11" s="236">
        <v>126457.91159999999</v>
      </c>
      <c r="R11" s="225"/>
    </row>
    <row r="12" spans="1:26" ht="168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196232.37881220001</v>
      </c>
      <c r="K12" s="237">
        <v>1247.83043</v>
      </c>
      <c r="L12" s="236">
        <v>0</v>
      </c>
      <c r="M12" s="236">
        <v>0</v>
      </c>
      <c r="N12" s="236">
        <v>42.138080000000002</v>
      </c>
      <c r="O12" s="236">
        <v>0</v>
      </c>
      <c r="P12" s="236">
        <v>616109.05513999995</v>
      </c>
      <c r="Q12" s="236">
        <v>813631.40246000001</v>
      </c>
      <c r="R12" s="225"/>
    </row>
    <row r="13" spans="1:26" ht="168" customHeight="1">
      <c r="A13" s="235" t="s">
        <v>160</v>
      </c>
      <c r="B13" s="236">
        <v>391.66359</v>
      </c>
      <c r="C13" s="236">
        <v>0</v>
      </c>
      <c r="D13" s="236">
        <v>0</v>
      </c>
      <c r="E13" s="236">
        <v>0</v>
      </c>
      <c r="F13" s="236">
        <v>284.37200999999999</v>
      </c>
      <c r="G13" s="236">
        <v>0</v>
      </c>
      <c r="H13" s="236">
        <v>0</v>
      </c>
      <c r="I13" s="236">
        <v>676.03559999999993</v>
      </c>
      <c r="J13" s="236">
        <v>416031.26766759995</v>
      </c>
      <c r="K13" s="236">
        <v>871.45217000000002</v>
      </c>
      <c r="L13" s="236">
        <v>3709.80665</v>
      </c>
      <c r="M13" s="236">
        <v>84.013000000000005</v>
      </c>
      <c r="N13" s="236">
        <v>2507.5892423999999</v>
      </c>
      <c r="O13" s="236">
        <v>622.92635999999993</v>
      </c>
      <c r="P13" s="236">
        <v>521798.36762999999</v>
      </c>
      <c r="Q13" s="236">
        <v>945625.42271000007</v>
      </c>
      <c r="R13" s="225"/>
    </row>
    <row r="14" spans="1:26" ht="168" customHeight="1">
      <c r="A14" s="235" t="s">
        <v>161</v>
      </c>
      <c r="B14" s="236">
        <v>35670.4780206</v>
      </c>
      <c r="C14" s="236">
        <v>8191.0357300000005</v>
      </c>
      <c r="D14" s="236">
        <v>650.47712999999999</v>
      </c>
      <c r="E14" s="236">
        <v>231.70997</v>
      </c>
      <c r="F14" s="236">
        <v>141.92185000000001</v>
      </c>
      <c r="G14" s="236">
        <v>7.4942700000000002</v>
      </c>
      <c r="H14" s="236">
        <v>19.762259999999998</v>
      </c>
      <c r="I14" s="236">
        <v>44912.879229999999</v>
      </c>
      <c r="J14" s="236">
        <v>18019119.4085874</v>
      </c>
      <c r="K14" s="236">
        <v>393149.02190560004</v>
      </c>
      <c r="L14" s="236">
        <v>48255.435589599998</v>
      </c>
      <c r="M14" s="236">
        <v>6619.1151900000004</v>
      </c>
      <c r="N14" s="236">
        <v>107528.257881</v>
      </c>
      <c r="O14" s="236">
        <v>45183.301198000001</v>
      </c>
      <c r="P14" s="236">
        <v>999205.96939999994</v>
      </c>
      <c r="Q14" s="236">
        <v>19619060.509799998</v>
      </c>
      <c r="R14" s="225"/>
    </row>
    <row r="15" spans="1:26" ht="168" customHeight="1">
      <c r="A15" s="235" t="s">
        <v>162</v>
      </c>
      <c r="B15" s="236">
        <v>7.4999899999999995</v>
      </c>
      <c r="C15" s="236">
        <v>0</v>
      </c>
      <c r="D15" s="236">
        <v>4.0244200000000001</v>
      </c>
      <c r="E15" s="236">
        <v>0</v>
      </c>
      <c r="F15" s="236">
        <v>0</v>
      </c>
      <c r="G15" s="236">
        <v>0</v>
      </c>
      <c r="H15" s="236">
        <v>0</v>
      </c>
      <c r="I15" s="236">
        <v>11.52441</v>
      </c>
      <c r="J15" s="236">
        <v>1252788.754188</v>
      </c>
      <c r="K15" s="236">
        <v>192.53029999999998</v>
      </c>
      <c r="L15" s="236">
        <v>68.822550000000007</v>
      </c>
      <c r="M15" s="236">
        <v>9.1971600000000002</v>
      </c>
      <c r="N15" s="236">
        <v>885.98221999999998</v>
      </c>
      <c r="O15" s="236">
        <v>20.58</v>
      </c>
      <c r="P15" s="236">
        <v>487592.24517000001</v>
      </c>
      <c r="Q15" s="236">
        <v>1741558.1115899999</v>
      </c>
      <c r="R15" s="225"/>
    </row>
    <row r="16" spans="1:26" ht="168" customHeight="1">
      <c r="A16" s="235" t="s">
        <v>102</v>
      </c>
      <c r="B16" s="236">
        <v>199060.58881959997</v>
      </c>
      <c r="C16" s="236">
        <v>1743.4433799999999</v>
      </c>
      <c r="D16" s="236">
        <v>5773.5090533999992</v>
      </c>
      <c r="E16" s="236">
        <v>190.16969</v>
      </c>
      <c r="F16" s="236">
        <v>4460.6531500000001</v>
      </c>
      <c r="G16" s="236">
        <v>121.71718</v>
      </c>
      <c r="H16" s="236">
        <v>21043.205890000001</v>
      </c>
      <c r="I16" s="236">
        <v>232393.28715000002</v>
      </c>
      <c r="J16" s="236">
        <v>14193185.960675199</v>
      </c>
      <c r="K16" s="236">
        <v>332392.91144440003</v>
      </c>
      <c r="L16" s="236">
        <v>56986.348535199999</v>
      </c>
      <c r="M16" s="236">
        <v>21996.190465999996</v>
      </c>
      <c r="N16" s="236">
        <v>139681.888526</v>
      </c>
      <c r="O16" s="236">
        <v>48022.633215000002</v>
      </c>
      <c r="P16" s="236">
        <v>6026368.5110499999</v>
      </c>
      <c r="Q16" s="236">
        <v>20818634.443860002</v>
      </c>
      <c r="R16" s="225"/>
    </row>
    <row r="17" spans="1:18" ht="168" customHeight="1">
      <c r="A17" s="235" t="s">
        <v>163</v>
      </c>
      <c r="B17" s="236">
        <v>294286.99852179998</v>
      </c>
      <c r="C17" s="236">
        <v>17845.1386666</v>
      </c>
      <c r="D17" s="236">
        <v>15918.4145376</v>
      </c>
      <c r="E17" s="236">
        <v>1410.3768507999998</v>
      </c>
      <c r="F17" s="236">
        <v>12867.476455800001</v>
      </c>
      <c r="G17" s="236">
        <v>876.03926000000001</v>
      </c>
      <c r="H17" s="236">
        <v>15253.353289999999</v>
      </c>
      <c r="I17" s="236">
        <v>358457.79760000005</v>
      </c>
      <c r="J17" s="236">
        <v>24563782.048377998</v>
      </c>
      <c r="K17" s="236">
        <v>343583.01522299997</v>
      </c>
      <c r="L17" s="236">
        <v>170394.29916220001</v>
      </c>
      <c r="M17" s="236">
        <v>18268.1139396</v>
      </c>
      <c r="N17" s="236">
        <v>354552.4543402</v>
      </c>
      <c r="O17" s="236">
        <v>36844.636876800003</v>
      </c>
      <c r="P17" s="236">
        <v>1707709.0907399999</v>
      </c>
      <c r="Q17" s="236">
        <v>27195133.6589</v>
      </c>
      <c r="R17" s="225"/>
    </row>
    <row r="18" spans="1:18" ht="168" customHeight="1">
      <c r="A18" s="235" t="s">
        <v>164</v>
      </c>
      <c r="B18" s="236">
        <v>31140.353438800001</v>
      </c>
      <c r="C18" s="236">
        <v>3389.5263300000001</v>
      </c>
      <c r="D18" s="236">
        <v>1785.1617839999999</v>
      </c>
      <c r="E18" s="236">
        <v>79.89403999999999</v>
      </c>
      <c r="F18" s="236">
        <v>2111.2062348000004</v>
      </c>
      <c r="G18" s="236">
        <v>258.09611000000001</v>
      </c>
      <c r="H18" s="236">
        <v>34.009370000000004</v>
      </c>
      <c r="I18" s="236">
        <v>38798.247299999995</v>
      </c>
      <c r="J18" s="236">
        <v>1687834.1523784001</v>
      </c>
      <c r="K18" s="236">
        <v>68318.339449200008</v>
      </c>
      <c r="L18" s="236">
        <v>13873.319374800001</v>
      </c>
      <c r="M18" s="236">
        <v>3028.85151</v>
      </c>
      <c r="N18" s="236">
        <v>17002.778946400002</v>
      </c>
      <c r="O18" s="236">
        <v>25834.622833599999</v>
      </c>
      <c r="P18" s="236">
        <v>26593.194729999999</v>
      </c>
      <c r="Q18" s="236">
        <v>1842485.25921</v>
      </c>
      <c r="R18" s="225"/>
    </row>
    <row r="19" spans="1:18" ht="168" customHeight="1">
      <c r="A19" s="235" t="s">
        <v>165</v>
      </c>
      <c r="B19" s="236">
        <v>24120.349250799998</v>
      </c>
      <c r="C19" s="236">
        <v>1012.17383</v>
      </c>
      <c r="D19" s="236">
        <v>849.54242760000011</v>
      </c>
      <c r="E19" s="236">
        <v>31.261959999999998</v>
      </c>
      <c r="F19" s="236">
        <v>339.49129999999997</v>
      </c>
      <c r="G19" s="236">
        <v>248.4813412</v>
      </c>
      <c r="H19" s="236">
        <v>450.40484999999995</v>
      </c>
      <c r="I19" s="236">
        <v>27051.704959999999</v>
      </c>
      <c r="J19" s="236">
        <v>5979748.2590126004</v>
      </c>
      <c r="K19" s="236">
        <v>67531.163964599997</v>
      </c>
      <c r="L19" s="236">
        <v>33477.754096999997</v>
      </c>
      <c r="M19" s="236">
        <v>756.78555279999989</v>
      </c>
      <c r="N19" s="236">
        <v>67355.291884399994</v>
      </c>
      <c r="O19" s="236">
        <v>7052.7509402000005</v>
      </c>
      <c r="P19" s="236">
        <v>264305.08691999997</v>
      </c>
      <c r="Q19" s="236">
        <v>6420227.0924499994</v>
      </c>
      <c r="R19" s="225"/>
    </row>
    <row r="20" spans="1:18" ht="168" customHeight="1">
      <c r="A20" s="235" t="s">
        <v>166</v>
      </c>
      <c r="B20" s="236">
        <v>505.74498519999997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1.9634</v>
      </c>
      <c r="I20" s="236">
        <v>507.70839000000001</v>
      </c>
      <c r="J20" s="236">
        <v>926445.94160679996</v>
      </c>
      <c r="K20" s="236">
        <v>2681.7538582000002</v>
      </c>
      <c r="L20" s="236">
        <v>2298.4210417999998</v>
      </c>
      <c r="M20" s="236">
        <v>94.120329999999996</v>
      </c>
      <c r="N20" s="236">
        <v>3234.8854498000001</v>
      </c>
      <c r="O20" s="236">
        <v>92.617550000000008</v>
      </c>
      <c r="P20" s="236">
        <v>5331372.2669500001</v>
      </c>
      <c r="Q20" s="236">
        <v>6266220.00679</v>
      </c>
      <c r="R20" s="225"/>
    </row>
    <row r="21" spans="1:18" ht="168" customHeight="1">
      <c r="A21" s="235" t="s">
        <v>167</v>
      </c>
      <c r="B21" s="236">
        <v>301077.5498488</v>
      </c>
      <c r="C21" s="236">
        <v>5664.2675099999997</v>
      </c>
      <c r="D21" s="236">
        <v>11964.5449076</v>
      </c>
      <c r="E21" s="236">
        <v>369.84671000000003</v>
      </c>
      <c r="F21" s="236">
        <v>3538.69578</v>
      </c>
      <c r="G21" s="236">
        <v>534.05047000000002</v>
      </c>
      <c r="H21" s="236">
        <v>249.56356</v>
      </c>
      <c r="I21" s="236">
        <v>323398.51877999998</v>
      </c>
      <c r="J21" s="236">
        <v>26939433.121252801</v>
      </c>
      <c r="K21" s="236">
        <v>126298.78698559999</v>
      </c>
      <c r="L21" s="236">
        <v>159984.6847752</v>
      </c>
      <c r="M21" s="236">
        <v>4876.9368147999994</v>
      </c>
      <c r="N21" s="236">
        <v>249194.7876298</v>
      </c>
      <c r="O21" s="236">
        <v>16657.888799200002</v>
      </c>
      <c r="P21" s="236">
        <v>4448968.892</v>
      </c>
      <c r="Q21" s="236">
        <v>31945415.098379999</v>
      </c>
      <c r="R21" s="225"/>
    </row>
    <row r="22" spans="1:18" ht="168" customHeight="1">
      <c r="A22" s="235" t="s">
        <v>168</v>
      </c>
      <c r="B22" s="236">
        <v>291.41341</v>
      </c>
      <c r="C22" s="236">
        <v>18.249020000000002</v>
      </c>
      <c r="D22" s="236">
        <v>0</v>
      </c>
      <c r="E22" s="236">
        <v>0</v>
      </c>
      <c r="F22" s="236">
        <v>0</v>
      </c>
      <c r="G22" s="236">
        <v>0</v>
      </c>
      <c r="H22" s="236">
        <v>40</v>
      </c>
      <c r="I22" s="236">
        <v>349.66242999999997</v>
      </c>
      <c r="J22" s="236">
        <v>9837.9908892000003</v>
      </c>
      <c r="K22" s="236">
        <v>35.590879999999999</v>
      </c>
      <c r="L22" s="236">
        <v>65.898039999999995</v>
      </c>
      <c r="M22" s="236">
        <v>212.27778000000001</v>
      </c>
      <c r="N22" s="236">
        <v>49.580040000000004</v>
      </c>
      <c r="O22" s="236">
        <v>9.8117000000000001</v>
      </c>
      <c r="P22" s="236">
        <v>4735.2846799999998</v>
      </c>
      <c r="Q22" s="236">
        <v>14946.433999999999</v>
      </c>
      <c r="R22" s="225"/>
    </row>
    <row r="23" spans="1:18" ht="168" customHeight="1">
      <c r="A23" s="235" t="s">
        <v>169</v>
      </c>
      <c r="B23" s="236">
        <v>1661.5617199999999</v>
      </c>
      <c r="C23" s="236">
        <v>0</v>
      </c>
      <c r="D23" s="236">
        <v>18.283669999999997</v>
      </c>
      <c r="E23" s="236">
        <v>0</v>
      </c>
      <c r="F23" s="236">
        <v>0</v>
      </c>
      <c r="G23" s="236">
        <v>0</v>
      </c>
      <c r="H23" s="236">
        <v>0</v>
      </c>
      <c r="I23" s="236">
        <v>1679.84539</v>
      </c>
      <c r="J23" s="236">
        <v>250715.797914</v>
      </c>
      <c r="K23" s="236">
        <v>3711.3066009999998</v>
      </c>
      <c r="L23" s="236">
        <v>462.56268</v>
      </c>
      <c r="M23" s="236">
        <v>45.529408400000001</v>
      </c>
      <c r="N23" s="236">
        <v>1399.8480378000002</v>
      </c>
      <c r="O23" s="236">
        <v>16.189450000000001</v>
      </c>
      <c r="P23" s="236">
        <v>2123.6850199999999</v>
      </c>
      <c r="Q23" s="236">
        <v>258474.91912999999</v>
      </c>
      <c r="R23" s="225"/>
    </row>
    <row r="24" spans="1:18" ht="168" customHeight="1">
      <c r="A24" s="235" t="s">
        <v>170</v>
      </c>
      <c r="B24" s="236">
        <v>14815.6479428</v>
      </c>
      <c r="C24" s="236">
        <v>305.98349999999999</v>
      </c>
      <c r="D24" s="236">
        <v>528.16743000000008</v>
      </c>
      <c r="E24" s="236">
        <v>6.9553900000000004</v>
      </c>
      <c r="F24" s="236">
        <v>122.77656</v>
      </c>
      <c r="G24" s="236">
        <v>31.654109999999999</v>
      </c>
      <c r="H24" s="236">
        <v>9.512000000000001E-2</v>
      </c>
      <c r="I24" s="236">
        <v>15811.280050000001</v>
      </c>
      <c r="J24" s="236">
        <v>2867088.7370244004</v>
      </c>
      <c r="K24" s="236">
        <v>15724.830958</v>
      </c>
      <c r="L24" s="236">
        <v>26735.758458200002</v>
      </c>
      <c r="M24" s="236">
        <v>602.14576999999997</v>
      </c>
      <c r="N24" s="236">
        <v>20738.762521600001</v>
      </c>
      <c r="O24" s="236">
        <v>801.33600000000001</v>
      </c>
      <c r="P24" s="236">
        <v>231903.15394999998</v>
      </c>
      <c r="Q24" s="236">
        <v>3163594.7247100002</v>
      </c>
      <c r="R24" s="225"/>
    </row>
    <row r="25" spans="1:18" ht="168" customHeight="1">
      <c r="A25" s="235" t="s">
        <v>171</v>
      </c>
      <c r="B25" s="236">
        <v>47.812730000000002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47.812730000000002</v>
      </c>
      <c r="J25" s="236">
        <v>2632.6960882000003</v>
      </c>
      <c r="K25" s="236">
        <v>0</v>
      </c>
      <c r="L25" s="236">
        <v>1.8499400000000001</v>
      </c>
      <c r="M25" s="236">
        <v>0</v>
      </c>
      <c r="N25" s="236">
        <v>0</v>
      </c>
      <c r="O25" s="236">
        <v>0</v>
      </c>
      <c r="P25" s="236">
        <v>1449.58349</v>
      </c>
      <c r="Q25" s="236">
        <v>4084.12952</v>
      </c>
      <c r="R25" s="225"/>
    </row>
    <row r="26" spans="1:18" ht="16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1884.1327395999999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1385.3274099999999</v>
      </c>
      <c r="Q26" s="236">
        <v>3269.4601499999999</v>
      </c>
      <c r="R26" s="225"/>
    </row>
    <row r="27" spans="1:18" s="167" customFormat="1" ht="297.75" customHeigh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87.737359999999995</v>
      </c>
      <c r="I27" s="239">
        <v>87.737359999999995</v>
      </c>
      <c r="J27" s="239">
        <v>1289.3996198</v>
      </c>
      <c r="K27" s="239">
        <v>322.54037</v>
      </c>
      <c r="L27" s="239">
        <v>0</v>
      </c>
      <c r="M27" s="239">
        <v>0</v>
      </c>
      <c r="N27" s="239">
        <v>146.15463</v>
      </c>
      <c r="O27" s="239">
        <v>0</v>
      </c>
      <c r="P27" s="239">
        <v>6086.3521799999999</v>
      </c>
      <c r="Q27" s="239">
        <v>7844.44679</v>
      </c>
      <c r="R27" s="240"/>
    </row>
    <row r="28" spans="1:18" s="167" customFormat="1" ht="111.75" customHeight="1">
      <c r="A28" s="267" t="s">
        <v>187</v>
      </c>
      <c r="B28" s="268">
        <f>SUM(B10:B27)</f>
        <v>927254.21733359981</v>
      </c>
      <c r="C28" s="268">
        <f t="shared" ref="C28:Q28" si="0">SUM(C10:C27)</f>
        <v>38316.438666600006</v>
      </c>
      <c r="D28" s="268">
        <f t="shared" si="0"/>
        <v>37610.943580200001</v>
      </c>
      <c r="E28" s="268">
        <f t="shared" si="0"/>
        <v>2320.2146107999997</v>
      </c>
      <c r="F28" s="268">
        <f t="shared" si="0"/>
        <v>23908.592820600003</v>
      </c>
      <c r="G28" s="268">
        <f t="shared" si="0"/>
        <v>2077.5327412000001</v>
      </c>
      <c r="H28" s="268">
        <f t="shared" si="0"/>
        <v>37180.095099999999</v>
      </c>
      <c r="I28" s="268">
        <f t="shared" si="0"/>
        <v>1068668.0348499997</v>
      </c>
      <c r="J28" s="268">
        <f t="shared" si="0"/>
        <v>107330811.9525792</v>
      </c>
      <c r="K28" s="268">
        <f t="shared" si="0"/>
        <v>1496394.6952032002</v>
      </c>
      <c r="L28" s="268">
        <f t="shared" si="0"/>
        <v>546920.29653940001</v>
      </c>
      <c r="M28" s="268">
        <f t="shared" si="0"/>
        <v>61847.556581599994</v>
      </c>
      <c r="N28" s="268">
        <f t="shared" si="0"/>
        <v>1000812.3430584002</v>
      </c>
      <c r="O28" s="268">
        <f t="shared" si="0"/>
        <v>187590.90694100002</v>
      </c>
      <c r="P28" s="268">
        <f t="shared" si="0"/>
        <v>20691627.10097</v>
      </c>
      <c r="Q28" s="268">
        <f t="shared" si="0"/>
        <v>131316004.85236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B8" sqref="B8"/>
    </sheetView>
  </sheetViews>
  <sheetFormatPr defaultColWidth="9.140625" defaultRowHeight="15"/>
  <cols>
    <col min="1" max="1" width="90.7109375" style="20" customWidth="1"/>
    <col min="2" max="15" width="11.7109375" style="582" customWidth="1"/>
    <col min="16" max="16" width="14" style="582" customWidth="1"/>
    <col min="17" max="17" width="11.5703125" style="582" bestFit="1" customWidth="1"/>
    <col min="18" max="18" width="2.42578125" style="454" customWidth="1"/>
    <col min="19" max="256" width="9.140625" style="454"/>
    <col min="257" max="257" width="88.28515625" style="454" customWidth="1"/>
    <col min="258" max="271" width="11.7109375" style="454" customWidth="1"/>
    <col min="272" max="272" width="14" style="454" customWidth="1"/>
    <col min="273" max="273" width="11.5703125" style="454" bestFit="1" customWidth="1"/>
    <col min="274" max="274" width="2.42578125" style="454" customWidth="1"/>
    <col min="275" max="512" width="9.140625" style="454"/>
    <col min="513" max="513" width="88.28515625" style="454" customWidth="1"/>
    <col min="514" max="527" width="11.7109375" style="454" customWidth="1"/>
    <col min="528" max="528" width="14" style="454" customWidth="1"/>
    <col min="529" max="529" width="11.5703125" style="454" bestFit="1" customWidth="1"/>
    <col min="530" max="530" width="2.42578125" style="454" customWidth="1"/>
    <col min="531" max="768" width="9.140625" style="454"/>
    <col min="769" max="769" width="88.28515625" style="454" customWidth="1"/>
    <col min="770" max="783" width="11.7109375" style="454" customWidth="1"/>
    <col min="784" max="784" width="14" style="454" customWidth="1"/>
    <col min="785" max="785" width="11.5703125" style="454" bestFit="1" customWidth="1"/>
    <col min="786" max="786" width="2.42578125" style="454" customWidth="1"/>
    <col min="787" max="1024" width="9.140625" style="454"/>
    <col min="1025" max="1025" width="88.28515625" style="454" customWidth="1"/>
    <col min="1026" max="1039" width="11.7109375" style="454" customWidth="1"/>
    <col min="1040" max="1040" width="14" style="454" customWidth="1"/>
    <col min="1041" max="1041" width="11.5703125" style="454" bestFit="1" customWidth="1"/>
    <col min="1042" max="1042" width="2.42578125" style="454" customWidth="1"/>
    <col min="1043" max="1280" width="9.140625" style="454"/>
    <col min="1281" max="1281" width="88.28515625" style="454" customWidth="1"/>
    <col min="1282" max="1295" width="11.7109375" style="454" customWidth="1"/>
    <col min="1296" max="1296" width="14" style="454" customWidth="1"/>
    <col min="1297" max="1297" width="11.5703125" style="454" bestFit="1" customWidth="1"/>
    <col min="1298" max="1298" width="2.42578125" style="454" customWidth="1"/>
    <col min="1299" max="1536" width="9.140625" style="454"/>
    <col min="1537" max="1537" width="88.28515625" style="454" customWidth="1"/>
    <col min="1538" max="1551" width="11.7109375" style="454" customWidth="1"/>
    <col min="1552" max="1552" width="14" style="454" customWidth="1"/>
    <col min="1553" max="1553" width="11.5703125" style="454" bestFit="1" customWidth="1"/>
    <col min="1554" max="1554" width="2.42578125" style="454" customWidth="1"/>
    <col min="1555" max="1792" width="9.140625" style="454"/>
    <col min="1793" max="1793" width="88.28515625" style="454" customWidth="1"/>
    <col min="1794" max="1807" width="11.7109375" style="454" customWidth="1"/>
    <col min="1808" max="1808" width="14" style="454" customWidth="1"/>
    <col min="1809" max="1809" width="11.5703125" style="454" bestFit="1" customWidth="1"/>
    <col min="1810" max="1810" width="2.42578125" style="454" customWidth="1"/>
    <col min="1811" max="2048" width="9.140625" style="454"/>
    <col min="2049" max="2049" width="88.28515625" style="454" customWidth="1"/>
    <col min="2050" max="2063" width="11.7109375" style="454" customWidth="1"/>
    <col min="2064" max="2064" width="14" style="454" customWidth="1"/>
    <col min="2065" max="2065" width="11.5703125" style="454" bestFit="1" customWidth="1"/>
    <col min="2066" max="2066" width="2.42578125" style="454" customWidth="1"/>
    <col min="2067" max="2304" width="9.140625" style="454"/>
    <col min="2305" max="2305" width="88.28515625" style="454" customWidth="1"/>
    <col min="2306" max="2319" width="11.7109375" style="454" customWidth="1"/>
    <col min="2320" max="2320" width="14" style="454" customWidth="1"/>
    <col min="2321" max="2321" width="11.5703125" style="454" bestFit="1" customWidth="1"/>
    <col min="2322" max="2322" width="2.42578125" style="454" customWidth="1"/>
    <col min="2323" max="2560" width="9.140625" style="454"/>
    <col min="2561" max="2561" width="88.28515625" style="454" customWidth="1"/>
    <col min="2562" max="2575" width="11.7109375" style="454" customWidth="1"/>
    <col min="2576" max="2576" width="14" style="454" customWidth="1"/>
    <col min="2577" max="2577" width="11.5703125" style="454" bestFit="1" customWidth="1"/>
    <col min="2578" max="2578" width="2.42578125" style="454" customWidth="1"/>
    <col min="2579" max="2816" width="9.140625" style="454"/>
    <col min="2817" max="2817" width="88.28515625" style="454" customWidth="1"/>
    <col min="2818" max="2831" width="11.7109375" style="454" customWidth="1"/>
    <col min="2832" max="2832" width="14" style="454" customWidth="1"/>
    <col min="2833" max="2833" width="11.5703125" style="454" bestFit="1" customWidth="1"/>
    <col min="2834" max="2834" width="2.42578125" style="454" customWidth="1"/>
    <col min="2835" max="3072" width="9.140625" style="454"/>
    <col min="3073" max="3073" width="88.28515625" style="454" customWidth="1"/>
    <col min="3074" max="3087" width="11.7109375" style="454" customWidth="1"/>
    <col min="3088" max="3088" width="14" style="454" customWidth="1"/>
    <col min="3089" max="3089" width="11.5703125" style="454" bestFit="1" customWidth="1"/>
    <col min="3090" max="3090" width="2.42578125" style="454" customWidth="1"/>
    <col min="3091" max="3328" width="9.140625" style="454"/>
    <col min="3329" max="3329" width="88.28515625" style="454" customWidth="1"/>
    <col min="3330" max="3343" width="11.7109375" style="454" customWidth="1"/>
    <col min="3344" max="3344" width="14" style="454" customWidth="1"/>
    <col min="3345" max="3345" width="11.5703125" style="454" bestFit="1" customWidth="1"/>
    <col min="3346" max="3346" width="2.42578125" style="454" customWidth="1"/>
    <col min="3347" max="3584" width="9.140625" style="454"/>
    <col min="3585" max="3585" width="88.28515625" style="454" customWidth="1"/>
    <col min="3586" max="3599" width="11.7109375" style="454" customWidth="1"/>
    <col min="3600" max="3600" width="14" style="454" customWidth="1"/>
    <col min="3601" max="3601" width="11.5703125" style="454" bestFit="1" customWidth="1"/>
    <col min="3602" max="3602" width="2.42578125" style="454" customWidth="1"/>
    <col min="3603" max="3840" width="9.140625" style="454"/>
    <col min="3841" max="3841" width="88.28515625" style="454" customWidth="1"/>
    <col min="3842" max="3855" width="11.7109375" style="454" customWidth="1"/>
    <col min="3856" max="3856" width="14" style="454" customWidth="1"/>
    <col min="3857" max="3857" width="11.5703125" style="454" bestFit="1" customWidth="1"/>
    <col min="3858" max="3858" width="2.42578125" style="454" customWidth="1"/>
    <col min="3859" max="4096" width="9.140625" style="454"/>
    <col min="4097" max="4097" width="88.28515625" style="454" customWidth="1"/>
    <col min="4098" max="4111" width="11.7109375" style="454" customWidth="1"/>
    <col min="4112" max="4112" width="14" style="454" customWidth="1"/>
    <col min="4113" max="4113" width="11.5703125" style="454" bestFit="1" customWidth="1"/>
    <col min="4114" max="4114" width="2.42578125" style="454" customWidth="1"/>
    <col min="4115" max="4352" width="9.140625" style="454"/>
    <col min="4353" max="4353" width="88.28515625" style="454" customWidth="1"/>
    <col min="4354" max="4367" width="11.7109375" style="454" customWidth="1"/>
    <col min="4368" max="4368" width="14" style="454" customWidth="1"/>
    <col min="4369" max="4369" width="11.5703125" style="454" bestFit="1" customWidth="1"/>
    <col min="4370" max="4370" width="2.42578125" style="454" customWidth="1"/>
    <col min="4371" max="4608" width="9.140625" style="454"/>
    <col min="4609" max="4609" width="88.28515625" style="454" customWidth="1"/>
    <col min="4610" max="4623" width="11.7109375" style="454" customWidth="1"/>
    <col min="4624" max="4624" width="14" style="454" customWidth="1"/>
    <col min="4625" max="4625" width="11.5703125" style="454" bestFit="1" customWidth="1"/>
    <col min="4626" max="4626" width="2.42578125" style="454" customWidth="1"/>
    <col min="4627" max="4864" width="9.140625" style="454"/>
    <col min="4865" max="4865" width="88.28515625" style="454" customWidth="1"/>
    <col min="4866" max="4879" width="11.7109375" style="454" customWidth="1"/>
    <col min="4880" max="4880" width="14" style="454" customWidth="1"/>
    <col min="4881" max="4881" width="11.5703125" style="454" bestFit="1" customWidth="1"/>
    <col min="4882" max="4882" width="2.42578125" style="454" customWidth="1"/>
    <col min="4883" max="5120" width="9.140625" style="454"/>
    <col min="5121" max="5121" width="88.28515625" style="454" customWidth="1"/>
    <col min="5122" max="5135" width="11.7109375" style="454" customWidth="1"/>
    <col min="5136" max="5136" width="14" style="454" customWidth="1"/>
    <col min="5137" max="5137" width="11.5703125" style="454" bestFit="1" customWidth="1"/>
    <col min="5138" max="5138" width="2.42578125" style="454" customWidth="1"/>
    <col min="5139" max="5376" width="9.140625" style="454"/>
    <col min="5377" max="5377" width="88.28515625" style="454" customWidth="1"/>
    <col min="5378" max="5391" width="11.7109375" style="454" customWidth="1"/>
    <col min="5392" max="5392" width="14" style="454" customWidth="1"/>
    <col min="5393" max="5393" width="11.5703125" style="454" bestFit="1" customWidth="1"/>
    <col min="5394" max="5394" width="2.42578125" style="454" customWidth="1"/>
    <col min="5395" max="5632" width="9.140625" style="454"/>
    <col min="5633" max="5633" width="88.28515625" style="454" customWidth="1"/>
    <col min="5634" max="5647" width="11.7109375" style="454" customWidth="1"/>
    <col min="5648" max="5648" width="14" style="454" customWidth="1"/>
    <col min="5649" max="5649" width="11.5703125" style="454" bestFit="1" customWidth="1"/>
    <col min="5650" max="5650" width="2.42578125" style="454" customWidth="1"/>
    <col min="5651" max="5888" width="9.140625" style="454"/>
    <col min="5889" max="5889" width="88.28515625" style="454" customWidth="1"/>
    <col min="5890" max="5903" width="11.7109375" style="454" customWidth="1"/>
    <col min="5904" max="5904" width="14" style="454" customWidth="1"/>
    <col min="5905" max="5905" width="11.5703125" style="454" bestFit="1" customWidth="1"/>
    <col min="5906" max="5906" width="2.42578125" style="454" customWidth="1"/>
    <col min="5907" max="6144" width="9.140625" style="454"/>
    <col min="6145" max="6145" width="88.28515625" style="454" customWidth="1"/>
    <col min="6146" max="6159" width="11.7109375" style="454" customWidth="1"/>
    <col min="6160" max="6160" width="14" style="454" customWidth="1"/>
    <col min="6161" max="6161" width="11.5703125" style="454" bestFit="1" customWidth="1"/>
    <col min="6162" max="6162" width="2.42578125" style="454" customWidth="1"/>
    <col min="6163" max="6400" width="9.140625" style="454"/>
    <col min="6401" max="6401" width="88.28515625" style="454" customWidth="1"/>
    <col min="6402" max="6415" width="11.7109375" style="454" customWidth="1"/>
    <col min="6416" max="6416" width="14" style="454" customWidth="1"/>
    <col min="6417" max="6417" width="11.5703125" style="454" bestFit="1" customWidth="1"/>
    <col min="6418" max="6418" width="2.42578125" style="454" customWidth="1"/>
    <col min="6419" max="6656" width="9.140625" style="454"/>
    <col min="6657" max="6657" width="88.28515625" style="454" customWidth="1"/>
    <col min="6658" max="6671" width="11.7109375" style="454" customWidth="1"/>
    <col min="6672" max="6672" width="14" style="454" customWidth="1"/>
    <col min="6673" max="6673" width="11.5703125" style="454" bestFit="1" customWidth="1"/>
    <col min="6674" max="6674" width="2.42578125" style="454" customWidth="1"/>
    <col min="6675" max="6912" width="9.140625" style="454"/>
    <col min="6913" max="6913" width="88.28515625" style="454" customWidth="1"/>
    <col min="6914" max="6927" width="11.7109375" style="454" customWidth="1"/>
    <col min="6928" max="6928" width="14" style="454" customWidth="1"/>
    <col min="6929" max="6929" width="11.5703125" style="454" bestFit="1" customWidth="1"/>
    <col min="6930" max="6930" width="2.42578125" style="454" customWidth="1"/>
    <col min="6931" max="7168" width="9.140625" style="454"/>
    <col min="7169" max="7169" width="88.28515625" style="454" customWidth="1"/>
    <col min="7170" max="7183" width="11.7109375" style="454" customWidth="1"/>
    <col min="7184" max="7184" width="14" style="454" customWidth="1"/>
    <col min="7185" max="7185" width="11.5703125" style="454" bestFit="1" customWidth="1"/>
    <col min="7186" max="7186" width="2.42578125" style="454" customWidth="1"/>
    <col min="7187" max="7424" width="9.140625" style="454"/>
    <col min="7425" max="7425" width="88.28515625" style="454" customWidth="1"/>
    <col min="7426" max="7439" width="11.7109375" style="454" customWidth="1"/>
    <col min="7440" max="7440" width="14" style="454" customWidth="1"/>
    <col min="7441" max="7441" width="11.5703125" style="454" bestFit="1" customWidth="1"/>
    <col min="7442" max="7442" width="2.42578125" style="454" customWidth="1"/>
    <col min="7443" max="7680" width="9.140625" style="454"/>
    <col min="7681" max="7681" width="88.28515625" style="454" customWidth="1"/>
    <col min="7682" max="7695" width="11.7109375" style="454" customWidth="1"/>
    <col min="7696" max="7696" width="14" style="454" customWidth="1"/>
    <col min="7697" max="7697" width="11.5703125" style="454" bestFit="1" customWidth="1"/>
    <col min="7698" max="7698" width="2.42578125" style="454" customWidth="1"/>
    <col min="7699" max="7936" width="9.140625" style="454"/>
    <col min="7937" max="7937" width="88.28515625" style="454" customWidth="1"/>
    <col min="7938" max="7951" width="11.7109375" style="454" customWidth="1"/>
    <col min="7952" max="7952" width="14" style="454" customWidth="1"/>
    <col min="7953" max="7953" width="11.5703125" style="454" bestFit="1" customWidth="1"/>
    <col min="7954" max="7954" width="2.42578125" style="454" customWidth="1"/>
    <col min="7955" max="8192" width="9.140625" style="454"/>
    <col min="8193" max="8193" width="88.28515625" style="454" customWidth="1"/>
    <col min="8194" max="8207" width="11.7109375" style="454" customWidth="1"/>
    <col min="8208" max="8208" width="14" style="454" customWidth="1"/>
    <col min="8209" max="8209" width="11.5703125" style="454" bestFit="1" customWidth="1"/>
    <col min="8210" max="8210" width="2.42578125" style="454" customWidth="1"/>
    <col min="8211" max="8448" width="9.140625" style="454"/>
    <col min="8449" max="8449" width="88.28515625" style="454" customWidth="1"/>
    <col min="8450" max="8463" width="11.7109375" style="454" customWidth="1"/>
    <col min="8464" max="8464" width="14" style="454" customWidth="1"/>
    <col min="8465" max="8465" width="11.5703125" style="454" bestFit="1" customWidth="1"/>
    <col min="8466" max="8466" width="2.42578125" style="454" customWidth="1"/>
    <col min="8467" max="8704" width="9.140625" style="454"/>
    <col min="8705" max="8705" width="88.28515625" style="454" customWidth="1"/>
    <col min="8706" max="8719" width="11.7109375" style="454" customWidth="1"/>
    <col min="8720" max="8720" width="14" style="454" customWidth="1"/>
    <col min="8721" max="8721" width="11.5703125" style="454" bestFit="1" customWidth="1"/>
    <col min="8722" max="8722" width="2.42578125" style="454" customWidth="1"/>
    <col min="8723" max="8960" width="9.140625" style="454"/>
    <col min="8961" max="8961" width="88.28515625" style="454" customWidth="1"/>
    <col min="8962" max="8975" width="11.7109375" style="454" customWidth="1"/>
    <col min="8976" max="8976" width="14" style="454" customWidth="1"/>
    <col min="8977" max="8977" width="11.5703125" style="454" bestFit="1" customWidth="1"/>
    <col min="8978" max="8978" width="2.42578125" style="454" customWidth="1"/>
    <col min="8979" max="9216" width="9.140625" style="454"/>
    <col min="9217" max="9217" width="88.28515625" style="454" customWidth="1"/>
    <col min="9218" max="9231" width="11.7109375" style="454" customWidth="1"/>
    <col min="9232" max="9232" width="14" style="454" customWidth="1"/>
    <col min="9233" max="9233" width="11.5703125" style="454" bestFit="1" customWidth="1"/>
    <col min="9234" max="9234" width="2.42578125" style="454" customWidth="1"/>
    <col min="9235" max="9472" width="9.140625" style="454"/>
    <col min="9473" max="9473" width="88.28515625" style="454" customWidth="1"/>
    <col min="9474" max="9487" width="11.7109375" style="454" customWidth="1"/>
    <col min="9488" max="9488" width="14" style="454" customWidth="1"/>
    <col min="9489" max="9489" width="11.5703125" style="454" bestFit="1" customWidth="1"/>
    <col min="9490" max="9490" width="2.42578125" style="454" customWidth="1"/>
    <col min="9491" max="9728" width="9.140625" style="454"/>
    <col min="9729" max="9729" width="88.28515625" style="454" customWidth="1"/>
    <col min="9730" max="9743" width="11.7109375" style="454" customWidth="1"/>
    <col min="9744" max="9744" width="14" style="454" customWidth="1"/>
    <col min="9745" max="9745" width="11.5703125" style="454" bestFit="1" customWidth="1"/>
    <col min="9746" max="9746" width="2.42578125" style="454" customWidth="1"/>
    <col min="9747" max="9984" width="9.140625" style="454"/>
    <col min="9985" max="9985" width="88.28515625" style="454" customWidth="1"/>
    <col min="9986" max="9999" width="11.7109375" style="454" customWidth="1"/>
    <col min="10000" max="10000" width="14" style="454" customWidth="1"/>
    <col min="10001" max="10001" width="11.5703125" style="454" bestFit="1" customWidth="1"/>
    <col min="10002" max="10002" width="2.42578125" style="454" customWidth="1"/>
    <col min="10003" max="10240" width="9.140625" style="454"/>
    <col min="10241" max="10241" width="88.28515625" style="454" customWidth="1"/>
    <col min="10242" max="10255" width="11.7109375" style="454" customWidth="1"/>
    <col min="10256" max="10256" width="14" style="454" customWidth="1"/>
    <col min="10257" max="10257" width="11.5703125" style="454" bestFit="1" customWidth="1"/>
    <col min="10258" max="10258" width="2.42578125" style="454" customWidth="1"/>
    <col min="10259" max="10496" width="9.140625" style="454"/>
    <col min="10497" max="10497" width="88.28515625" style="454" customWidth="1"/>
    <col min="10498" max="10511" width="11.7109375" style="454" customWidth="1"/>
    <col min="10512" max="10512" width="14" style="454" customWidth="1"/>
    <col min="10513" max="10513" width="11.5703125" style="454" bestFit="1" customWidth="1"/>
    <col min="10514" max="10514" width="2.42578125" style="454" customWidth="1"/>
    <col min="10515" max="10752" width="9.140625" style="454"/>
    <col min="10753" max="10753" width="88.28515625" style="454" customWidth="1"/>
    <col min="10754" max="10767" width="11.7109375" style="454" customWidth="1"/>
    <col min="10768" max="10768" width="14" style="454" customWidth="1"/>
    <col min="10769" max="10769" width="11.5703125" style="454" bestFit="1" customWidth="1"/>
    <col min="10770" max="10770" width="2.42578125" style="454" customWidth="1"/>
    <col min="10771" max="11008" width="9.140625" style="454"/>
    <col min="11009" max="11009" width="88.28515625" style="454" customWidth="1"/>
    <col min="11010" max="11023" width="11.7109375" style="454" customWidth="1"/>
    <col min="11024" max="11024" width="14" style="454" customWidth="1"/>
    <col min="11025" max="11025" width="11.5703125" style="454" bestFit="1" customWidth="1"/>
    <col min="11026" max="11026" width="2.42578125" style="454" customWidth="1"/>
    <col min="11027" max="11264" width="9.140625" style="454"/>
    <col min="11265" max="11265" width="88.28515625" style="454" customWidth="1"/>
    <col min="11266" max="11279" width="11.7109375" style="454" customWidth="1"/>
    <col min="11280" max="11280" width="14" style="454" customWidth="1"/>
    <col min="11281" max="11281" width="11.5703125" style="454" bestFit="1" customWidth="1"/>
    <col min="11282" max="11282" width="2.42578125" style="454" customWidth="1"/>
    <col min="11283" max="11520" width="9.140625" style="454"/>
    <col min="11521" max="11521" width="88.28515625" style="454" customWidth="1"/>
    <col min="11522" max="11535" width="11.7109375" style="454" customWidth="1"/>
    <col min="11536" max="11536" width="14" style="454" customWidth="1"/>
    <col min="11537" max="11537" width="11.5703125" style="454" bestFit="1" customWidth="1"/>
    <col min="11538" max="11538" width="2.42578125" style="454" customWidth="1"/>
    <col min="11539" max="11776" width="9.140625" style="454"/>
    <col min="11777" max="11777" width="88.28515625" style="454" customWidth="1"/>
    <col min="11778" max="11791" width="11.7109375" style="454" customWidth="1"/>
    <col min="11792" max="11792" width="14" style="454" customWidth="1"/>
    <col min="11793" max="11793" width="11.5703125" style="454" bestFit="1" customWidth="1"/>
    <col min="11794" max="11794" width="2.42578125" style="454" customWidth="1"/>
    <col min="11795" max="12032" width="9.140625" style="454"/>
    <col min="12033" max="12033" width="88.28515625" style="454" customWidth="1"/>
    <col min="12034" max="12047" width="11.7109375" style="454" customWidth="1"/>
    <col min="12048" max="12048" width="14" style="454" customWidth="1"/>
    <col min="12049" max="12049" width="11.5703125" style="454" bestFit="1" customWidth="1"/>
    <col min="12050" max="12050" width="2.42578125" style="454" customWidth="1"/>
    <col min="12051" max="12288" width="9.140625" style="454"/>
    <col min="12289" max="12289" width="88.28515625" style="454" customWidth="1"/>
    <col min="12290" max="12303" width="11.7109375" style="454" customWidth="1"/>
    <col min="12304" max="12304" width="14" style="454" customWidth="1"/>
    <col min="12305" max="12305" width="11.5703125" style="454" bestFit="1" customWidth="1"/>
    <col min="12306" max="12306" width="2.42578125" style="454" customWidth="1"/>
    <col min="12307" max="12544" width="9.140625" style="454"/>
    <col min="12545" max="12545" width="88.28515625" style="454" customWidth="1"/>
    <col min="12546" max="12559" width="11.7109375" style="454" customWidth="1"/>
    <col min="12560" max="12560" width="14" style="454" customWidth="1"/>
    <col min="12561" max="12561" width="11.5703125" style="454" bestFit="1" customWidth="1"/>
    <col min="12562" max="12562" width="2.42578125" style="454" customWidth="1"/>
    <col min="12563" max="12800" width="9.140625" style="454"/>
    <col min="12801" max="12801" width="88.28515625" style="454" customWidth="1"/>
    <col min="12802" max="12815" width="11.7109375" style="454" customWidth="1"/>
    <col min="12816" max="12816" width="14" style="454" customWidth="1"/>
    <col min="12817" max="12817" width="11.5703125" style="454" bestFit="1" customWidth="1"/>
    <col min="12818" max="12818" width="2.42578125" style="454" customWidth="1"/>
    <col min="12819" max="13056" width="9.140625" style="454"/>
    <col min="13057" max="13057" width="88.28515625" style="454" customWidth="1"/>
    <col min="13058" max="13071" width="11.7109375" style="454" customWidth="1"/>
    <col min="13072" max="13072" width="14" style="454" customWidth="1"/>
    <col min="13073" max="13073" width="11.5703125" style="454" bestFit="1" customWidth="1"/>
    <col min="13074" max="13074" width="2.42578125" style="454" customWidth="1"/>
    <col min="13075" max="13312" width="9.140625" style="454"/>
    <col min="13313" max="13313" width="88.28515625" style="454" customWidth="1"/>
    <col min="13314" max="13327" width="11.7109375" style="454" customWidth="1"/>
    <col min="13328" max="13328" width="14" style="454" customWidth="1"/>
    <col min="13329" max="13329" width="11.5703125" style="454" bestFit="1" customWidth="1"/>
    <col min="13330" max="13330" width="2.42578125" style="454" customWidth="1"/>
    <col min="13331" max="13568" width="9.140625" style="454"/>
    <col min="13569" max="13569" width="88.28515625" style="454" customWidth="1"/>
    <col min="13570" max="13583" width="11.7109375" style="454" customWidth="1"/>
    <col min="13584" max="13584" width="14" style="454" customWidth="1"/>
    <col min="13585" max="13585" width="11.5703125" style="454" bestFit="1" customWidth="1"/>
    <col min="13586" max="13586" width="2.42578125" style="454" customWidth="1"/>
    <col min="13587" max="13824" width="9.140625" style="454"/>
    <col min="13825" max="13825" width="88.28515625" style="454" customWidth="1"/>
    <col min="13826" max="13839" width="11.7109375" style="454" customWidth="1"/>
    <col min="13840" max="13840" width="14" style="454" customWidth="1"/>
    <col min="13841" max="13841" width="11.5703125" style="454" bestFit="1" customWidth="1"/>
    <col min="13842" max="13842" width="2.42578125" style="454" customWidth="1"/>
    <col min="13843" max="14080" width="9.140625" style="454"/>
    <col min="14081" max="14081" width="88.28515625" style="454" customWidth="1"/>
    <col min="14082" max="14095" width="11.7109375" style="454" customWidth="1"/>
    <col min="14096" max="14096" width="14" style="454" customWidth="1"/>
    <col min="14097" max="14097" width="11.5703125" style="454" bestFit="1" customWidth="1"/>
    <col min="14098" max="14098" width="2.42578125" style="454" customWidth="1"/>
    <col min="14099" max="14336" width="9.140625" style="454"/>
    <col min="14337" max="14337" width="88.28515625" style="454" customWidth="1"/>
    <col min="14338" max="14351" width="11.7109375" style="454" customWidth="1"/>
    <col min="14352" max="14352" width="14" style="454" customWidth="1"/>
    <col min="14353" max="14353" width="11.5703125" style="454" bestFit="1" customWidth="1"/>
    <col min="14354" max="14354" width="2.42578125" style="454" customWidth="1"/>
    <col min="14355" max="14592" width="9.140625" style="454"/>
    <col min="14593" max="14593" width="88.28515625" style="454" customWidth="1"/>
    <col min="14594" max="14607" width="11.7109375" style="454" customWidth="1"/>
    <col min="14608" max="14608" width="14" style="454" customWidth="1"/>
    <col min="14609" max="14609" width="11.5703125" style="454" bestFit="1" customWidth="1"/>
    <col min="14610" max="14610" width="2.42578125" style="454" customWidth="1"/>
    <col min="14611" max="14848" width="9.140625" style="454"/>
    <col min="14849" max="14849" width="88.28515625" style="454" customWidth="1"/>
    <col min="14850" max="14863" width="11.7109375" style="454" customWidth="1"/>
    <col min="14864" max="14864" width="14" style="454" customWidth="1"/>
    <col min="14865" max="14865" width="11.5703125" style="454" bestFit="1" customWidth="1"/>
    <col min="14866" max="14866" width="2.42578125" style="454" customWidth="1"/>
    <col min="14867" max="15104" width="9.140625" style="454"/>
    <col min="15105" max="15105" width="88.28515625" style="454" customWidth="1"/>
    <col min="15106" max="15119" width="11.7109375" style="454" customWidth="1"/>
    <col min="15120" max="15120" width="14" style="454" customWidth="1"/>
    <col min="15121" max="15121" width="11.5703125" style="454" bestFit="1" customWidth="1"/>
    <col min="15122" max="15122" width="2.42578125" style="454" customWidth="1"/>
    <col min="15123" max="15360" width="9.140625" style="454"/>
    <col min="15361" max="15361" width="88.28515625" style="454" customWidth="1"/>
    <col min="15362" max="15375" width="11.7109375" style="454" customWidth="1"/>
    <col min="15376" max="15376" width="14" style="454" customWidth="1"/>
    <col min="15377" max="15377" width="11.5703125" style="454" bestFit="1" customWidth="1"/>
    <col min="15378" max="15378" width="2.42578125" style="454" customWidth="1"/>
    <col min="15379" max="15616" width="9.140625" style="454"/>
    <col min="15617" max="15617" width="88.28515625" style="454" customWidth="1"/>
    <col min="15618" max="15631" width="11.7109375" style="454" customWidth="1"/>
    <col min="15632" max="15632" width="14" style="454" customWidth="1"/>
    <col min="15633" max="15633" width="11.5703125" style="454" bestFit="1" customWidth="1"/>
    <col min="15634" max="15634" width="2.42578125" style="454" customWidth="1"/>
    <col min="15635" max="15872" width="9.140625" style="454"/>
    <col min="15873" max="15873" width="88.28515625" style="454" customWidth="1"/>
    <col min="15874" max="15887" width="11.7109375" style="454" customWidth="1"/>
    <col min="15888" max="15888" width="14" style="454" customWidth="1"/>
    <col min="15889" max="15889" width="11.5703125" style="454" bestFit="1" customWidth="1"/>
    <col min="15890" max="15890" width="2.42578125" style="454" customWidth="1"/>
    <col min="15891" max="16128" width="9.140625" style="454"/>
    <col min="16129" max="16129" width="88.28515625" style="454" customWidth="1"/>
    <col min="16130" max="16143" width="11.7109375" style="454" customWidth="1"/>
    <col min="16144" max="16144" width="14" style="454" customWidth="1"/>
    <col min="16145" max="16145" width="11.5703125" style="454" bestFit="1" customWidth="1"/>
    <col min="16146" max="16146" width="2.42578125" style="454" customWidth="1"/>
    <col min="16147" max="16384" width="9.140625" style="454"/>
  </cols>
  <sheetData>
    <row r="1" spans="1:26" s="1" customFormat="1" ht="3.75" customHeight="1">
      <c r="A1" s="159"/>
      <c r="B1" s="614"/>
      <c r="C1" s="614"/>
      <c r="D1" s="614"/>
      <c r="E1" s="614"/>
      <c r="F1" s="614"/>
      <c r="G1" s="614"/>
      <c r="H1" s="614"/>
      <c r="I1" s="614"/>
      <c r="J1" s="614"/>
      <c r="K1" s="614"/>
      <c r="L1" s="614"/>
      <c r="M1" s="614"/>
      <c r="N1" s="614"/>
      <c r="O1" s="614"/>
      <c r="P1" s="614"/>
      <c r="Q1" s="614"/>
    </row>
    <row r="2" spans="1:26" s="2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26" s="2" customFormat="1" ht="27" customHeight="1">
      <c r="A3" s="794" t="s">
        <v>206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26" s="2" customFormat="1" ht="27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26" s="3" customFormat="1" ht="29.25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6" ht="6" customHeight="1">
      <c r="A6" s="133"/>
    </row>
    <row r="7" spans="1:26" ht="6" customHeight="1">
      <c r="A7" s="273"/>
      <c r="B7" s="615"/>
      <c r="C7" s="275"/>
      <c r="D7" s="275"/>
      <c r="E7" s="275"/>
      <c r="F7" s="275"/>
      <c r="G7" s="275"/>
      <c r="H7" s="615"/>
      <c r="I7" s="615"/>
      <c r="J7" s="615"/>
      <c r="K7" s="275"/>
      <c r="L7" s="615"/>
      <c r="M7" s="615"/>
      <c r="N7" s="615"/>
      <c r="O7" s="615"/>
      <c r="P7" s="615"/>
      <c r="Q7" s="275"/>
      <c r="R7" s="181"/>
      <c r="S7" s="17"/>
      <c r="T7" s="17"/>
      <c r="U7" s="17"/>
      <c r="V7" s="17"/>
      <c r="W7" s="17"/>
    </row>
    <row r="8" spans="1:26" ht="43.5" customHeight="1">
      <c r="A8" s="277"/>
      <c r="B8" s="616" t="s">
        <v>46</v>
      </c>
      <c r="C8" s="616" t="s">
        <v>52</v>
      </c>
      <c r="D8" s="616" t="s">
        <v>47</v>
      </c>
      <c r="E8" s="616" t="s">
        <v>51</v>
      </c>
      <c r="F8" s="616" t="s">
        <v>48</v>
      </c>
      <c r="G8" s="616" t="s">
        <v>55</v>
      </c>
      <c r="H8" s="616" t="s">
        <v>53</v>
      </c>
      <c r="I8" s="616" t="s">
        <v>54</v>
      </c>
      <c r="J8" s="616" t="s">
        <v>49</v>
      </c>
      <c r="K8" s="616" t="s">
        <v>50</v>
      </c>
      <c r="L8" s="616" t="s">
        <v>56</v>
      </c>
      <c r="M8" s="616" t="s">
        <v>57</v>
      </c>
      <c r="N8" s="616" t="s">
        <v>610</v>
      </c>
      <c r="O8" s="616" t="s">
        <v>609</v>
      </c>
      <c r="P8" s="617" t="s">
        <v>44</v>
      </c>
      <c r="Q8" s="618" t="s">
        <v>11</v>
      </c>
      <c r="R8" s="181"/>
      <c r="Y8" s="454">
        <v>1</v>
      </c>
      <c r="Z8" s="454">
        <v>1</v>
      </c>
    </row>
    <row r="9" spans="1:26" ht="33" customHeight="1">
      <c r="A9" s="281" t="s">
        <v>13</v>
      </c>
      <c r="B9" s="140">
        <v>3208593.7559600002</v>
      </c>
      <c r="C9" s="140">
        <v>2887708.2353600003</v>
      </c>
      <c r="D9" s="140">
        <v>2943796.0256100004</v>
      </c>
      <c r="E9" s="140">
        <v>4610214.7598599996</v>
      </c>
      <c r="F9" s="140">
        <v>3264484.5681699999</v>
      </c>
      <c r="G9" s="140">
        <v>2217595.99535</v>
      </c>
      <c r="H9" s="140">
        <v>1467687.16879</v>
      </c>
      <c r="I9" s="140">
        <v>0</v>
      </c>
      <c r="J9" s="140">
        <v>87385.958150000006</v>
      </c>
      <c r="K9" s="140">
        <v>297758.30430999998</v>
      </c>
      <c r="L9" s="140">
        <v>0</v>
      </c>
      <c r="M9" s="140">
        <v>133487.93265999999</v>
      </c>
      <c r="N9" s="140">
        <v>2597444.4871</v>
      </c>
      <c r="O9" s="140">
        <v>0</v>
      </c>
      <c r="P9" s="140">
        <f>SUM(B9:O9)</f>
        <v>23716157.191320002</v>
      </c>
      <c r="Q9" s="141">
        <f>+P9/$P$38</f>
        <v>0.21438454772254759</v>
      </c>
      <c r="R9" s="181"/>
      <c r="S9" s="17"/>
      <c r="T9" s="17"/>
      <c r="U9" s="17"/>
      <c r="V9" s="17"/>
      <c r="W9" s="17"/>
    </row>
    <row r="10" spans="1:26" ht="33" customHeight="1">
      <c r="A10" s="281" t="s">
        <v>14</v>
      </c>
      <c r="B10" s="140">
        <v>26265.528690000003</v>
      </c>
      <c r="C10" s="140">
        <v>4401.2137300000004</v>
      </c>
      <c r="D10" s="140">
        <v>30283.683639999999</v>
      </c>
      <c r="E10" s="140">
        <v>14283.49591</v>
      </c>
      <c r="F10" s="140">
        <v>2520.8930800000003</v>
      </c>
      <c r="G10" s="140">
        <v>5189.5303899999999</v>
      </c>
      <c r="H10" s="140">
        <v>600.10436000000004</v>
      </c>
      <c r="I10" s="140">
        <v>0</v>
      </c>
      <c r="J10" s="140">
        <v>0</v>
      </c>
      <c r="K10" s="140">
        <v>0</v>
      </c>
      <c r="L10" s="140">
        <v>32169.868300000002</v>
      </c>
      <c r="M10" s="140">
        <v>0</v>
      </c>
      <c r="N10" s="140">
        <v>0</v>
      </c>
      <c r="O10" s="140">
        <v>14957.825550000001</v>
      </c>
      <c r="P10" s="140">
        <f>SUM(B10:O10)</f>
        <v>130672.14364999998</v>
      </c>
      <c r="Q10" s="141">
        <f>+P10/$P$38</f>
        <v>1.181223761942092E-3</v>
      </c>
      <c r="R10" s="181"/>
      <c r="S10" s="17"/>
      <c r="T10" s="17"/>
      <c r="U10" s="17"/>
      <c r="V10" s="17"/>
      <c r="W10" s="17"/>
    </row>
    <row r="11" spans="1:26" ht="33" customHeight="1">
      <c r="A11" s="281" t="s">
        <v>15</v>
      </c>
      <c r="B11" s="140">
        <v>0</v>
      </c>
      <c r="C11" s="140">
        <v>0</v>
      </c>
      <c r="D11" s="140">
        <v>0</v>
      </c>
      <c r="E11" s="140">
        <v>20983.52</v>
      </c>
      <c r="F11" s="140">
        <v>0</v>
      </c>
      <c r="G11" s="140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140">
        <v>0</v>
      </c>
      <c r="P11" s="140">
        <f t="shared" ref="P11:P38" si="0">SUM(B11:O11)</f>
        <v>20983.52</v>
      </c>
      <c r="Q11" s="141">
        <f t="shared" ref="Q11:Q38" si="1">+P11/$P$38</f>
        <v>1.8968260365863473E-4</v>
      </c>
      <c r="R11" s="181"/>
      <c r="S11" s="17"/>
      <c r="T11" s="17"/>
      <c r="U11" s="17"/>
      <c r="V11" s="17"/>
      <c r="W11" s="17"/>
    </row>
    <row r="12" spans="1:26" ht="33" customHeight="1">
      <c r="A12" s="281" t="s">
        <v>16</v>
      </c>
      <c r="B12" s="140">
        <v>172768.88049000001</v>
      </c>
      <c r="C12" s="140">
        <v>152762.89537000001</v>
      </c>
      <c r="D12" s="140">
        <v>11362.196029999999</v>
      </c>
      <c r="E12" s="140">
        <v>424773.79243000003</v>
      </c>
      <c r="F12" s="140">
        <v>261009.12824000002</v>
      </c>
      <c r="G12" s="140">
        <v>0</v>
      </c>
      <c r="H12" s="140">
        <v>0</v>
      </c>
      <c r="I12" s="140">
        <v>0</v>
      </c>
      <c r="J12" s="140">
        <v>0</v>
      </c>
      <c r="K12" s="140">
        <v>0</v>
      </c>
      <c r="L12" s="140">
        <v>0</v>
      </c>
      <c r="M12" s="140">
        <v>49000</v>
      </c>
      <c r="N12" s="140">
        <v>273939.76181</v>
      </c>
      <c r="O12" s="140">
        <v>0</v>
      </c>
      <c r="P12" s="140">
        <f t="shared" si="0"/>
        <v>1345616.6543700001</v>
      </c>
      <c r="Q12" s="141">
        <f t="shared" si="1"/>
        <v>1.2163834786886223E-2</v>
      </c>
      <c r="R12" s="181"/>
      <c r="S12" s="17"/>
      <c r="T12" s="17"/>
      <c r="U12" s="17"/>
      <c r="V12" s="17"/>
      <c r="W12" s="17"/>
    </row>
    <row r="13" spans="1:26" ht="33" customHeight="1">
      <c r="A13" s="281" t="s">
        <v>34</v>
      </c>
      <c r="B13" s="140">
        <v>1833555.7394600001</v>
      </c>
      <c r="C13" s="140">
        <v>1042798.25547</v>
      </c>
      <c r="D13" s="140">
        <v>1641975.7233599999</v>
      </c>
      <c r="E13" s="140">
        <v>1247452.8463699999</v>
      </c>
      <c r="F13" s="140">
        <v>665108.78802999994</v>
      </c>
      <c r="G13" s="140">
        <v>1731910.8300899998</v>
      </c>
      <c r="H13" s="140">
        <v>1178042.0503</v>
      </c>
      <c r="I13" s="140">
        <v>0</v>
      </c>
      <c r="J13" s="140">
        <v>15230.331749999999</v>
      </c>
      <c r="K13" s="140">
        <v>10395.32504</v>
      </c>
      <c r="L13" s="140">
        <v>0</v>
      </c>
      <c r="M13" s="140">
        <v>167434.61972999998</v>
      </c>
      <c r="N13" s="140">
        <v>939448.85280999995</v>
      </c>
      <c r="O13" s="140">
        <v>0</v>
      </c>
      <c r="P13" s="140">
        <f t="shared" si="0"/>
        <v>10473353.362409998</v>
      </c>
      <c r="Q13" s="141">
        <f t="shared" si="1"/>
        <v>9.4674913208977557E-2</v>
      </c>
      <c r="R13" s="181"/>
      <c r="S13" s="17"/>
      <c r="T13" s="17"/>
      <c r="U13" s="17"/>
      <c r="V13" s="17"/>
      <c r="W13" s="17"/>
    </row>
    <row r="14" spans="1:26" ht="33" customHeight="1">
      <c r="A14" s="281" t="s">
        <v>35</v>
      </c>
      <c r="B14" s="140">
        <v>668152.21374000004</v>
      </c>
      <c r="C14" s="140">
        <v>387007.47558999999</v>
      </c>
      <c r="D14" s="140">
        <v>860363.13026999997</v>
      </c>
      <c r="E14" s="140">
        <v>367002.83100999997</v>
      </c>
      <c r="F14" s="140">
        <v>514845.61748000002</v>
      </c>
      <c r="G14" s="140">
        <v>112238.69647</v>
      </c>
      <c r="H14" s="140">
        <v>381929.73262000002</v>
      </c>
      <c r="I14" s="140">
        <v>23401.92884</v>
      </c>
      <c r="J14" s="140">
        <v>0</v>
      </c>
      <c r="K14" s="140">
        <v>0</v>
      </c>
      <c r="L14" s="140">
        <v>669175.36350999994</v>
      </c>
      <c r="M14" s="140">
        <v>53486.665549999998</v>
      </c>
      <c r="N14" s="140">
        <v>298150.94648000004</v>
      </c>
      <c r="O14" s="140">
        <v>169849.06977999999</v>
      </c>
      <c r="P14" s="140">
        <f t="shared" si="0"/>
        <v>4505603.6713399999</v>
      </c>
      <c r="Q14" s="141">
        <f t="shared" si="1"/>
        <v>4.0728849851391698E-2</v>
      </c>
      <c r="R14" s="181"/>
      <c r="S14" s="17"/>
      <c r="T14" s="17"/>
      <c r="U14" s="17"/>
      <c r="V14" s="17"/>
      <c r="W14" s="17"/>
    </row>
    <row r="15" spans="1:26" ht="33" customHeight="1">
      <c r="A15" s="281" t="s">
        <v>36</v>
      </c>
      <c r="B15" s="140">
        <v>33470.058260000005</v>
      </c>
      <c r="C15" s="140">
        <v>103.4145</v>
      </c>
      <c r="D15" s="140">
        <v>63193.02766</v>
      </c>
      <c r="E15" s="140">
        <v>21927.429889999999</v>
      </c>
      <c r="F15" s="140">
        <v>26093.279739999998</v>
      </c>
      <c r="G15" s="140">
        <v>0</v>
      </c>
      <c r="H15" s="140">
        <v>1079.79078</v>
      </c>
      <c r="I15" s="140">
        <v>35.000989999999994</v>
      </c>
      <c r="J15" s="140">
        <v>0</v>
      </c>
      <c r="K15" s="140">
        <v>0</v>
      </c>
      <c r="L15" s="140">
        <v>6542.9204500000005</v>
      </c>
      <c r="M15" s="140">
        <v>165.71995000000001</v>
      </c>
      <c r="N15" s="140">
        <v>4552.8581399999994</v>
      </c>
      <c r="O15" s="140">
        <v>11866.896339999999</v>
      </c>
      <c r="P15" s="140">
        <f t="shared" si="0"/>
        <v>169030.39670000001</v>
      </c>
      <c r="Q15" s="141">
        <f t="shared" si="1"/>
        <v>1.5279669828278525E-3</v>
      </c>
      <c r="R15" s="181"/>
      <c r="S15" s="17"/>
      <c r="T15" s="17"/>
      <c r="U15" s="17"/>
      <c r="V15" s="17"/>
      <c r="W15" s="17"/>
    </row>
    <row r="16" spans="1:26" ht="33" customHeight="1">
      <c r="A16" s="281" t="s">
        <v>207</v>
      </c>
      <c r="B16" s="140">
        <v>50591.536329999995</v>
      </c>
      <c r="C16" s="140">
        <v>70693.862689999994</v>
      </c>
      <c r="D16" s="140">
        <v>63672.028450000005</v>
      </c>
      <c r="E16" s="140">
        <v>12969.207339999999</v>
      </c>
      <c r="F16" s="140">
        <v>0</v>
      </c>
      <c r="G16" s="140">
        <v>0</v>
      </c>
      <c r="H16" s="140">
        <v>1894.90815</v>
      </c>
      <c r="I16" s="140">
        <v>448.04374999999999</v>
      </c>
      <c r="J16" s="140">
        <v>0</v>
      </c>
      <c r="K16" s="140">
        <v>0</v>
      </c>
      <c r="L16" s="140">
        <v>175738.68411</v>
      </c>
      <c r="M16" s="140">
        <v>22308.38034</v>
      </c>
      <c r="N16" s="140">
        <v>330768.61832000001</v>
      </c>
      <c r="O16" s="140">
        <v>61374.87631</v>
      </c>
      <c r="P16" s="140">
        <f t="shared" si="0"/>
        <v>790460.14578999998</v>
      </c>
      <c r="Q16" s="141">
        <f t="shared" si="1"/>
        <v>7.1454426398350314E-3</v>
      </c>
      <c r="R16" s="181"/>
      <c r="S16" s="17"/>
      <c r="T16" s="17"/>
      <c r="U16" s="17"/>
      <c r="V16" s="17"/>
      <c r="W16" s="17"/>
    </row>
    <row r="17" spans="1:23" ht="33" customHeight="1">
      <c r="A17" s="281" t="s">
        <v>37</v>
      </c>
      <c r="B17" s="140">
        <v>0</v>
      </c>
      <c r="C17" s="140">
        <v>0</v>
      </c>
      <c r="D17" s="140">
        <v>6434.3843099999995</v>
      </c>
      <c r="E17" s="140">
        <v>0</v>
      </c>
      <c r="F17" s="140">
        <v>0</v>
      </c>
      <c r="G17" s="140">
        <v>0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140">
        <v>0</v>
      </c>
      <c r="P17" s="140">
        <f t="shared" si="0"/>
        <v>6434.3843099999995</v>
      </c>
      <c r="Q17" s="141">
        <f t="shared" si="1"/>
        <v>5.8164253131079426E-5</v>
      </c>
      <c r="R17" s="181"/>
      <c r="S17" s="17"/>
      <c r="T17" s="17"/>
      <c r="U17" s="17"/>
      <c r="V17" s="17"/>
      <c r="W17" s="17"/>
    </row>
    <row r="18" spans="1:23" ht="33" customHeight="1">
      <c r="A18" s="281" t="s">
        <v>38</v>
      </c>
      <c r="B18" s="140">
        <v>56995.960530000004</v>
      </c>
      <c r="C18" s="140">
        <v>6006.25</v>
      </c>
      <c r="D18" s="140">
        <v>28609.963940000001</v>
      </c>
      <c r="E18" s="140">
        <v>71826.745360000001</v>
      </c>
      <c r="F18" s="140">
        <v>29236.872289999999</v>
      </c>
      <c r="G18" s="140">
        <v>0</v>
      </c>
      <c r="H18" s="140">
        <v>9562.9190199999994</v>
      </c>
      <c r="I18" s="140">
        <v>0</v>
      </c>
      <c r="J18" s="140">
        <v>0</v>
      </c>
      <c r="K18" s="140">
        <v>0</v>
      </c>
      <c r="L18" s="140">
        <v>0</v>
      </c>
      <c r="M18" s="140">
        <v>382.77946000000003</v>
      </c>
      <c r="N18" s="140">
        <v>1261.2354399999999</v>
      </c>
      <c r="O18" s="140">
        <v>0</v>
      </c>
      <c r="P18" s="140">
        <f t="shared" si="0"/>
        <v>203882.72603999998</v>
      </c>
      <c r="Q18" s="141">
        <f t="shared" si="1"/>
        <v>1.843018059710064E-3</v>
      </c>
      <c r="R18" s="181"/>
      <c r="S18" s="17"/>
      <c r="T18" s="17"/>
      <c r="U18" s="17"/>
      <c r="V18" s="17"/>
      <c r="W18" s="17"/>
    </row>
    <row r="19" spans="1:23" ht="33" customHeight="1">
      <c r="A19" s="281" t="s">
        <v>39</v>
      </c>
      <c r="B19" s="140">
        <v>378764.93112999998</v>
      </c>
      <c r="C19" s="140">
        <v>92931.648090000002</v>
      </c>
      <c r="D19" s="140">
        <v>76051.447739999989</v>
      </c>
      <c r="E19" s="140">
        <v>208156.88793</v>
      </c>
      <c r="F19" s="140">
        <v>224508.06763000001</v>
      </c>
      <c r="G19" s="140">
        <v>0</v>
      </c>
      <c r="H19" s="140">
        <v>4518</v>
      </c>
      <c r="I19" s="140">
        <v>0</v>
      </c>
      <c r="J19" s="140">
        <v>0</v>
      </c>
      <c r="K19" s="140">
        <v>0</v>
      </c>
      <c r="L19" s="140">
        <v>0</v>
      </c>
      <c r="M19" s="140">
        <v>125957.59161</v>
      </c>
      <c r="N19" s="140">
        <v>698711.41497000004</v>
      </c>
      <c r="O19" s="140">
        <v>0</v>
      </c>
      <c r="P19" s="140">
        <f t="shared" si="0"/>
        <v>1809599.9890999999</v>
      </c>
      <c r="Q19" s="141">
        <f t="shared" si="1"/>
        <v>1.6358058014724175E-2</v>
      </c>
      <c r="R19" s="181"/>
      <c r="S19" s="17"/>
      <c r="T19" s="17"/>
      <c r="U19" s="17"/>
      <c r="V19" s="17"/>
      <c r="W19" s="17"/>
    </row>
    <row r="20" spans="1:23" ht="33" customHeight="1">
      <c r="A20" s="281" t="s">
        <v>21</v>
      </c>
      <c r="B20" s="140">
        <v>588332.50537999999</v>
      </c>
      <c r="C20" s="140">
        <v>1090527.13983</v>
      </c>
      <c r="D20" s="140">
        <v>625049.67859999998</v>
      </c>
      <c r="E20" s="140">
        <v>332035.09445999999</v>
      </c>
      <c r="F20" s="140">
        <v>464290.57957999996</v>
      </c>
      <c r="G20" s="140">
        <v>373527.38624999998</v>
      </c>
      <c r="H20" s="140">
        <v>1173573.8068199998</v>
      </c>
      <c r="I20" s="140">
        <v>1263338.8220200001</v>
      </c>
      <c r="J20" s="140">
        <v>0</v>
      </c>
      <c r="K20" s="140">
        <v>0</v>
      </c>
      <c r="L20" s="140">
        <v>1450359.4855899999</v>
      </c>
      <c r="M20" s="140">
        <v>131600.61304999999</v>
      </c>
      <c r="N20" s="140">
        <v>163697.84934000002</v>
      </c>
      <c r="O20" s="140">
        <v>1251729.00345</v>
      </c>
      <c r="P20" s="140">
        <f t="shared" si="0"/>
        <v>8908061.9643699992</v>
      </c>
      <c r="Q20" s="141">
        <f t="shared" si="1"/>
        <v>8.0525306857674672E-2</v>
      </c>
      <c r="R20" s="181"/>
      <c r="S20" s="17"/>
      <c r="T20" s="17"/>
      <c r="U20" s="17"/>
      <c r="V20" s="17"/>
      <c r="W20" s="17"/>
    </row>
    <row r="21" spans="1:23" ht="33" customHeight="1">
      <c r="A21" s="281" t="s">
        <v>22</v>
      </c>
      <c r="B21" s="140">
        <v>0</v>
      </c>
      <c r="C21" s="140">
        <v>1957969.6674899999</v>
      </c>
      <c r="D21" s="140">
        <v>21605.032809999997</v>
      </c>
      <c r="E21" s="140">
        <v>590523.17737000005</v>
      </c>
      <c r="F21" s="140">
        <v>124875.43354000001</v>
      </c>
      <c r="G21" s="140">
        <v>0</v>
      </c>
      <c r="H21" s="140">
        <v>119081.83448</v>
      </c>
      <c r="I21" s="140">
        <v>4199292.4976700004</v>
      </c>
      <c r="J21" s="140">
        <v>0</v>
      </c>
      <c r="K21" s="140">
        <v>0</v>
      </c>
      <c r="L21" s="140">
        <v>2487207.1897499999</v>
      </c>
      <c r="M21" s="140">
        <v>203343.38103999998</v>
      </c>
      <c r="N21" s="140">
        <v>180502.13037999999</v>
      </c>
      <c r="O21" s="140">
        <v>1346857.1106400001</v>
      </c>
      <c r="P21" s="140">
        <f t="shared" si="0"/>
        <v>11231257.455170002</v>
      </c>
      <c r="Q21" s="141">
        <f t="shared" si="1"/>
        <v>0.1015260621886651</v>
      </c>
      <c r="R21" s="181"/>
      <c r="S21" s="17"/>
      <c r="T21" s="17"/>
      <c r="U21" s="17"/>
      <c r="V21" s="17"/>
      <c r="W21" s="17"/>
    </row>
    <row r="22" spans="1:23" ht="33" customHeight="1">
      <c r="A22" s="281" t="s">
        <v>23</v>
      </c>
      <c r="B22" s="140">
        <v>386844.09709</v>
      </c>
      <c r="C22" s="140">
        <v>0</v>
      </c>
      <c r="D22" s="140">
        <v>1110.1461899999999</v>
      </c>
      <c r="E22" s="140">
        <v>400702.67264999996</v>
      </c>
      <c r="F22" s="140">
        <v>882770.03651999997</v>
      </c>
      <c r="G22" s="140">
        <v>0</v>
      </c>
      <c r="H22" s="140">
        <v>320824.69500000001</v>
      </c>
      <c r="I22" s="140">
        <v>428845.27643999999</v>
      </c>
      <c r="J22" s="140">
        <v>0</v>
      </c>
      <c r="K22" s="140">
        <v>0</v>
      </c>
      <c r="L22" s="140">
        <v>0</v>
      </c>
      <c r="M22" s="140">
        <v>563873.66046000004</v>
      </c>
      <c r="N22" s="140">
        <v>2006240.0292</v>
      </c>
      <c r="O22" s="140">
        <v>1419719.08653</v>
      </c>
      <c r="P22" s="140">
        <f t="shared" si="0"/>
        <v>6410929.7000799999</v>
      </c>
      <c r="Q22" s="141">
        <f t="shared" si="1"/>
        <v>5.7952232865774882E-2</v>
      </c>
      <c r="R22" s="181"/>
      <c r="S22" s="17"/>
      <c r="T22" s="17"/>
      <c r="U22" s="17"/>
      <c r="V22" s="17"/>
      <c r="W22" s="17"/>
    </row>
    <row r="23" spans="1:23" ht="33" customHeight="1">
      <c r="A23" s="281" t="s">
        <v>24</v>
      </c>
      <c r="B23" s="140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40">
        <v>0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f t="shared" si="0"/>
        <v>0</v>
      </c>
      <c r="Q23" s="141">
        <f t="shared" si="1"/>
        <v>0</v>
      </c>
      <c r="R23" s="181"/>
      <c r="S23" s="17"/>
      <c r="T23" s="17"/>
      <c r="U23" s="17"/>
      <c r="V23" s="17"/>
      <c r="W23" s="17"/>
    </row>
    <row r="24" spans="1:23" ht="33" customHeight="1">
      <c r="A24" s="281" t="s">
        <v>25</v>
      </c>
      <c r="B24" s="140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40">
        <v>0</v>
      </c>
      <c r="P24" s="140">
        <f t="shared" si="0"/>
        <v>0</v>
      </c>
      <c r="Q24" s="141">
        <f t="shared" si="1"/>
        <v>0</v>
      </c>
      <c r="R24" s="181"/>
      <c r="S24" s="17"/>
      <c r="T24" s="17"/>
      <c r="U24" s="17"/>
      <c r="V24" s="17"/>
      <c r="W24" s="17"/>
    </row>
    <row r="25" spans="1:23" ht="33" customHeight="1">
      <c r="A25" s="281" t="s">
        <v>26</v>
      </c>
      <c r="B25" s="140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f t="shared" si="0"/>
        <v>0</v>
      </c>
      <c r="Q25" s="141">
        <f t="shared" si="1"/>
        <v>0</v>
      </c>
      <c r="R25" s="181"/>
      <c r="S25" s="17"/>
      <c r="T25" s="17"/>
      <c r="U25" s="17"/>
      <c r="V25" s="17"/>
      <c r="W25" s="17"/>
    </row>
    <row r="26" spans="1:23" ht="33" customHeight="1">
      <c r="A26" s="281" t="s">
        <v>27</v>
      </c>
      <c r="B26" s="140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40">
        <v>0</v>
      </c>
      <c r="P26" s="140">
        <f t="shared" si="0"/>
        <v>0</v>
      </c>
      <c r="Q26" s="141">
        <f t="shared" si="1"/>
        <v>0</v>
      </c>
      <c r="R26" s="181"/>
      <c r="S26" s="17"/>
      <c r="T26" s="17"/>
      <c r="U26" s="17"/>
      <c r="V26" s="17"/>
      <c r="W26" s="17"/>
    </row>
    <row r="27" spans="1:23" ht="33" customHeight="1">
      <c r="A27" s="281" t="s">
        <v>28</v>
      </c>
      <c r="B27" s="140">
        <v>14813.707560000001</v>
      </c>
      <c r="C27" s="140">
        <v>268481.25073000003</v>
      </c>
      <c r="D27" s="140">
        <v>50301.704689999999</v>
      </c>
      <c r="E27" s="140">
        <v>90849.950180000014</v>
      </c>
      <c r="F27" s="140">
        <v>4467.5388800000001</v>
      </c>
      <c r="G27" s="140">
        <v>0</v>
      </c>
      <c r="H27" s="140">
        <v>49.754620000000003</v>
      </c>
      <c r="I27" s="140">
        <v>433228.53397000005</v>
      </c>
      <c r="J27" s="140">
        <v>0</v>
      </c>
      <c r="K27" s="140">
        <v>0</v>
      </c>
      <c r="L27" s="140">
        <v>917421.43190999993</v>
      </c>
      <c r="M27" s="140">
        <v>5165.8005199999998</v>
      </c>
      <c r="N27" s="140">
        <v>11266.89092</v>
      </c>
      <c r="O27" s="140">
        <v>933104.88338999997</v>
      </c>
      <c r="P27" s="140">
        <f t="shared" si="0"/>
        <v>2729151.4473699997</v>
      </c>
      <c r="Q27" s="141">
        <f t="shared" si="1"/>
        <v>2.467043433684496E-2</v>
      </c>
      <c r="R27" s="181"/>
      <c r="S27" s="17"/>
      <c r="T27" s="17"/>
      <c r="U27" s="17"/>
      <c r="V27" s="17"/>
      <c r="W27" s="17"/>
    </row>
    <row r="28" spans="1:23" ht="33" customHeight="1">
      <c r="A28" s="281" t="s">
        <v>208</v>
      </c>
      <c r="B28" s="140">
        <v>6974.2231400000001</v>
      </c>
      <c r="C28" s="140">
        <v>8949.4570000000003</v>
      </c>
      <c r="D28" s="140">
        <v>7331.0631700000004</v>
      </c>
      <c r="E28" s="140">
        <v>14076.76166</v>
      </c>
      <c r="F28" s="140">
        <v>17993.844510000003</v>
      </c>
      <c r="G28" s="140">
        <v>0</v>
      </c>
      <c r="H28" s="140">
        <v>0</v>
      </c>
      <c r="I28" s="140">
        <v>20665.79264</v>
      </c>
      <c r="J28" s="140">
        <v>0</v>
      </c>
      <c r="K28" s="140">
        <v>0</v>
      </c>
      <c r="L28" s="140">
        <v>80140.854400000011</v>
      </c>
      <c r="M28" s="140">
        <v>91991.619749999998</v>
      </c>
      <c r="N28" s="140">
        <v>255274.31303999998</v>
      </c>
      <c r="O28" s="140">
        <v>207112.59956</v>
      </c>
      <c r="P28" s="140">
        <f t="shared" si="0"/>
        <v>710510.52887000004</v>
      </c>
      <c r="Q28" s="141">
        <f t="shared" si="1"/>
        <v>6.4227301731518433E-3</v>
      </c>
      <c r="R28" s="181"/>
      <c r="S28" s="17"/>
      <c r="T28" s="17"/>
      <c r="U28" s="17"/>
      <c r="V28" s="17"/>
      <c r="W28" s="17"/>
    </row>
    <row r="29" spans="1:23" ht="33" customHeight="1">
      <c r="A29" s="281" t="s">
        <v>30</v>
      </c>
      <c r="B29" s="140">
        <v>0</v>
      </c>
      <c r="C29" s="140">
        <v>264783.16265999997</v>
      </c>
      <c r="D29" s="140">
        <v>30077.004300000001</v>
      </c>
      <c r="E29" s="140">
        <v>0</v>
      </c>
      <c r="F29" s="140">
        <v>707.27149999999995</v>
      </c>
      <c r="G29" s="140">
        <v>0</v>
      </c>
      <c r="H29" s="140">
        <v>0</v>
      </c>
      <c r="I29" s="140">
        <v>0</v>
      </c>
      <c r="J29" s="140">
        <v>0</v>
      </c>
      <c r="K29" s="140">
        <v>0</v>
      </c>
      <c r="L29" s="140">
        <v>0</v>
      </c>
      <c r="M29" s="140">
        <v>5816.4697900000001</v>
      </c>
      <c r="N29" s="140">
        <v>0</v>
      </c>
      <c r="O29" s="140">
        <v>0</v>
      </c>
      <c r="P29" s="140">
        <f>SUM(B29:O29)</f>
        <v>301383.90824999992</v>
      </c>
      <c r="Q29" s="141">
        <f>+P29/$P$38</f>
        <v>2.7243896361370764E-3</v>
      </c>
      <c r="R29" s="181"/>
      <c r="S29" s="17"/>
      <c r="T29" s="17"/>
      <c r="U29" s="17"/>
      <c r="V29" s="17"/>
      <c r="W29" s="17"/>
    </row>
    <row r="30" spans="1:23" ht="33" customHeight="1">
      <c r="A30" s="281" t="s">
        <v>17</v>
      </c>
      <c r="B30" s="140">
        <v>1795291.67925</v>
      </c>
      <c r="C30" s="140">
        <v>1089663.1627499999</v>
      </c>
      <c r="D30" s="140">
        <v>3665460.6223499998</v>
      </c>
      <c r="E30" s="140">
        <v>765039.76702000003</v>
      </c>
      <c r="F30" s="140">
        <v>1660560.1538900002</v>
      </c>
      <c r="G30" s="140">
        <v>897868.94860999996</v>
      </c>
      <c r="H30" s="140">
        <v>568268.15575999999</v>
      </c>
      <c r="I30" s="140">
        <v>202316.61315000002</v>
      </c>
      <c r="J30" s="140">
        <v>0</v>
      </c>
      <c r="K30" s="140">
        <v>0</v>
      </c>
      <c r="L30" s="140">
        <v>467677.04012000002</v>
      </c>
      <c r="M30" s="140">
        <v>292230.40604000003</v>
      </c>
      <c r="N30" s="140">
        <v>1087160.88858</v>
      </c>
      <c r="O30" s="140">
        <v>321693.29967000004</v>
      </c>
      <c r="P30" s="140">
        <f t="shared" si="0"/>
        <v>12813230.737190001</v>
      </c>
      <c r="Q30" s="141">
        <f t="shared" si="1"/>
        <v>0.1158264660795256</v>
      </c>
      <c r="R30" s="181"/>
      <c r="S30" s="17"/>
      <c r="T30" s="17"/>
      <c r="U30" s="17"/>
      <c r="V30" s="17"/>
      <c r="W30" s="17"/>
    </row>
    <row r="31" spans="1:23" ht="33" customHeight="1">
      <c r="A31" s="281" t="s">
        <v>18</v>
      </c>
      <c r="B31" s="140">
        <v>759343.93753999996</v>
      </c>
      <c r="C31" s="140">
        <v>0</v>
      </c>
      <c r="D31" s="140">
        <v>1432.57906</v>
      </c>
      <c r="E31" s="140">
        <v>0</v>
      </c>
      <c r="F31" s="140">
        <v>41079.432430000001</v>
      </c>
      <c r="G31" s="140">
        <v>0</v>
      </c>
      <c r="H31" s="140">
        <v>5500.1176799999994</v>
      </c>
      <c r="I31" s="140">
        <v>831671.85603999998</v>
      </c>
      <c r="J31" s="140">
        <v>0</v>
      </c>
      <c r="K31" s="140">
        <v>0</v>
      </c>
      <c r="L31" s="140">
        <v>374122.51318000001</v>
      </c>
      <c r="M31" s="140">
        <v>1135.61852</v>
      </c>
      <c r="N31" s="140">
        <v>63.513059999999996</v>
      </c>
      <c r="O31" s="140">
        <v>22834.412620000003</v>
      </c>
      <c r="P31" s="140">
        <f>SUM(B31:O31)</f>
        <v>2037183.98013</v>
      </c>
      <c r="Q31" s="141">
        <f>+P31/$P$38</f>
        <v>1.8415326002630579E-2</v>
      </c>
      <c r="R31" s="181"/>
      <c r="S31" s="17"/>
      <c r="T31" s="17"/>
      <c r="U31" s="17"/>
      <c r="V31" s="17"/>
      <c r="W31" s="17"/>
    </row>
    <row r="32" spans="1:23" ht="33.75" customHeight="1">
      <c r="A32" s="282" t="s">
        <v>209</v>
      </c>
      <c r="B32" s="140">
        <v>11048.48184</v>
      </c>
      <c r="C32" s="140">
        <v>0</v>
      </c>
      <c r="D32" s="140">
        <v>2.5402</v>
      </c>
      <c r="E32" s="140">
        <v>0</v>
      </c>
      <c r="F32" s="140">
        <v>0</v>
      </c>
      <c r="G32" s="140">
        <v>0</v>
      </c>
      <c r="H32" s="140">
        <v>124.16211</v>
      </c>
      <c r="I32" s="140">
        <v>60418.64157</v>
      </c>
      <c r="J32" s="140">
        <v>0</v>
      </c>
      <c r="K32" s="140">
        <v>0</v>
      </c>
      <c r="L32" s="140">
        <v>0</v>
      </c>
      <c r="M32" s="140">
        <v>2120.0857900000001</v>
      </c>
      <c r="N32" s="140">
        <v>0</v>
      </c>
      <c r="O32" s="140">
        <v>0</v>
      </c>
      <c r="P32" s="140">
        <f>SUM(B32:O32)</f>
        <v>73713.911509999991</v>
      </c>
      <c r="Q32" s="141">
        <f>+P32/$P$38</f>
        <v>6.6634419111183439E-4</v>
      </c>
      <c r="R32" s="181"/>
      <c r="S32" s="17"/>
      <c r="T32" s="17"/>
      <c r="U32" s="17"/>
      <c r="V32" s="17"/>
      <c r="W32" s="17"/>
    </row>
    <row r="33" spans="1:23" ht="33" customHeight="1">
      <c r="A33" s="281" t="s">
        <v>210</v>
      </c>
      <c r="B33" s="140">
        <v>1493516.47297</v>
      </c>
      <c r="C33" s="140">
        <v>1660195.5370100001</v>
      </c>
      <c r="D33" s="140">
        <v>4344266.3758000005</v>
      </c>
      <c r="E33" s="140">
        <v>268054.22502000001</v>
      </c>
      <c r="F33" s="140">
        <v>1328557.48581</v>
      </c>
      <c r="G33" s="140">
        <v>821660.35078999994</v>
      </c>
      <c r="H33" s="140">
        <v>511608.69026999996</v>
      </c>
      <c r="I33" s="140">
        <v>139592.17703999998</v>
      </c>
      <c r="J33" s="140">
        <v>0</v>
      </c>
      <c r="K33" s="140">
        <v>0</v>
      </c>
      <c r="L33" s="140">
        <v>627359.16155999992</v>
      </c>
      <c r="M33" s="140">
        <v>66124.437479999993</v>
      </c>
      <c r="N33" s="140">
        <v>327602.15393999999</v>
      </c>
      <c r="O33" s="140">
        <v>184278.88531000001</v>
      </c>
      <c r="P33" s="140">
        <f>SUM(B33:O33)</f>
        <v>11772815.952999998</v>
      </c>
      <c r="Q33" s="141">
        <f>+P33/$P$38</f>
        <v>0.10642153377312055</v>
      </c>
      <c r="R33" s="181"/>
      <c r="S33" s="17"/>
      <c r="T33" s="17"/>
      <c r="U33" s="17"/>
      <c r="V33" s="17"/>
      <c r="W33" s="17"/>
    </row>
    <row r="34" spans="1:23" ht="36" customHeight="1">
      <c r="A34" s="282" t="s">
        <v>20</v>
      </c>
      <c r="B34" s="140">
        <v>0</v>
      </c>
      <c r="C34" s="140">
        <v>4316.6411500000004</v>
      </c>
      <c r="D34" s="140">
        <v>762.6</v>
      </c>
      <c r="E34" s="140">
        <v>605.68047999999999</v>
      </c>
      <c r="F34" s="140">
        <v>0</v>
      </c>
      <c r="G34" s="140">
        <v>0</v>
      </c>
      <c r="H34" s="140">
        <v>0</v>
      </c>
      <c r="I34" s="140">
        <v>28604.870260000003</v>
      </c>
      <c r="J34" s="140">
        <v>0</v>
      </c>
      <c r="K34" s="140">
        <v>0</v>
      </c>
      <c r="L34" s="140">
        <v>40421.337890000003</v>
      </c>
      <c r="M34" s="140">
        <v>176.33142000000001</v>
      </c>
      <c r="N34" s="140">
        <v>63.148379999999996</v>
      </c>
      <c r="O34" s="140">
        <v>6521.6608299999998</v>
      </c>
      <c r="P34" s="140">
        <f>SUM(B34:O34)</f>
        <v>81472.270410000012</v>
      </c>
      <c r="Q34" s="141">
        <f>+P34/$P$38</f>
        <v>7.3647664344919943E-4</v>
      </c>
      <c r="R34" s="181"/>
      <c r="S34" s="17"/>
      <c r="T34" s="17"/>
      <c r="U34" s="17"/>
      <c r="V34" s="17"/>
      <c r="W34" s="17"/>
    </row>
    <row r="35" spans="1:23" ht="33" customHeight="1">
      <c r="A35" s="281" t="s">
        <v>31</v>
      </c>
      <c r="B35" s="140">
        <v>1197153.80241</v>
      </c>
      <c r="C35" s="140">
        <v>1184388.7869500001</v>
      </c>
      <c r="D35" s="140">
        <v>1322530.7497400001</v>
      </c>
      <c r="E35" s="140">
        <v>469685.64160999999</v>
      </c>
      <c r="F35" s="140">
        <v>1148734.8573699999</v>
      </c>
      <c r="G35" s="140">
        <v>458797.58399000001</v>
      </c>
      <c r="H35" s="140">
        <v>566329.10436999996</v>
      </c>
      <c r="I35" s="140">
        <v>241995.39390999998</v>
      </c>
      <c r="J35" s="140">
        <v>2099.4002799999998</v>
      </c>
      <c r="K35" s="140">
        <v>0</v>
      </c>
      <c r="L35" s="140">
        <v>693563.52020000003</v>
      </c>
      <c r="M35" s="140">
        <v>59252.545159999994</v>
      </c>
      <c r="N35" s="140">
        <v>85988.851900000009</v>
      </c>
      <c r="O35" s="140">
        <v>178747.63549000002</v>
      </c>
      <c r="P35" s="140">
        <f>SUM(B35:O35)</f>
        <v>7609267.8733800007</v>
      </c>
      <c r="Q35" s="141">
        <f>+P35/$P$38</f>
        <v>6.8784729261759756E-2</v>
      </c>
      <c r="R35" s="181"/>
      <c r="S35" s="17"/>
      <c r="T35" s="17"/>
      <c r="U35" s="17"/>
      <c r="V35" s="17"/>
      <c r="W35" s="17"/>
    </row>
    <row r="36" spans="1:23" ht="33" customHeight="1">
      <c r="A36" s="281" t="s">
        <v>32</v>
      </c>
      <c r="B36" s="140">
        <v>0</v>
      </c>
      <c r="C36" s="140">
        <v>163565.79431</v>
      </c>
      <c r="D36" s="140">
        <v>8615.0120500000012</v>
      </c>
      <c r="E36" s="140">
        <v>0</v>
      </c>
      <c r="F36" s="140">
        <v>9584.1078200000011</v>
      </c>
      <c r="G36" s="140">
        <v>0</v>
      </c>
      <c r="H36" s="140">
        <v>4124.1958199999999</v>
      </c>
      <c r="I36" s="140">
        <v>664164.86098</v>
      </c>
      <c r="J36" s="140">
        <v>0</v>
      </c>
      <c r="K36" s="140">
        <v>0</v>
      </c>
      <c r="L36" s="140">
        <v>655835.20770000003</v>
      </c>
      <c r="M36" s="140">
        <v>15093.79178</v>
      </c>
      <c r="N36" s="140">
        <v>13280.449000000001</v>
      </c>
      <c r="O36" s="140">
        <v>70897.106120000011</v>
      </c>
      <c r="P36" s="140">
        <f t="shared" si="0"/>
        <v>1605160.5255800001</v>
      </c>
      <c r="Q36" s="141">
        <f t="shared" si="1"/>
        <v>1.45100072715196E-2</v>
      </c>
      <c r="R36" s="181"/>
      <c r="S36" s="17"/>
      <c r="T36" s="17"/>
      <c r="U36" s="17"/>
      <c r="V36" s="17"/>
      <c r="W36" s="17"/>
    </row>
    <row r="37" spans="1:23" s="167" customFormat="1" ht="54" customHeight="1">
      <c r="A37" s="283" t="s">
        <v>33</v>
      </c>
      <c r="B37" s="166">
        <v>137487.02321000001</v>
      </c>
      <c r="C37" s="166">
        <v>0</v>
      </c>
      <c r="D37" s="166">
        <v>247807.80528999999</v>
      </c>
      <c r="E37" s="166">
        <v>77657.326130000001</v>
      </c>
      <c r="F37" s="166">
        <v>49231.211889999999</v>
      </c>
      <c r="G37" s="166">
        <v>92013.726200000005</v>
      </c>
      <c r="H37" s="166">
        <v>153631.54798</v>
      </c>
      <c r="I37" s="166">
        <v>168925.00451</v>
      </c>
      <c r="J37" s="166">
        <v>0</v>
      </c>
      <c r="K37" s="166">
        <v>0</v>
      </c>
      <c r="L37" s="166">
        <v>0</v>
      </c>
      <c r="M37" s="166">
        <v>89551.080249999999</v>
      </c>
      <c r="N37" s="166">
        <v>97776.914139999993</v>
      </c>
      <c r="O37" s="166">
        <v>54361.671450000002</v>
      </c>
      <c r="P37" s="166">
        <f t="shared" si="0"/>
        <v>1168443.3110499999</v>
      </c>
      <c r="Q37" s="588">
        <f t="shared" si="1"/>
        <v>1.0562258833002278E-2</v>
      </c>
      <c r="R37" s="284"/>
      <c r="S37" s="285"/>
      <c r="T37" s="285"/>
      <c r="U37" s="285"/>
      <c r="V37" s="285"/>
      <c r="W37" s="285"/>
    </row>
    <row r="38" spans="1:23" s="167" customFormat="1" ht="35.25" customHeight="1">
      <c r="A38" s="286" t="s">
        <v>40</v>
      </c>
      <c r="B38" s="619">
        <f>SUM(B9:B37)</f>
        <v>12819964.534979999</v>
      </c>
      <c r="C38" s="619">
        <f t="shared" ref="C38:O38" si="2">SUM(C9:C37)</f>
        <v>12337253.850679999</v>
      </c>
      <c r="D38" s="619">
        <f t="shared" si="2"/>
        <v>16052094.525260001</v>
      </c>
      <c r="E38" s="619">
        <f t="shared" si="2"/>
        <v>10008821.812680002</v>
      </c>
      <c r="F38" s="619">
        <f t="shared" si="2"/>
        <v>10720659.168400001</v>
      </c>
      <c r="G38" s="619">
        <f t="shared" si="2"/>
        <v>6710803.0481399996</v>
      </c>
      <c r="H38" s="619">
        <f t="shared" si="2"/>
        <v>6468430.7389299991</v>
      </c>
      <c r="I38" s="619">
        <f t="shared" si="2"/>
        <v>8706945.3137800004</v>
      </c>
      <c r="J38" s="619">
        <f t="shared" si="2"/>
        <v>104715.69018000001</v>
      </c>
      <c r="K38" s="619">
        <f t="shared" si="2"/>
        <v>308153.62935</v>
      </c>
      <c r="L38" s="619">
        <f t="shared" si="2"/>
        <v>8677734.5786699988</v>
      </c>
      <c r="M38" s="619">
        <f>SUM(M9:M37)</f>
        <v>2079699.5303500001</v>
      </c>
      <c r="N38" s="619">
        <f>SUM(N9:N37)</f>
        <v>9373195.3069499992</v>
      </c>
      <c r="O38" s="619">
        <f t="shared" si="2"/>
        <v>6255906.0230399994</v>
      </c>
      <c r="P38" s="619">
        <f t="shared" si="0"/>
        <v>110624377.75139001</v>
      </c>
      <c r="Q38" s="620">
        <f t="shared" si="1"/>
        <v>1</v>
      </c>
      <c r="R38" s="284"/>
      <c r="S38" s="285"/>
      <c r="T38" s="285"/>
      <c r="U38" s="285"/>
      <c r="V38" s="285"/>
      <c r="W38" s="285"/>
    </row>
    <row r="39" spans="1:23" ht="18">
      <c r="A39" s="289" t="s">
        <v>41</v>
      </c>
      <c r="B39" s="141">
        <f t="shared" ref="B39:P39" si="3">+B38/$P$38</f>
        <v>0.11588733691041181</v>
      </c>
      <c r="C39" s="141">
        <f t="shared" si="3"/>
        <v>0.11152382595458242</v>
      </c>
      <c r="D39" s="141">
        <f t="shared" si="3"/>
        <v>0.14510449551485324</v>
      </c>
      <c r="E39" s="141">
        <f t="shared" si="3"/>
        <v>9.0475734337445712E-2</v>
      </c>
      <c r="F39" s="141">
        <f t="shared" si="3"/>
        <v>9.6910458493090088E-2</v>
      </c>
      <c r="G39" s="141">
        <f t="shared" si="3"/>
        <v>6.0662967643726952E-2</v>
      </c>
      <c r="H39" s="141">
        <f t="shared" si="3"/>
        <v>5.8472019191526906E-2</v>
      </c>
      <c r="I39" s="141">
        <f t="shared" si="3"/>
        <v>7.8707293010473869E-2</v>
      </c>
      <c r="J39" s="141">
        <f t="shared" si="3"/>
        <v>9.4658783451267135E-4</v>
      </c>
      <c r="K39" s="141">
        <f t="shared" si="3"/>
        <v>2.7855851993357585E-3</v>
      </c>
      <c r="L39" s="141">
        <f t="shared" si="3"/>
        <v>7.8443239682412236E-2</v>
      </c>
      <c r="M39" s="141">
        <f>+M38/$P$38</f>
        <v>1.8799649522312167E-2</v>
      </c>
      <c r="N39" s="141">
        <f>+N38/$P$38</f>
        <v>8.4729925695172764E-2</v>
      </c>
      <c r="O39" s="141">
        <f t="shared" si="3"/>
        <v>5.6550881010143293E-2</v>
      </c>
      <c r="P39" s="141">
        <f t="shared" si="3"/>
        <v>1</v>
      </c>
      <c r="Q39" s="141"/>
      <c r="S39" s="17"/>
      <c r="T39" s="17"/>
      <c r="U39" s="17"/>
      <c r="V39" s="17"/>
      <c r="W39" s="17"/>
    </row>
    <row r="40" spans="1:23" ht="9" customHeight="1" thickBot="1">
      <c r="A40" s="172"/>
      <c r="B40" s="598"/>
      <c r="C40" s="174"/>
      <c r="D40" s="174"/>
      <c r="E40" s="174"/>
      <c r="F40" s="174"/>
      <c r="G40" s="174"/>
      <c r="H40" s="599"/>
      <c r="I40" s="599"/>
      <c r="J40" s="599"/>
      <c r="K40" s="599"/>
      <c r="L40" s="599"/>
      <c r="M40" s="599"/>
      <c r="N40" s="599"/>
      <c r="O40" s="599"/>
      <c r="P40" s="599"/>
      <c r="Q40" s="600"/>
      <c r="R40" s="17"/>
      <c r="S40" s="17"/>
      <c r="T40" s="17"/>
      <c r="U40" s="17"/>
      <c r="V40" s="17"/>
      <c r="W40" s="17"/>
    </row>
    <row r="41" spans="1:23" ht="26.25" customHeight="1" thickTop="1">
      <c r="A41" s="536" t="s">
        <v>874</v>
      </c>
      <c r="B41" s="601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"/>
      <c r="S41" s="17"/>
      <c r="T41" s="17"/>
      <c r="U41" s="17"/>
      <c r="V41" s="17"/>
      <c r="W41" s="17"/>
    </row>
    <row r="42" spans="1:23" ht="13.5" customHeight="1">
      <c r="A42" s="290"/>
      <c r="B42" s="591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78"/>
      <c r="R42" s="17"/>
      <c r="S42" s="17"/>
      <c r="T42" s="17"/>
      <c r="U42" s="17"/>
      <c r="V42" s="17"/>
      <c r="W42" s="17"/>
    </row>
    <row r="43" spans="1:23" ht="13.5" customHeight="1">
      <c r="A43" s="290"/>
      <c r="B43" s="591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78"/>
      <c r="R43" s="17"/>
      <c r="S43" s="17"/>
      <c r="T43" s="17"/>
      <c r="U43" s="17"/>
      <c r="V43" s="17"/>
      <c r="W43" s="17"/>
    </row>
    <row r="44" spans="1:23" ht="9" customHeight="1">
      <c r="A44" s="290"/>
      <c r="B44" s="591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78"/>
      <c r="R44" s="17"/>
      <c r="S44" s="17"/>
      <c r="T44" s="17"/>
      <c r="U44" s="17"/>
      <c r="V44" s="17"/>
      <c r="W44" s="17"/>
    </row>
    <row r="45" spans="1:23" ht="9" customHeight="1">
      <c r="A45" s="130"/>
      <c r="B45" s="591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78"/>
      <c r="R45" s="17"/>
      <c r="S45" s="17"/>
      <c r="T45" s="17"/>
      <c r="U45" s="17"/>
      <c r="V45" s="17"/>
      <c r="W45" s="17"/>
    </row>
    <row r="46" spans="1:23" ht="9" customHeight="1">
      <c r="A46" s="130"/>
      <c r="B46" s="591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78"/>
      <c r="R46" s="17"/>
      <c r="S46" s="17"/>
      <c r="T46" s="17"/>
      <c r="U46" s="17"/>
      <c r="V46" s="17"/>
      <c r="W46" s="17"/>
    </row>
    <row r="47" spans="1:23" ht="9" customHeight="1">
      <c r="A47" s="130"/>
      <c r="B47" s="591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78"/>
      <c r="R47" s="17"/>
      <c r="S47" s="17"/>
      <c r="T47" s="17"/>
      <c r="U47" s="17"/>
      <c r="V47" s="17"/>
      <c r="W47" s="17"/>
    </row>
    <row r="48" spans="1:23" ht="9" customHeight="1">
      <c r="A48" s="130"/>
      <c r="B48" s="591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78"/>
      <c r="R48" s="17"/>
      <c r="S48" s="17"/>
      <c r="T48" s="17"/>
      <c r="U48" s="17"/>
      <c r="V48" s="17"/>
      <c r="W48" s="17"/>
    </row>
    <row r="49" spans="1:23" ht="9" customHeight="1">
      <c r="A49" s="130"/>
      <c r="B49" s="591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78"/>
      <c r="R49" s="17"/>
      <c r="S49" s="17"/>
      <c r="T49" s="17"/>
      <c r="U49" s="17"/>
      <c r="V49" s="17"/>
      <c r="W49" s="17"/>
    </row>
    <row r="50" spans="1:23" ht="9" customHeight="1">
      <c r="A50" s="291"/>
      <c r="B50" s="591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78"/>
      <c r="R50" s="17"/>
      <c r="S50" s="17"/>
      <c r="T50" s="17"/>
      <c r="U50" s="17"/>
      <c r="V50" s="17"/>
      <c r="W50" s="17"/>
    </row>
    <row r="51" spans="1:23" ht="9" customHeight="1">
      <c r="A51" s="16"/>
      <c r="B51" s="591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78"/>
      <c r="R51" s="17"/>
      <c r="S51" s="17"/>
      <c r="T51" s="17"/>
      <c r="U51" s="17"/>
      <c r="V51" s="17"/>
      <c r="W51" s="17"/>
    </row>
    <row r="52" spans="1:23" ht="9" customHeight="1">
      <c r="B52" s="591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78"/>
      <c r="R52" s="179"/>
      <c r="S52" s="179"/>
      <c r="T52" s="17"/>
      <c r="U52" s="17"/>
      <c r="V52" s="17"/>
      <c r="W52" s="17"/>
    </row>
    <row r="53" spans="1:23" ht="9" customHeight="1">
      <c r="B53" s="591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78"/>
      <c r="R53" s="17"/>
      <c r="S53" s="17"/>
      <c r="T53" s="17"/>
      <c r="U53" s="17"/>
      <c r="V53" s="17"/>
      <c r="W53" s="17"/>
    </row>
    <row r="54" spans="1:23" ht="9" customHeight="1">
      <c r="A54" s="16"/>
      <c r="B54" s="591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78"/>
      <c r="R54" s="17"/>
      <c r="S54" s="17"/>
      <c r="T54" s="17"/>
      <c r="U54" s="17"/>
      <c r="V54" s="17"/>
      <c r="W54" s="17"/>
    </row>
    <row r="55" spans="1:23" ht="9" customHeight="1">
      <c r="A55" s="155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178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178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178"/>
      <c r="R57" s="17"/>
      <c r="S57" s="17"/>
      <c r="T57" s="17"/>
      <c r="U57" s="17"/>
      <c r="V57" s="17"/>
      <c r="W57" s="17"/>
    </row>
    <row r="58" spans="1:23" ht="9" customHeight="1">
      <c r="A58" s="16"/>
      <c r="B58" s="602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178"/>
      <c r="R58" s="17"/>
      <c r="S58" s="17"/>
      <c r="T58" s="17"/>
      <c r="U58" s="17"/>
      <c r="V58" s="17"/>
      <c r="W58" s="17"/>
    </row>
    <row r="59" spans="1:23" ht="9" customHeight="1">
      <c r="A59" s="16"/>
      <c r="B59" s="602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178"/>
      <c r="R59" s="17"/>
      <c r="S59" s="17"/>
      <c r="T59" s="17"/>
      <c r="U59" s="17"/>
      <c r="V59" s="17"/>
      <c r="W59" s="17"/>
    </row>
    <row r="60" spans="1:23" ht="9" customHeight="1">
      <c r="A60" s="16"/>
      <c r="B60" s="602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178"/>
      <c r="R60" s="17"/>
      <c r="S60" s="17"/>
      <c r="T60" s="17"/>
      <c r="U60" s="17"/>
      <c r="V60" s="17"/>
      <c r="W60" s="17"/>
    </row>
    <row r="61" spans="1:23" ht="9" customHeight="1">
      <c r="A61" s="152"/>
      <c r="B61" s="602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178"/>
      <c r="R61" s="17"/>
      <c r="S61" s="17"/>
      <c r="T61" s="17"/>
      <c r="U61" s="17"/>
      <c r="V61" s="17"/>
      <c r="W61" s="17"/>
    </row>
    <row r="62" spans="1:23" ht="9" customHeight="1">
      <c r="A62" s="16"/>
      <c r="B62" s="602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178"/>
      <c r="R62" s="17"/>
      <c r="S62" s="17"/>
      <c r="T62" s="17"/>
      <c r="U62" s="17"/>
      <c r="V62" s="17"/>
      <c r="W62" s="17"/>
    </row>
    <row r="63" spans="1:23" ht="9" customHeight="1">
      <c r="A63" s="16"/>
      <c r="B63" s="602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178"/>
      <c r="R63" s="17"/>
      <c r="S63" s="17"/>
      <c r="T63" s="17"/>
      <c r="U63" s="17"/>
      <c r="V63" s="17"/>
      <c r="W63" s="17"/>
    </row>
    <row r="64" spans="1:23" ht="9" customHeight="1">
      <c r="A64" s="16"/>
      <c r="B64" s="602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178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178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178"/>
      <c r="R66" s="17"/>
      <c r="S66" s="17"/>
      <c r="T66" s="17"/>
      <c r="U66" s="17"/>
      <c r="V66" s="17"/>
      <c r="W66" s="17"/>
    </row>
    <row r="67" spans="1:23" ht="9" customHeight="1">
      <c r="A67" s="152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178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178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178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178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178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178"/>
      <c r="R72" s="17"/>
      <c r="S72" s="17"/>
      <c r="T72" s="17"/>
      <c r="U72" s="17"/>
      <c r="V72" s="17"/>
      <c r="W72" s="17"/>
    </row>
    <row r="73" spans="1:23" ht="9" customHeight="1">
      <c r="A73" s="152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590"/>
      <c r="P73" s="590"/>
      <c r="Q73" s="178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590"/>
      <c r="P74" s="590"/>
      <c r="Q74" s="178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590"/>
      <c r="P75" s="590"/>
      <c r="Q75" s="178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590"/>
      <c r="P76" s="590"/>
      <c r="Q76" s="178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590"/>
      <c r="P77" s="590"/>
      <c r="Q77" s="178"/>
      <c r="R77" s="17"/>
      <c r="S77" s="17"/>
      <c r="T77" s="17"/>
      <c r="U77" s="17"/>
      <c r="V77" s="17"/>
      <c r="W77" s="17"/>
    </row>
    <row r="78" spans="1:23" ht="9" customHeight="1">
      <c r="A78" s="152"/>
      <c r="C78" s="18"/>
      <c r="D78" s="18"/>
      <c r="E78" s="18"/>
      <c r="F78" s="18"/>
      <c r="G78" s="18"/>
      <c r="H78" s="590"/>
      <c r="I78" s="590"/>
      <c r="J78" s="590"/>
      <c r="K78" s="590"/>
      <c r="L78" s="590"/>
      <c r="M78" s="590"/>
      <c r="N78" s="590"/>
      <c r="O78" s="590"/>
      <c r="P78" s="590"/>
      <c r="Q78" s="178"/>
      <c r="R78" s="17"/>
      <c r="S78" s="17"/>
      <c r="T78" s="17"/>
      <c r="U78" s="17"/>
      <c r="V78" s="17"/>
      <c r="W78" s="17"/>
    </row>
    <row r="79" spans="1:23" ht="9" customHeight="1">
      <c r="A79" s="153"/>
      <c r="C79" s="18"/>
      <c r="D79" s="18"/>
      <c r="E79" s="18"/>
      <c r="F79" s="18"/>
      <c r="G79" s="18"/>
      <c r="H79" s="590"/>
      <c r="I79" s="590"/>
      <c r="J79" s="590"/>
      <c r="K79" s="590"/>
      <c r="L79" s="590"/>
      <c r="M79" s="590"/>
      <c r="N79" s="590"/>
      <c r="O79" s="590"/>
      <c r="P79" s="590"/>
      <c r="Q79" s="178"/>
      <c r="R79" s="17"/>
      <c r="S79" s="17"/>
      <c r="T79" s="17"/>
      <c r="U79" s="17"/>
      <c r="V79" s="17"/>
      <c r="W79" s="17"/>
    </row>
    <row r="80" spans="1:23" ht="9" customHeight="1">
      <c r="A80" s="153"/>
      <c r="C80" s="18"/>
      <c r="D80" s="18"/>
      <c r="E80" s="18"/>
      <c r="F80" s="18"/>
      <c r="G80" s="18"/>
      <c r="H80" s="590"/>
      <c r="I80" s="590"/>
      <c r="J80" s="590"/>
      <c r="K80" s="590"/>
      <c r="L80" s="590"/>
      <c r="M80" s="590"/>
      <c r="N80" s="590"/>
      <c r="O80" s="590"/>
      <c r="P80" s="590"/>
      <c r="Q80" s="178"/>
      <c r="R80" s="17"/>
      <c r="S80" s="17"/>
      <c r="T80" s="17"/>
      <c r="U80" s="17"/>
      <c r="V80" s="17"/>
      <c r="W80" s="17"/>
    </row>
    <row r="81" spans="1:23" ht="9" customHeight="1">
      <c r="A81" s="153"/>
      <c r="C81" s="18"/>
      <c r="D81" s="18"/>
      <c r="E81" s="18"/>
      <c r="F81" s="18"/>
      <c r="G81" s="18"/>
      <c r="H81" s="590"/>
      <c r="I81" s="590"/>
      <c r="J81" s="590"/>
      <c r="K81" s="590"/>
      <c r="L81" s="590"/>
      <c r="M81" s="590"/>
      <c r="N81" s="590"/>
      <c r="O81" s="590"/>
      <c r="P81" s="590"/>
      <c r="Q81" s="178"/>
      <c r="R81" s="17"/>
      <c r="S81" s="17"/>
      <c r="T81" s="17"/>
      <c r="U81" s="17"/>
      <c r="V81" s="17"/>
      <c r="W81" s="17"/>
    </row>
    <row r="82" spans="1:23" ht="9" customHeight="1">
      <c r="A82" s="153"/>
      <c r="C82" s="18"/>
      <c r="D82" s="18"/>
      <c r="E82" s="18"/>
      <c r="F82" s="18"/>
      <c r="G82" s="18"/>
      <c r="H82" s="590"/>
      <c r="I82" s="590"/>
      <c r="J82" s="590"/>
      <c r="K82" s="590"/>
      <c r="L82" s="590"/>
      <c r="M82" s="590"/>
      <c r="N82" s="590"/>
      <c r="O82" s="590"/>
      <c r="P82" s="590"/>
      <c r="Q82" s="178"/>
      <c r="R82" s="17"/>
      <c r="S82" s="17"/>
      <c r="T82" s="17"/>
      <c r="U82" s="17"/>
      <c r="V82" s="17"/>
      <c r="W82" s="17"/>
    </row>
    <row r="83" spans="1:23" ht="9" customHeight="1">
      <c r="A83" s="154"/>
      <c r="C83" s="18"/>
      <c r="D83" s="18"/>
      <c r="E83" s="18"/>
      <c r="F83" s="18"/>
      <c r="G83" s="18"/>
      <c r="H83" s="590"/>
      <c r="I83" s="590"/>
      <c r="J83" s="590"/>
      <c r="K83" s="590"/>
      <c r="L83" s="590"/>
      <c r="M83" s="590"/>
      <c r="N83" s="590"/>
      <c r="O83" s="590"/>
      <c r="P83" s="590"/>
      <c r="Q83" s="178"/>
      <c r="R83" s="17"/>
      <c r="S83" s="17"/>
      <c r="T83" s="17"/>
      <c r="U83" s="17"/>
      <c r="V83" s="17"/>
      <c r="W83" s="17"/>
    </row>
    <row r="84" spans="1:23" ht="9" customHeight="1">
      <c r="A84" s="154"/>
      <c r="C84" s="18"/>
      <c r="D84" s="18"/>
      <c r="E84" s="18"/>
      <c r="F84" s="18"/>
      <c r="G84" s="18"/>
      <c r="H84" s="590"/>
      <c r="I84" s="590"/>
      <c r="J84" s="590"/>
      <c r="K84" s="590"/>
      <c r="L84" s="590"/>
      <c r="M84" s="590"/>
      <c r="N84" s="590"/>
      <c r="O84" s="590"/>
      <c r="P84" s="590"/>
      <c r="Q84" s="178"/>
      <c r="R84" s="17"/>
      <c r="S84" s="17"/>
      <c r="T84" s="17"/>
      <c r="U84" s="17"/>
      <c r="V84" s="17"/>
      <c r="W84" s="17"/>
    </row>
    <row r="85" spans="1:23" ht="9" customHeight="1">
      <c r="A85" s="155"/>
      <c r="C85" s="18"/>
      <c r="D85" s="18"/>
      <c r="E85" s="18"/>
      <c r="F85" s="18"/>
      <c r="G85" s="18"/>
      <c r="H85" s="590"/>
      <c r="I85" s="590"/>
      <c r="J85" s="590"/>
      <c r="K85" s="590"/>
      <c r="L85" s="590"/>
      <c r="M85" s="590"/>
      <c r="N85" s="590"/>
      <c r="O85" s="590"/>
      <c r="P85" s="590"/>
      <c r="Q85" s="178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90"/>
      <c r="I86" s="590"/>
      <c r="J86" s="590"/>
      <c r="K86" s="590"/>
      <c r="L86" s="590"/>
      <c r="M86" s="590"/>
      <c r="N86" s="590"/>
      <c r="O86" s="590"/>
      <c r="P86" s="590"/>
      <c r="Q86" s="178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590"/>
      <c r="I87" s="590"/>
      <c r="J87" s="590"/>
      <c r="K87" s="590"/>
      <c r="L87" s="590"/>
      <c r="M87" s="590"/>
      <c r="N87" s="590"/>
      <c r="O87" s="590"/>
      <c r="P87" s="590"/>
      <c r="Q87" s="178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590"/>
      <c r="I88" s="590"/>
      <c r="J88" s="590"/>
      <c r="K88" s="590"/>
      <c r="L88" s="590"/>
      <c r="M88" s="590"/>
      <c r="N88" s="590"/>
      <c r="O88" s="590"/>
      <c r="P88" s="590"/>
      <c r="Q88" s="178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90"/>
      <c r="I89" s="590"/>
      <c r="J89" s="590"/>
      <c r="K89" s="590"/>
      <c r="L89" s="590"/>
      <c r="M89" s="590"/>
      <c r="N89" s="590"/>
      <c r="O89" s="590"/>
      <c r="P89" s="590"/>
      <c r="Q89" s="178"/>
      <c r="R89" s="17"/>
      <c r="S89" s="17"/>
      <c r="T89" s="17"/>
      <c r="U89" s="17"/>
      <c r="V89" s="17"/>
      <c r="W89" s="17"/>
    </row>
    <row r="90" spans="1:23" ht="9" customHeight="1">
      <c r="A90" s="153"/>
      <c r="C90" s="18"/>
      <c r="D90" s="18"/>
      <c r="E90" s="18"/>
      <c r="F90" s="18"/>
      <c r="G90" s="18"/>
      <c r="H90" s="590"/>
      <c r="I90" s="590"/>
      <c r="J90" s="590"/>
      <c r="K90" s="590"/>
      <c r="L90" s="590"/>
      <c r="M90" s="590"/>
      <c r="N90" s="590"/>
      <c r="O90" s="590"/>
      <c r="P90" s="590"/>
      <c r="Q90" s="178"/>
      <c r="R90" s="17"/>
      <c r="S90" s="17"/>
      <c r="T90" s="17"/>
      <c r="U90" s="17"/>
      <c r="V90" s="17"/>
      <c r="W90" s="17"/>
    </row>
    <row r="91" spans="1:23" ht="9" customHeight="1">
      <c r="A91" s="155"/>
      <c r="C91" s="18"/>
      <c r="D91" s="18"/>
      <c r="E91" s="18"/>
      <c r="F91" s="18"/>
      <c r="G91" s="18"/>
      <c r="H91" s="590"/>
      <c r="I91" s="590"/>
      <c r="J91" s="590"/>
      <c r="K91" s="590"/>
      <c r="L91" s="590"/>
      <c r="M91" s="590"/>
      <c r="N91" s="590"/>
      <c r="O91" s="590"/>
      <c r="P91" s="590"/>
      <c r="Q91" s="178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590"/>
      <c r="I92" s="590"/>
      <c r="J92" s="590"/>
      <c r="K92" s="590"/>
      <c r="L92" s="590"/>
      <c r="M92" s="590"/>
      <c r="N92" s="590"/>
      <c r="O92" s="590"/>
      <c r="P92" s="590"/>
      <c r="Q92" s="178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590"/>
      <c r="I93" s="590"/>
      <c r="J93" s="590"/>
      <c r="K93" s="590"/>
      <c r="L93" s="590"/>
      <c r="M93" s="590"/>
      <c r="N93" s="590"/>
      <c r="O93" s="590"/>
      <c r="P93" s="590"/>
      <c r="Q93" s="178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590"/>
      <c r="I94" s="590"/>
      <c r="J94" s="590"/>
      <c r="K94" s="590"/>
      <c r="L94" s="590"/>
      <c r="M94" s="590"/>
      <c r="N94" s="590"/>
      <c r="O94" s="590"/>
      <c r="P94" s="590"/>
      <c r="Q94" s="178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590"/>
      <c r="I95" s="590"/>
      <c r="J95" s="590"/>
      <c r="K95" s="590"/>
      <c r="L95" s="590"/>
      <c r="M95" s="590"/>
      <c r="N95" s="590"/>
      <c r="O95" s="590"/>
      <c r="P95" s="590"/>
      <c r="Q95" s="178"/>
      <c r="R95" s="17"/>
      <c r="S95" s="17"/>
      <c r="T95" s="17"/>
      <c r="U95" s="17"/>
      <c r="V95" s="17"/>
      <c r="W95" s="17"/>
    </row>
    <row r="96" spans="1:23" ht="9" customHeight="1">
      <c r="A96" s="153"/>
      <c r="C96" s="18"/>
      <c r="D96" s="18"/>
      <c r="E96" s="18"/>
      <c r="F96" s="18"/>
      <c r="G96" s="18"/>
      <c r="H96" s="590"/>
      <c r="I96" s="590"/>
      <c r="J96" s="590"/>
      <c r="K96" s="590"/>
      <c r="L96" s="590"/>
      <c r="M96" s="590"/>
      <c r="N96" s="590"/>
      <c r="O96" s="590"/>
      <c r="P96" s="590"/>
      <c r="Q96" s="178"/>
      <c r="R96" s="17"/>
      <c r="S96" s="17"/>
      <c r="T96" s="17"/>
      <c r="U96" s="17"/>
      <c r="V96" s="17"/>
      <c r="W96" s="17"/>
    </row>
    <row r="97" spans="1:23" ht="9" customHeight="1">
      <c r="A97" s="155"/>
      <c r="C97" s="18"/>
      <c r="D97" s="18"/>
      <c r="E97" s="18"/>
      <c r="F97" s="18"/>
      <c r="G97" s="18"/>
      <c r="H97" s="590"/>
      <c r="I97" s="590"/>
      <c r="J97" s="590"/>
      <c r="K97" s="590"/>
      <c r="L97" s="590"/>
      <c r="M97" s="590"/>
      <c r="N97" s="590"/>
      <c r="O97" s="590"/>
      <c r="P97" s="590"/>
      <c r="Q97" s="178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590"/>
      <c r="I98" s="590"/>
      <c r="J98" s="590"/>
      <c r="K98" s="590"/>
      <c r="L98" s="590"/>
      <c r="M98" s="590"/>
      <c r="N98" s="590"/>
      <c r="O98" s="590"/>
      <c r="P98" s="590"/>
      <c r="Q98" s="178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590"/>
      <c r="I99" s="590"/>
      <c r="J99" s="590"/>
      <c r="K99" s="590"/>
      <c r="L99" s="590"/>
      <c r="M99" s="590"/>
      <c r="N99" s="590"/>
      <c r="O99" s="590"/>
      <c r="P99" s="590"/>
      <c r="Q99" s="178"/>
      <c r="R99" s="17"/>
      <c r="S99" s="17"/>
      <c r="T99" s="17"/>
      <c r="U99" s="17"/>
      <c r="V99" s="17"/>
      <c r="W99" s="17"/>
    </row>
    <row r="100" spans="1:23" ht="9" customHeight="1">
      <c r="A100" s="16"/>
      <c r="C100" s="591"/>
      <c r="D100" s="591"/>
      <c r="E100" s="591"/>
      <c r="F100" s="591"/>
      <c r="G100" s="591"/>
      <c r="Q100" s="601"/>
    </row>
    <row r="101" spans="1:23" ht="9" customHeight="1">
      <c r="A101" s="16"/>
      <c r="C101" s="591"/>
      <c r="D101" s="591"/>
      <c r="E101" s="591"/>
      <c r="F101" s="591"/>
      <c r="G101" s="591"/>
      <c r="Q101" s="601"/>
    </row>
    <row r="102" spans="1:23" ht="9" customHeight="1">
      <c r="A102" s="16"/>
      <c r="C102" s="591"/>
      <c r="D102" s="591"/>
      <c r="E102" s="591"/>
      <c r="F102" s="591"/>
      <c r="G102" s="591"/>
      <c r="Q102" s="601"/>
    </row>
    <row r="103" spans="1:23" ht="9" customHeight="1">
      <c r="A103" s="16"/>
      <c r="C103" s="591"/>
      <c r="D103" s="591"/>
      <c r="E103" s="591"/>
      <c r="F103" s="591"/>
      <c r="G103" s="591"/>
      <c r="Q103" s="601"/>
    </row>
    <row r="104" spans="1:23" ht="9" customHeight="1">
      <c r="A104" s="16"/>
      <c r="C104" s="591"/>
      <c r="D104" s="591"/>
      <c r="E104" s="591"/>
      <c r="F104" s="591"/>
      <c r="G104" s="591"/>
      <c r="Q104" s="601"/>
    </row>
    <row r="105" spans="1:23" ht="9" customHeight="1">
      <c r="A105" s="16"/>
      <c r="C105" s="591"/>
      <c r="D105" s="591"/>
      <c r="E105" s="591"/>
      <c r="F105" s="591"/>
      <c r="G105" s="591"/>
      <c r="Q105" s="601"/>
    </row>
    <row r="106" spans="1:23" ht="9" customHeight="1">
      <c r="A106" s="153"/>
      <c r="C106" s="591"/>
      <c r="D106" s="591"/>
      <c r="E106" s="591"/>
      <c r="F106" s="591"/>
      <c r="G106" s="591"/>
      <c r="Q106" s="601"/>
    </row>
    <row r="107" spans="1:23" ht="9" customHeight="1">
      <c r="A107" s="155"/>
      <c r="C107" s="591"/>
      <c r="D107" s="591"/>
      <c r="E107" s="591"/>
      <c r="F107" s="591"/>
      <c r="G107" s="591"/>
      <c r="Q107" s="601"/>
    </row>
    <row r="108" spans="1:23" ht="9" customHeight="1">
      <c r="A108" s="16"/>
      <c r="C108" s="591"/>
      <c r="D108" s="591"/>
      <c r="E108" s="591"/>
      <c r="F108" s="591"/>
      <c r="G108" s="591"/>
      <c r="Q108" s="601"/>
    </row>
    <row r="109" spans="1:23" ht="9" customHeight="1">
      <c r="A109" s="16"/>
      <c r="C109" s="591"/>
      <c r="D109" s="591"/>
      <c r="E109" s="591"/>
      <c r="F109" s="591"/>
      <c r="G109" s="591"/>
      <c r="Q109" s="601"/>
    </row>
    <row r="110" spans="1:23" ht="9" customHeight="1">
      <c r="A110" s="16"/>
      <c r="C110" s="591"/>
      <c r="D110" s="591"/>
      <c r="E110" s="591"/>
      <c r="F110" s="591"/>
      <c r="G110" s="591"/>
      <c r="Q110" s="601"/>
    </row>
    <row r="111" spans="1:23" ht="9" customHeight="1">
      <c r="A111" s="16"/>
      <c r="C111" s="591"/>
      <c r="D111" s="591"/>
      <c r="E111" s="591"/>
      <c r="F111" s="591"/>
      <c r="G111" s="591"/>
      <c r="Q111" s="601"/>
    </row>
    <row r="112" spans="1:23" ht="9" customHeight="1">
      <c r="A112" s="16"/>
      <c r="C112" s="591"/>
      <c r="D112" s="591"/>
      <c r="E112" s="591"/>
      <c r="F112" s="591"/>
      <c r="G112" s="591"/>
      <c r="Q112" s="601"/>
    </row>
    <row r="113" spans="1:17" ht="9" customHeight="1">
      <c r="A113" s="16"/>
      <c r="C113" s="591"/>
      <c r="D113" s="591"/>
      <c r="E113" s="591"/>
      <c r="F113" s="591"/>
      <c r="G113" s="591"/>
      <c r="Q113" s="601"/>
    </row>
    <row r="114" spans="1:17" ht="9" customHeight="1">
      <c r="A114" s="16"/>
      <c r="C114" s="591"/>
      <c r="D114" s="591"/>
      <c r="E114" s="591"/>
      <c r="F114" s="591"/>
      <c r="G114" s="591"/>
      <c r="Q114" s="601"/>
    </row>
    <row r="115" spans="1:17" ht="9" customHeight="1">
      <c r="A115" s="16"/>
      <c r="C115" s="591"/>
      <c r="D115" s="591"/>
      <c r="E115" s="591"/>
      <c r="F115" s="591"/>
      <c r="G115" s="591"/>
      <c r="Q115" s="601"/>
    </row>
    <row r="116" spans="1:17" ht="9" customHeight="1">
      <c r="A116" s="16"/>
      <c r="C116" s="591"/>
      <c r="D116" s="591"/>
      <c r="E116" s="591"/>
      <c r="F116" s="591"/>
      <c r="G116" s="591"/>
      <c r="Q116" s="601"/>
    </row>
    <row r="117" spans="1:17" ht="9" customHeight="1">
      <c r="A117" s="155"/>
      <c r="C117" s="591"/>
      <c r="D117" s="591"/>
      <c r="E117" s="591"/>
      <c r="F117" s="591"/>
      <c r="G117" s="591"/>
      <c r="Q117" s="601"/>
    </row>
    <row r="118" spans="1:17" ht="9" customHeight="1">
      <c r="A118" s="16"/>
      <c r="C118" s="591"/>
      <c r="D118" s="591"/>
      <c r="E118" s="591"/>
      <c r="F118" s="591"/>
      <c r="G118" s="591"/>
      <c r="Q118" s="601"/>
    </row>
    <row r="119" spans="1:17" ht="9" customHeight="1">
      <c r="A119" s="16"/>
      <c r="C119" s="591"/>
      <c r="D119" s="591"/>
      <c r="E119" s="591"/>
      <c r="F119" s="591"/>
      <c r="G119" s="591"/>
      <c r="Q119" s="601"/>
    </row>
    <row r="120" spans="1:17" ht="9" customHeight="1">
      <c r="A120" s="16"/>
      <c r="C120" s="591"/>
      <c r="D120" s="591"/>
      <c r="E120" s="591"/>
      <c r="F120" s="591"/>
      <c r="G120" s="591"/>
      <c r="Q120" s="601"/>
    </row>
    <row r="121" spans="1:17">
      <c r="A121" s="156"/>
      <c r="C121" s="591"/>
      <c r="D121" s="591"/>
      <c r="E121" s="591"/>
      <c r="F121" s="591"/>
      <c r="G121" s="591"/>
      <c r="Q121" s="601"/>
    </row>
    <row r="122" spans="1:17">
      <c r="A122" s="156"/>
      <c r="C122" s="591"/>
      <c r="D122" s="591"/>
      <c r="E122" s="591"/>
      <c r="F122" s="591"/>
      <c r="G122" s="591"/>
      <c r="Q122" s="601"/>
    </row>
    <row r="123" spans="1:17">
      <c r="A123" s="156"/>
      <c r="C123" s="591"/>
      <c r="D123" s="591"/>
      <c r="E123" s="591"/>
      <c r="F123" s="591"/>
      <c r="G123" s="591"/>
      <c r="Q123" s="601"/>
    </row>
    <row r="124" spans="1:17">
      <c r="A124" s="156"/>
      <c r="C124" s="591"/>
      <c r="D124" s="591"/>
      <c r="E124" s="591"/>
      <c r="F124" s="591"/>
      <c r="G124" s="591"/>
      <c r="Q124" s="601"/>
    </row>
    <row r="125" spans="1:17">
      <c r="A125" s="156"/>
      <c r="C125" s="591"/>
      <c r="D125" s="591"/>
      <c r="E125" s="591"/>
      <c r="F125" s="591"/>
      <c r="G125" s="591"/>
      <c r="Q125" s="601"/>
    </row>
    <row r="126" spans="1:17">
      <c r="A126" s="156"/>
      <c r="C126" s="591"/>
      <c r="D126" s="591"/>
      <c r="E126" s="591"/>
      <c r="F126" s="591"/>
      <c r="G126" s="591"/>
      <c r="Q126" s="601"/>
    </row>
    <row r="127" spans="1:17">
      <c r="A127" s="156"/>
      <c r="C127" s="591"/>
      <c r="D127" s="591"/>
      <c r="E127" s="591"/>
      <c r="F127" s="591"/>
      <c r="G127" s="591"/>
      <c r="Q127" s="601"/>
    </row>
    <row r="128" spans="1:17" ht="15.75">
      <c r="A128" s="157"/>
      <c r="C128" s="591"/>
      <c r="D128" s="591"/>
      <c r="E128" s="591"/>
      <c r="F128" s="591"/>
      <c r="G128" s="591"/>
      <c r="Q128" s="601"/>
    </row>
    <row r="129" spans="1:17" ht="15.75">
      <c r="A129" s="157"/>
      <c r="C129" s="591"/>
      <c r="D129" s="591"/>
      <c r="E129" s="591"/>
      <c r="F129" s="591"/>
      <c r="G129" s="591"/>
      <c r="Q129" s="601"/>
    </row>
    <row r="130" spans="1:17" ht="15.75">
      <c r="A130" s="157"/>
      <c r="C130" s="591"/>
      <c r="D130" s="591"/>
      <c r="E130" s="591"/>
      <c r="F130" s="591"/>
      <c r="G130" s="591"/>
      <c r="Q130" s="601"/>
    </row>
    <row r="131" spans="1:17" ht="15.75">
      <c r="A131" s="157"/>
      <c r="C131" s="591"/>
      <c r="D131" s="591"/>
      <c r="E131" s="591"/>
      <c r="F131" s="591"/>
      <c r="G131" s="591"/>
      <c r="Q131" s="601"/>
    </row>
    <row r="132" spans="1:17" ht="15.75">
      <c r="A132" s="157"/>
      <c r="C132" s="591"/>
      <c r="D132" s="591"/>
      <c r="E132" s="591"/>
      <c r="F132" s="591"/>
      <c r="G132" s="591"/>
      <c r="Q132" s="601"/>
    </row>
    <row r="133" spans="1:17" ht="15.75">
      <c r="A133" s="157"/>
      <c r="C133" s="591"/>
      <c r="D133" s="591"/>
      <c r="E133" s="591"/>
      <c r="F133" s="591"/>
      <c r="G133" s="591"/>
      <c r="Q133" s="601"/>
    </row>
    <row r="134" spans="1:17" ht="15.75">
      <c r="A134" s="157"/>
      <c r="C134" s="591"/>
      <c r="D134" s="591"/>
      <c r="E134" s="591"/>
      <c r="F134" s="591"/>
      <c r="G134" s="591"/>
      <c r="Q134" s="601"/>
    </row>
    <row r="135" spans="1:17" ht="15.75">
      <c r="A135" s="157"/>
      <c r="C135" s="591"/>
      <c r="D135" s="591"/>
      <c r="E135" s="591"/>
      <c r="F135" s="591"/>
      <c r="G135" s="591"/>
      <c r="Q135" s="601"/>
    </row>
    <row r="136" spans="1:17" ht="15.75">
      <c r="A136" s="157"/>
      <c r="C136" s="591"/>
      <c r="D136" s="591"/>
      <c r="E136" s="591"/>
      <c r="F136" s="591"/>
      <c r="G136" s="591"/>
      <c r="Q136" s="601"/>
    </row>
    <row r="137" spans="1:17" ht="15.75">
      <c r="A137" s="157"/>
      <c r="C137" s="591"/>
      <c r="D137" s="591"/>
      <c r="E137" s="591"/>
      <c r="F137" s="591"/>
      <c r="G137" s="591"/>
      <c r="Q137" s="601"/>
    </row>
    <row r="138" spans="1:17" ht="15.75">
      <c r="A138" s="157"/>
      <c r="C138" s="591"/>
      <c r="D138" s="591"/>
      <c r="E138" s="591"/>
      <c r="F138" s="591"/>
      <c r="G138" s="591"/>
      <c r="Q138" s="601"/>
    </row>
    <row r="139" spans="1:17" ht="15.75">
      <c r="A139" s="157"/>
      <c r="C139" s="591"/>
      <c r="D139" s="591"/>
      <c r="E139" s="591"/>
      <c r="F139" s="591"/>
      <c r="G139" s="591"/>
      <c r="Q139" s="601"/>
    </row>
    <row r="140" spans="1:17" ht="15.75">
      <c r="A140" s="157"/>
      <c r="C140" s="591"/>
      <c r="D140" s="591"/>
      <c r="E140" s="591"/>
      <c r="F140" s="591"/>
      <c r="G140" s="591"/>
      <c r="Q140" s="601"/>
    </row>
    <row r="141" spans="1:17" ht="15.75">
      <c r="A141" s="157"/>
      <c r="C141" s="591"/>
      <c r="D141" s="591"/>
      <c r="E141" s="591"/>
      <c r="F141" s="591"/>
      <c r="G141" s="591"/>
      <c r="Q141" s="601"/>
    </row>
    <row r="142" spans="1:17" ht="15.75">
      <c r="A142" s="157"/>
      <c r="C142" s="591"/>
      <c r="D142" s="591"/>
      <c r="E142" s="591"/>
      <c r="F142" s="591"/>
      <c r="G142" s="591"/>
      <c r="Q142" s="601"/>
    </row>
    <row r="143" spans="1:17" ht="15.75">
      <c r="A143" s="157"/>
      <c r="C143" s="591"/>
      <c r="D143" s="591"/>
      <c r="E143" s="591"/>
      <c r="F143" s="591"/>
      <c r="G143" s="591"/>
      <c r="Q143" s="601"/>
    </row>
    <row r="144" spans="1:17" ht="15.75">
      <c r="A144" s="157"/>
      <c r="C144" s="591"/>
      <c r="D144" s="591"/>
      <c r="E144" s="591"/>
      <c r="F144" s="591"/>
      <c r="G144" s="591"/>
      <c r="Q144" s="601"/>
    </row>
    <row r="145" spans="1:17" ht="15.75">
      <c r="A145" s="157"/>
      <c r="C145" s="591"/>
      <c r="D145" s="591"/>
      <c r="E145" s="591"/>
      <c r="F145" s="591"/>
      <c r="G145" s="591"/>
      <c r="Q145" s="601"/>
    </row>
    <row r="146" spans="1:17" ht="15.75">
      <c r="A146" s="157"/>
      <c r="C146" s="591"/>
      <c r="D146" s="591"/>
      <c r="E146" s="591"/>
      <c r="F146" s="591"/>
      <c r="G146" s="591"/>
      <c r="Q146" s="601"/>
    </row>
    <row r="147" spans="1:17" ht="15.75">
      <c r="A147" s="157"/>
      <c r="C147" s="591"/>
      <c r="D147" s="591"/>
      <c r="E147" s="591"/>
      <c r="F147" s="591"/>
      <c r="G147" s="591"/>
      <c r="Q147" s="601"/>
    </row>
    <row r="148" spans="1:17" ht="15.75">
      <c r="A148" s="157"/>
      <c r="C148" s="591"/>
      <c r="D148" s="591"/>
      <c r="E148" s="591"/>
      <c r="F148" s="591"/>
      <c r="G148" s="591"/>
      <c r="Q148" s="601"/>
    </row>
    <row r="149" spans="1:17" ht="15.75">
      <c r="A149" s="157"/>
      <c r="C149" s="591"/>
      <c r="D149" s="591"/>
      <c r="E149" s="591"/>
      <c r="F149" s="591"/>
      <c r="G149" s="591"/>
      <c r="Q149" s="601"/>
    </row>
    <row r="150" spans="1:17" ht="15.75">
      <c r="A150" s="157"/>
      <c r="C150" s="591"/>
      <c r="D150" s="591"/>
      <c r="E150" s="591"/>
      <c r="F150" s="591"/>
      <c r="G150" s="591"/>
      <c r="Q150" s="601"/>
    </row>
    <row r="151" spans="1:17" ht="15.75">
      <c r="A151" s="157"/>
      <c r="C151" s="591"/>
      <c r="D151" s="591"/>
      <c r="E151" s="591"/>
      <c r="F151" s="591"/>
      <c r="G151" s="591"/>
      <c r="Q151" s="601"/>
    </row>
    <row r="152" spans="1:17" ht="15.75">
      <c r="A152" s="157"/>
      <c r="C152" s="591"/>
      <c r="D152" s="591"/>
      <c r="E152" s="591"/>
      <c r="F152" s="591"/>
      <c r="G152" s="591"/>
      <c r="Q152" s="601"/>
    </row>
    <row r="153" spans="1:17" ht="15.75">
      <c r="A153" s="157"/>
      <c r="C153" s="591"/>
      <c r="D153" s="591"/>
      <c r="E153" s="591"/>
      <c r="F153" s="591"/>
      <c r="G153" s="591"/>
      <c r="Q153" s="601"/>
    </row>
    <row r="154" spans="1:17" ht="15.75">
      <c r="A154" s="157"/>
      <c r="C154" s="591"/>
      <c r="D154" s="591"/>
      <c r="E154" s="591"/>
      <c r="F154" s="591"/>
      <c r="G154" s="591"/>
      <c r="Q154" s="601"/>
    </row>
    <row r="155" spans="1:17" ht="15.75">
      <c r="A155" s="157"/>
      <c r="C155" s="591"/>
      <c r="D155" s="591"/>
      <c r="E155" s="591"/>
      <c r="F155" s="591"/>
      <c r="G155" s="591"/>
      <c r="Q155" s="601"/>
    </row>
    <row r="156" spans="1:17" ht="15.75">
      <c r="A156" s="157"/>
      <c r="C156" s="591"/>
      <c r="D156" s="591"/>
      <c r="E156" s="591"/>
      <c r="F156" s="591"/>
      <c r="G156" s="591"/>
      <c r="Q156" s="601"/>
    </row>
    <row r="157" spans="1:17" ht="15.75">
      <c r="A157" s="157"/>
      <c r="C157" s="591"/>
      <c r="D157" s="591"/>
      <c r="E157" s="591"/>
      <c r="F157" s="591"/>
      <c r="G157" s="591"/>
      <c r="Q157" s="601"/>
    </row>
    <row r="158" spans="1:17" ht="15.75">
      <c r="A158" s="157"/>
      <c r="C158" s="591"/>
      <c r="D158" s="591"/>
      <c r="E158" s="591"/>
      <c r="F158" s="591"/>
      <c r="G158" s="591"/>
      <c r="Q158" s="601"/>
    </row>
    <row r="159" spans="1:17" ht="15.75">
      <c r="A159" s="157"/>
      <c r="C159" s="591"/>
      <c r="D159" s="591"/>
      <c r="E159" s="591"/>
      <c r="F159" s="591"/>
      <c r="G159" s="591"/>
      <c r="Q159" s="601"/>
    </row>
    <row r="160" spans="1:17" ht="15.75">
      <c r="A160" s="157"/>
      <c r="C160" s="591"/>
      <c r="D160" s="591"/>
      <c r="E160" s="591"/>
      <c r="F160" s="591"/>
      <c r="G160" s="591"/>
      <c r="Q160" s="601"/>
    </row>
    <row r="161" spans="1:17" ht="15.75">
      <c r="A161" s="157"/>
      <c r="C161" s="591"/>
      <c r="D161" s="591"/>
      <c r="E161" s="591"/>
      <c r="F161" s="591"/>
      <c r="G161" s="591"/>
      <c r="Q161" s="601"/>
    </row>
    <row r="162" spans="1:17" ht="15.75">
      <c r="A162" s="157"/>
      <c r="C162" s="591"/>
      <c r="D162" s="591"/>
      <c r="E162" s="591"/>
      <c r="F162" s="591"/>
      <c r="G162" s="591"/>
      <c r="Q162" s="601"/>
    </row>
    <row r="163" spans="1:17" ht="15.75">
      <c r="A163" s="157"/>
      <c r="C163" s="591"/>
      <c r="D163" s="591"/>
      <c r="E163" s="591"/>
      <c r="F163" s="591"/>
      <c r="G163" s="591"/>
      <c r="Q163" s="601"/>
    </row>
    <row r="164" spans="1:17" ht="15.75">
      <c r="A164" s="157"/>
      <c r="C164" s="591"/>
      <c r="D164" s="591"/>
      <c r="E164" s="591"/>
      <c r="F164" s="591"/>
      <c r="G164" s="591"/>
      <c r="Q164" s="601"/>
    </row>
    <row r="165" spans="1:17" ht="15.75">
      <c r="A165" s="157"/>
      <c r="C165" s="591"/>
      <c r="D165" s="591"/>
      <c r="E165" s="591"/>
      <c r="F165" s="591"/>
      <c r="G165" s="591"/>
      <c r="Q165" s="601"/>
    </row>
    <row r="166" spans="1:17" ht="15.75">
      <c r="A166" s="157"/>
      <c r="C166" s="591"/>
      <c r="D166" s="591"/>
      <c r="E166" s="591"/>
      <c r="F166" s="591"/>
      <c r="G166" s="591"/>
      <c r="Q166" s="601"/>
    </row>
    <row r="167" spans="1:17" ht="15.75">
      <c r="A167" s="157"/>
      <c r="C167" s="591"/>
      <c r="D167" s="591"/>
      <c r="E167" s="591"/>
      <c r="F167" s="591"/>
      <c r="G167" s="591"/>
      <c r="Q167" s="601"/>
    </row>
    <row r="168" spans="1:17" ht="15.75">
      <c r="A168" s="157"/>
      <c r="C168" s="591"/>
      <c r="D168" s="591"/>
      <c r="E168" s="591"/>
      <c r="F168" s="591"/>
      <c r="G168" s="591"/>
      <c r="Q168" s="601"/>
    </row>
    <row r="169" spans="1:17" ht="15.75">
      <c r="A169" s="157"/>
      <c r="C169" s="591"/>
      <c r="D169" s="591"/>
      <c r="E169" s="591"/>
      <c r="F169" s="591"/>
      <c r="G169" s="591"/>
      <c r="Q169" s="601"/>
    </row>
    <row r="170" spans="1:17" ht="15.75">
      <c r="A170" s="157"/>
      <c r="C170" s="591"/>
      <c r="D170" s="591"/>
      <c r="E170" s="591"/>
      <c r="F170" s="591"/>
      <c r="G170" s="591"/>
      <c r="Q170" s="601"/>
    </row>
    <row r="171" spans="1:17" ht="15.75">
      <c r="A171" s="157"/>
      <c r="C171" s="591"/>
      <c r="D171" s="591"/>
      <c r="E171" s="591"/>
      <c r="F171" s="591"/>
      <c r="G171" s="591"/>
      <c r="Q171" s="601"/>
    </row>
    <row r="172" spans="1:17" ht="15.75">
      <c r="A172" s="157"/>
      <c r="C172" s="591"/>
      <c r="D172" s="591"/>
      <c r="E172" s="591"/>
      <c r="F172" s="591"/>
      <c r="G172" s="591"/>
      <c r="Q172" s="601"/>
    </row>
    <row r="173" spans="1:17" ht="15.75">
      <c r="A173" s="157"/>
      <c r="C173" s="591"/>
      <c r="D173" s="591"/>
      <c r="E173" s="591"/>
      <c r="F173" s="591"/>
      <c r="G173" s="591"/>
      <c r="Q173" s="601"/>
    </row>
    <row r="174" spans="1:17" ht="15.75">
      <c r="A174" s="157"/>
      <c r="C174" s="591"/>
      <c r="D174" s="591"/>
      <c r="E174" s="591"/>
      <c r="F174" s="591"/>
      <c r="G174" s="591"/>
      <c r="Q174" s="601"/>
    </row>
    <row r="175" spans="1:17" ht="15.75">
      <c r="A175" s="157"/>
      <c r="C175" s="591"/>
      <c r="D175" s="591"/>
      <c r="E175" s="591"/>
      <c r="F175" s="591"/>
      <c r="G175" s="591"/>
      <c r="Q175" s="601"/>
    </row>
    <row r="176" spans="1:17" ht="15.75">
      <c r="A176" s="157"/>
      <c r="C176" s="591"/>
      <c r="D176" s="591"/>
      <c r="E176" s="591"/>
      <c r="F176" s="591"/>
      <c r="G176" s="591"/>
      <c r="Q176" s="601"/>
    </row>
    <row r="177" spans="1:17" ht="15.75">
      <c r="A177" s="157"/>
      <c r="C177" s="591"/>
      <c r="D177" s="591"/>
      <c r="E177" s="591"/>
      <c r="F177" s="591"/>
      <c r="G177" s="591"/>
      <c r="Q177" s="601"/>
    </row>
    <row r="178" spans="1:17" ht="15.75">
      <c r="A178" s="157"/>
      <c r="C178" s="591"/>
      <c r="D178" s="591"/>
      <c r="E178" s="591"/>
      <c r="F178" s="591"/>
      <c r="G178" s="591"/>
      <c r="Q178" s="601"/>
    </row>
    <row r="179" spans="1:17" ht="15.75">
      <c r="A179" s="157"/>
      <c r="C179" s="591"/>
      <c r="D179" s="591"/>
      <c r="E179" s="591"/>
      <c r="F179" s="591"/>
      <c r="G179" s="591"/>
      <c r="Q179" s="601"/>
    </row>
    <row r="180" spans="1:17" ht="15.75">
      <c r="A180" s="157"/>
      <c r="C180" s="591"/>
      <c r="D180" s="591"/>
      <c r="E180" s="591"/>
      <c r="F180" s="591"/>
      <c r="G180" s="591"/>
      <c r="Q180" s="601"/>
    </row>
    <row r="181" spans="1:17" ht="15.75">
      <c r="A181" s="157"/>
      <c r="C181" s="591"/>
      <c r="D181" s="591"/>
      <c r="E181" s="591"/>
      <c r="F181" s="591"/>
      <c r="G181" s="591"/>
      <c r="Q181" s="601"/>
    </row>
    <row r="182" spans="1:17" ht="15.75">
      <c r="A182" s="157"/>
      <c r="C182" s="591"/>
      <c r="D182" s="591"/>
      <c r="E182" s="591"/>
      <c r="F182" s="591"/>
      <c r="G182" s="591"/>
      <c r="Q182" s="601"/>
    </row>
    <row r="183" spans="1:17" ht="15.75">
      <c r="A183" s="157"/>
      <c r="C183" s="591"/>
      <c r="D183" s="591"/>
      <c r="E183" s="591"/>
      <c r="F183" s="591"/>
      <c r="G183" s="591"/>
      <c r="Q183" s="601"/>
    </row>
    <row r="184" spans="1:17" ht="15.75">
      <c r="A184" s="157"/>
      <c r="C184" s="591"/>
      <c r="D184" s="591"/>
      <c r="E184" s="591"/>
      <c r="F184" s="591"/>
      <c r="G184" s="591"/>
      <c r="Q184" s="601"/>
    </row>
    <row r="185" spans="1:17" ht="15.75">
      <c r="A185" s="157"/>
      <c r="C185" s="591"/>
      <c r="D185" s="591"/>
      <c r="E185" s="591"/>
      <c r="F185" s="591"/>
      <c r="G185" s="591"/>
      <c r="Q185" s="601"/>
    </row>
    <row r="186" spans="1:17" ht="15.75">
      <c r="A186" s="157"/>
      <c r="C186" s="591"/>
      <c r="D186" s="591"/>
      <c r="E186" s="591"/>
      <c r="F186" s="591"/>
      <c r="G186" s="591"/>
      <c r="Q186" s="601"/>
    </row>
    <row r="187" spans="1:17" ht="15.75">
      <c r="A187" s="157"/>
      <c r="C187" s="591"/>
      <c r="D187" s="591"/>
      <c r="E187" s="591"/>
      <c r="F187" s="591"/>
      <c r="G187" s="591"/>
      <c r="Q187" s="601"/>
    </row>
    <row r="188" spans="1:17" ht="15.75">
      <c r="A188" s="157"/>
      <c r="C188" s="591"/>
      <c r="D188" s="591"/>
      <c r="E188" s="591"/>
      <c r="F188" s="591"/>
      <c r="G188" s="591"/>
      <c r="Q188" s="601"/>
    </row>
    <row r="189" spans="1:17" ht="15.75">
      <c r="A189" s="157"/>
      <c r="C189" s="591"/>
      <c r="D189" s="591"/>
      <c r="E189" s="591"/>
      <c r="F189" s="591"/>
      <c r="G189" s="591"/>
      <c r="Q189" s="601"/>
    </row>
    <row r="190" spans="1:17" ht="15.75">
      <c r="A190" s="157"/>
      <c r="C190" s="591"/>
      <c r="D190" s="591"/>
      <c r="E190" s="591"/>
      <c r="F190" s="591"/>
      <c r="G190" s="591"/>
      <c r="Q190" s="601"/>
    </row>
    <row r="191" spans="1:17" ht="15.75">
      <c r="A191" s="157"/>
      <c r="C191" s="591"/>
      <c r="D191" s="591"/>
      <c r="E191" s="591"/>
      <c r="F191" s="591"/>
      <c r="G191" s="591"/>
      <c r="Q191" s="601"/>
    </row>
    <row r="192" spans="1:17" ht="15.75">
      <c r="A192" s="157"/>
      <c r="C192" s="591"/>
      <c r="D192" s="591"/>
      <c r="E192" s="591"/>
      <c r="F192" s="591"/>
      <c r="G192" s="591"/>
      <c r="Q192" s="601"/>
    </row>
    <row r="193" spans="1:17" ht="15.75">
      <c r="A193" s="157"/>
      <c r="C193" s="591"/>
      <c r="D193" s="591"/>
      <c r="E193" s="591"/>
      <c r="F193" s="591"/>
      <c r="G193" s="591"/>
      <c r="Q193" s="601"/>
    </row>
    <row r="194" spans="1:17" ht="15.75">
      <c r="A194" s="157"/>
      <c r="C194" s="591"/>
      <c r="D194" s="591"/>
      <c r="E194" s="591"/>
      <c r="F194" s="591"/>
      <c r="G194" s="591"/>
      <c r="Q194" s="601"/>
    </row>
    <row r="195" spans="1:17" ht="15.75">
      <c r="A195" s="157"/>
      <c r="C195" s="591"/>
      <c r="D195" s="591"/>
      <c r="E195" s="591"/>
      <c r="F195" s="591"/>
      <c r="G195" s="591"/>
      <c r="Q195" s="601"/>
    </row>
    <row r="196" spans="1:17" ht="15.75">
      <c r="A196" s="157"/>
      <c r="C196" s="591"/>
      <c r="D196" s="591"/>
      <c r="E196" s="591"/>
      <c r="F196" s="591"/>
      <c r="G196" s="591"/>
      <c r="Q196" s="601"/>
    </row>
    <row r="197" spans="1:17" ht="15.75">
      <c r="A197" s="157"/>
      <c r="C197" s="591"/>
      <c r="D197" s="591"/>
      <c r="E197" s="591"/>
      <c r="F197" s="591"/>
      <c r="G197" s="591"/>
      <c r="Q197" s="601"/>
    </row>
    <row r="198" spans="1:17" ht="15.75">
      <c r="A198" s="157"/>
      <c r="C198" s="591"/>
      <c r="D198" s="591"/>
      <c r="E198" s="591"/>
      <c r="F198" s="591"/>
      <c r="G198" s="591"/>
      <c r="Q198" s="601"/>
    </row>
    <row r="199" spans="1:17" ht="15.75">
      <c r="A199" s="157"/>
      <c r="C199" s="591"/>
      <c r="D199" s="591"/>
      <c r="E199" s="591"/>
      <c r="F199" s="591"/>
      <c r="G199" s="591"/>
      <c r="Q199" s="601"/>
    </row>
    <row r="200" spans="1:17" ht="15.75">
      <c r="A200" s="157"/>
      <c r="C200" s="591"/>
      <c r="D200" s="591"/>
      <c r="E200" s="591"/>
      <c r="F200" s="591"/>
      <c r="G200" s="591"/>
      <c r="Q200" s="601"/>
    </row>
    <row r="201" spans="1:17" ht="15.75">
      <c r="A201" s="157"/>
      <c r="C201" s="591"/>
      <c r="D201" s="591"/>
      <c r="E201" s="591"/>
      <c r="F201" s="591"/>
      <c r="G201" s="591"/>
      <c r="Q201" s="601"/>
    </row>
    <row r="202" spans="1:17" ht="15.75">
      <c r="A202" s="157"/>
      <c r="C202" s="591"/>
      <c r="D202" s="591"/>
      <c r="E202" s="591"/>
      <c r="F202" s="591"/>
      <c r="G202" s="591"/>
      <c r="Q202" s="601"/>
    </row>
    <row r="203" spans="1:17" ht="15.75">
      <c r="A203" s="157"/>
      <c r="C203" s="591"/>
      <c r="D203" s="591"/>
      <c r="E203" s="591"/>
      <c r="F203" s="591"/>
      <c r="G203" s="591"/>
      <c r="Q203" s="601"/>
    </row>
    <row r="204" spans="1:17" ht="15.75">
      <c r="A204" s="157"/>
      <c r="C204" s="591"/>
      <c r="D204" s="591"/>
      <c r="E204" s="591"/>
      <c r="F204" s="591"/>
      <c r="G204" s="591"/>
      <c r="Q204" s="601"/>
    </row>
    <row r="205" spans="1:17" ht="15.75">
      <c r="A205" s="157"/>
      <c r="C205" s="591"/>
      <c r="D205" s="591"/>
      <c r="E205" s="591"/>
      <c r="F205" s="591"/>
      <c r="G205" s="591"/>
      <c r="Q205" s="601"/>
    </row>
    <row r="206" spans="1:17" ht="15.75">
      <c r="A206" s="157"/>
      <c r="C206" s="591"/>
      <c r="D206" s="591"/>
      <c r="E206" s="591"/>
      <c r="F206" s="591"/>
      <c r="G206" s="591"/>
      <c r="Q206" s="601"/>
    </row>
    <row r="207" spans="1:17" ht="15.75">
      <c r="A207" s="157"/>
      <c r="C207" s="591"/>
      <c r="D207" s="591"/>
      <c r="E207" s="591"/>
      <c r="F207" s="591"/>
      <c r="G207" s="591"/>
      <c r="Q207" s="601"/>
    </row>
    <row r="208" spans="1:17" ht="15.75">
      <c r="A208" s="157"/>
      <c r="C208" s="591"/>
      <c r="D208" s="591"/>
      <c r="E208" s="591"/>
      <c r="F208" s="591"/>
      <c r="G208" s="591"/>
      <c r="Q208" s="601"/>
    </row>
    <row r="209" spans="1:17" ht="15.75">
      <c r="A209" s="157"/>
      <c r="C209" s="591"/>
      <c r="D209" s="591"/>
      <c r="E209" s="591"/>
      <c r="F209" s="591"/>
      <c r="G209" s="591"/>
      <c r="Q209" s="601"/>
    </row>
    <row r="210" spans="1:17" ht="15.75">
      <c r="A210" s="157"/>
      <c r="C210" s="591"/>
      <c r="D210" s="591"/>
      <c r="E210" s="591"/>
      <c r="F210" s="591"/>
      <c r="G210" s="591"/>
      <c r="Q210" s="601"/>
    </row>
    <row r="211" spans="1:17" ht="15.75">
      <c r="A211" s="157"/>
      <c r="C211" s="591"/>
      <c r="D211" s="591"/>
      <c r="E211" s="591"/>
      <c r="F211" s="591"/>
      <c r="G211" s="591"/>
      <c r="Q211" s="601"/>
    </row>
    <row r="212" spans="1:17" ht="15.75">
      <c r="A212" s="157"/>
      <c r="C212" s="591"/>
      <c r="D212" s="591"/>
      <c r="E212" s="591"/>
      <c r="F212" s="591"/>
      <c r="G212" s="591"/>
      <c r="Q212" s="601"/>
    </row>
    <row r="213" spans="1:17" ht="15.75">
      <c r="A213" s="157"/>
      <c r="C213" s="591"/>
      <c r="D213" s="591"/>
      <c r="E213" s="591"/>
      <c r="F213" s="591"/>
      <c r="G213" s="591"/>
      <c r="Q213" s="601"/>
    </row>
    <row r="214" spans="1:17" ht="15.75">
      <c r="A214" s="157"/>
      <c r="C214" s="591"/>
      <c r="D214" s="591"/>
      <c r="E214" s="591"/>
      <c r="F214" s="591"/>
      <c r="G214" s="591"/>
      <c r="Q214" s="601"/>
    </row>
    <row r="215" spans="1:17" ht="15.75">
      <c r="A215" s="157"/>
      <c r="C215" s="591"/>
      <c r="D215" s="591"/>
      <c r="E215" s="591"/>
      <c r="F215" s="591"/>
      <c r="G215" s="591"/>
      <c r="Q215" s="601"/>
    </row>
    <row r="216" spans="1:17" ht="15.75">
      <c r="A216" s="157"/>
      <c r="C216" s="591"/>
      <c r="D216" s="591"/>
      <c r="E216" s="591"/>
      <c r="F216" s="591"/>
      <c r="G216" s="591"/>
      <c r="Q216" s="601"/>
    </row>
    <row r="217" spans="1:17" ht="15.75">
      <c r="A217" s="157"/>
      <c r="C217" s="591"/>
      <c r="D217" s="591"/>
      <c r="E217" s="591"/>
      <c r="F217" s="591"/>
      <c r="G217" s="591"/>
      <c r="Q217" s="601"/>
    </row>
    <row r="218" spans="1:17" ht="15.75">
      <c r="A218" s="157"/>
      <c r="C218" s="591"/>
      <c r="D218" s="591"/>
      <c r="E218" s="591"/>
      <c r="F218" s="591"/>
      <c r="G218" s="591"/>
      <c r="Q218" s="601"/>
    </row>
    <row r="219" spans="1:17" ht="15.75">
      <c r="A219" s="19"/>
      <c r="C219" s="591"/>
      <c r="D219" s="591"/>
      <c r="E219" s="591"/>
      <c r="F219" s="591"/>
      <c r="G219" s="591"/>
      <c r="Q219" s="601"/>
    </row>
    <row r="220" spans="1:17" ht="15.75">
      <c r="A220" s="19"/>
      <c r="C220" s="591"/>
      <c r="D220" s="591"/>
      <c r="E220" s="591"/>
      <c r="F220" s="591"/>
      <c r="G220" s="591"/>
      <c r="Q220" s="601"/>
    </row>
    <row r="221" spans="1:17" ht="15.75">
      <c r="A221" s="19"/>
      <c r="C221" s="591"/>
      <c r="D221" s="591"/>
      <c r="E221" s="591"/>
      <c r="F221" s="591"/>
      <c r="G221" s="591"/>
      <c r="Q221" s="601"/>
    </row>
    <row r="222" spans="1:17" ht="15.75">
      <c r="A222" s="19"/>
      <c r="C222" s="591"/>
      <c r="D222" s="591"/>
      <c r="E222" s="591"/>
      <c r="F222" s="591"/>
      <c r="G222" s="591"/>
    </row>
    <row r="223" spans="1:17" ht="15.75">
      <c r="A223" s="19"/>
      <c r="C223" s="591"/>
      <c r="D223" s="591"/>
      <c r="E223" s="591"/>
      <c r="F223" s="591"/>
      <c r="G223" s="591"/>
    </row>
    <row r="224" spans="1:1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  <c r="C280" s="591"/>
      <c r="D280" s="591"/>
      <c r="E280" s="591"/>
      <c r="F280" s="591"/>
      <c r="G280" s="591"/>
    </row>
    <row r="281" spans="1:7" ht="15.75">
      <c r="A281" s="19"/>
      <c r="C281" s="591"/>
      <c r="D281" s="591"/>
      <c r="E281" s="591"/>
      <c r="F281" s="591"/>
      <c r="G281" s="591"/>
    </row>
    <row r="282" spans="1:7" ht="15.75">
      <c r="A282" s="19"/>
      <c r="C282" s="591"/>
      <c r="D282" s="591"/>
      <c r="E282" s="591"/>
      <c r="F282" s="591"/>
      <c r="G282" s="591"/>
    </row>
    <row r="283" spans="1:7" ht="15.75">
      <c r="A283" s="19"/>
      <c r="C283" s="591"/>
      <c r="D283" s="591"/>
      <c r="E283" s="591"/>
      <c r="F283" s="591"/>
      <c r="G283" s="591"/>
    </row>
    <row r="284" spans="1:7" ht="15.75">
      <c r="A284" s="19"/>
      <c r="C284" s="591"/>
      <c r="D284" s="591"/>
      <c r="E284" s="591"/>
      <c r="F284" s="591"/>
      <c r="G284" s="591"/>
    </row>
    <row r="285" spans="1:7" ht="15.75">
      <c r="A285" s="19"/>
      <c r="C285" s="591"/>
      <c r="D285" s="591"/>
      <c r="E285" s="591"/>
      <c r="F285" s="591"/>
      <c r="G285" s="591"/>
    </row>
    <row r="286" spans="1:7" ht="15.75">
      <c r="A286" s="19"/>
      <c r="C286" s="591"/>
      <c r="D286" s="591"/>
      <c r="E286" s="591"/>
      <c r="F286" s="591"/>
      <c r="G286" s="591"/>
    </row>
    <row r="287" spans="1:7" ht="15.75">
      <c r="A287" s="19"/>
      <c r="C287" s="591"/>
      <c r="D287" s="591"/>
      <c r="E287" s="591"/>
      <c r="F287" s="591"/>
      <c r="G287" s="591"/>
    </row>
    <row r="288" spans="1:7" ht="15.75">
      <c r="A288" s="19"/>
      <c r="C288" s="591"/>
      <c r="D288" s="591"/>
      <c r="E288" s="591"/>
      <c r="F288" s="591"/>
      <c r="G288" s="591"/>
    </row>
    <row r="289" spans="1:7" ht="15.75">
      <c r="A289" s="19"/>
      <c r="C289" s="591"/>
      <c r="D289" s="591"/>
      <c r="E289" s="591"/>
      <c r="F289" s="591"/>
      <c r="G289" s="591"/>
    </row>
    <row r="290" spans="1:7" ht="15.75">
      <c r="A290" s="19"/>
      <c r="C290" s="591"/>
      <c r="D290" s="591"/>
      <c r="E290" s="591"/>
      <c r="F290" s="591"/>
      <c r="G290" s="591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>
      <selection activeCell="F14" sqref="F14"/>
    </sheetView>
  </sheetViews>
  <sheetFormatPr defaultColWidth="9.140625" defaultRowHeight="15"/>
  <cols>
    <col min="1" max="1" width="52.7109375" style="20" customWidth="1"/>
    <col min="2" max="15" width="11.7109375" style="454" customWidth="1"/>
    <col min="16" max="16" width="14" style="454" customWidth="1"/>
    <col min="17" max="17" width="11.5703125" style="454" bestFit="1" customWidth="1"/>
    <col min="18" max="18" width="2.42578125" style="454" customWidth="1"/>
    <col min="19" max="256" width="9.140625" style="454"/>
    <col min="257" max="257" width="52.7109375" style="454" customWidth="1"/>
    <col min="258" max="271" width="11.7109375" style="454" customWidth="1"/>
    <col min="272" max="272" width="14" style="454" customWidth="1"/>
    <col min="273" max="273" width="11.5703125" style="454" bestFit="1" customWidth="1"/>
    <col min="274" max="274" width="2.42578125" style="454" customWidth="1"/>
    <col min="275" max="512" width="9.140625" style="454"/>
    <col min="513" max="513" width="52.7109375" style="454" customWidth="1"/>
    <col min="514" max="527" width="11.7109375" style="454" customWidth="1"/>
    <col min="528" max="528" width="14" style="454" customWidth="1"/>
    <col min="529" max="529" width="11.5703125" style="454" bestFit="1" customWidth="1"/>
    <col min="530" max="530" width="2.42578125" style="454" customWidth="1"/>
    <col min="531" max="768" width="9.140625" style="454"/>
    <col min="769" max="769" width="52.7109375" style="454" customWidth="1"/>
    <col min="770" max="783" width="11.7109375" style="454" customWidth="1"/>
    <col min="784" max="784" width="14" style="454" customWidth="1"/>
    <col min="785" max="785" width="11.5703125" style="454" bestFit="1" customWidth="1"/>
    <col min="786" max="786" width="2.42578125" style="454" customWidth="1"/>
    <col min="787" max="1024" width="9.140625" style="454"/>
    <col min="1025" max="1025" width="52.7109375" style="454" customWidth="1"/>
    <col min="1026" max="1039" width="11.7109375" style="454" customWidth="1"/>
    <col min="1040" max="1040" width="14" style="454" customWidth="1"/>
    <col min="1041" max="1041" width="11.5703125" style="454" bestFit="1" customWidth="1"/>
    <col min="1042" max="1042" width="2.42578125" style="454" customWidth="1"/>
    <col min="1043" max="1280" width="9.140625" style="454"/>
    <col min="1281" max="1281" width="52.7109375" style="454" customWidth="1"/>
    <col min="1282" max="1295" width="11.7109375" style="454" customWidth="1"/>
    <col min="1296" max="1296" width="14" style="454" customWidth="1"/>
    <col min="1297" max="1297" width="11.5703125" style="454" bestFit="1" customWidth="1"/>
    <col min="1298" max="1298" width="2.42578125" style="454" customWidth="1"/>
    <col min="1299" max="1536" width="9.140625" style="454"/>
    <col min="1537" max="1537" width="52.7109375" style="454" customWidth="1"/>
    <col min="1538" max="1551" width="11.7109375" style="454" customWidth="1"/>
    <col min="1552" max="1552" width="14" style="454" customWidth="1"/>
    <col min="1553" max="1553" width="11.5703125" style="454" bestFit="1" customWidth="1"/>
    <col min="1554" max="1554" width="2.42578125" style="454" customWidth="1"/>
    <col min="1555" max="1792" width="9.140625" style="454"/>
    <col min="1793" max="1793" width="52.7109375" style="454" customWidth="1"/>
    <col min="1794" max="1807" width="11.7109375" style="454" customWidth="1"/>
    <col min="1808" max="1808" width="14" style="454" customWidth="1"/>
    <col min="1809" max="1809" width="11.5703125" style="454" bestFit="1" customWidth="1"/>
    <col min="1810" max="1810" width="2.42578125" style="454" customWidth="1"/>
    <col min="1811" max="2048" width="9.140625" style="454"/>
    <col min="2049" max="2049" width="52.7109375" style="454" customWidth="1"/>
    <col min="2050" max="2063" width="11.7109375" style="454" customWidth="1"/>
    <col min="2064" max="2064" width="14" style="454" customWidth="1"/>
    <col min="2065" max="2065" width="11.5703125" style="454" bestFit="1" customWidth="1"/>
    <col min="2066" max="2066" width="2.42578125" style="454" customWidth="1"/>
    <col min="2067" max="2304" width="9.140625" style="454"/>
    <col min="2305" max="2305" width="52.7109375" style="454" customWidth="1"/>
    <col min="2306" max="2319" width="11.7109375" style="454" customWidth="1"/>
    <col min="2320" max="2320" width="14" style="454" customWidth="1"/>
    <col min="2321" max="2321" width="11.5703125" style="454" bestFit="1" customWidth="1"/>
    <col min="2322" max="2322" width="2.42578125" style="454" customWidth="1"/>
    <col min="2323" max="2560" width="9.140625" style="454"/>
    <col min="2561" max="2561" width="52.7109375" style="454" customWidth="1"/>
    <col min="2562" max="2575" width="11.7109375" style="454" customWidth="1"/>
    <col min="2576" max="2576" width="14" style="454" customWidth="1"/>
    <col min="2577" max="2577" width="11.5703125" style="454" bestFit="1" customWidth="1"/>
    <col min="2578" max="2578" width="2.42578125" style="454" customWidth="1"/>
    <col min="2579" max="2816" width="9.140625" style="454"/>
    <col min="2817" max="2817" width="52.7109375" style="454" customWidth="1"/>
    <col min="2818" max="2831" width="11.7109375" style="454" customWidth="1"/>
    <col min="2832" max="2832" width="14" style="454" customWidth="1"/>
    <col min="2833" max="2833" width="11.5703125" style="454" bestFit="1" customWidth="1"/>
    <col min="2834" max="2834" width="2.42578125" style="454" customWidth="1"/>
    <col min="2835" max="3072" width="9.140625" style="454"/>
    <col min="3073" max="3073" width="52.7109375" style="454" customWidth="1"/>
    <col min="3074" max="3087" width="11.7109375" style="454" customWidth="1"/>
    <col min="3088" max="3088" width="14" style="454" customWidth="1"/>
    <col min="3089" max="3089" width="11.5703125" style="454" bestFit="1" customWidth="1"/>
    <col min="3090" max="3090" width="2.42578125" style="454" customWidth="1"/>
    <col min="3091" max="3328" width="9.140625" style="454"/>
    <col min="3329" max="3329" width="52.7109375" style="454" customWidth="1"/>
    <col min="3330" max="3343" width="11.7109375" style="454" customWidth="1"/>
    <col min="3344" max="3344" width="14" style="454" customWidth="1"/>
    <col min="3345" max="3345" width="11.5703125" style="454" bestFit="1" customWidth="1"/>
    <col min="3346" max="3346" width="2.42578125" style="454" customWidth="1"/>
    <col min="3347" max="3584" width="9.140625" style="454"/>
    <col min="3585" max="3585" width="52.7109375" style="454" customWidth="1"/>
    <col min="3586" max="3599" width="11.7109375" style="454" customWidth="1"/>
    <col min="3600" max="3600" width="14" style="454" customWidth="1"/>
    <col min="3601" max="3601" width="11.5703125" style="454" bestFit="1" customWidth="1"/>
    <col min="3602" max="3602" width="2.42578125" style="454" customWidth="1"/>
    <col min="3603" max="3840" width="9.140625" style="454"/>
    <col min="3841" max="3841" width="52.7109375" style="454" customWidth="1"/>
    <col min="3842" max="3855" width="11.7109375" style="454" customWidth="1"/>
    <col min="3856" max="3856" width="14" style="454" customWidth="1"/>
    <col min="3857" max="3857" width="11.5703125" style="454" bestFit="1" customWidth="1"/>
    <col min="3858" max="3858" width="2.42578125" style="454" customWidth="1"/>
    <col min="3859" max="4096" width="9.140625" style="454"/>
    <col min="4097" max="4097" width="52.7109375" style="454" customWidth="1"/>
    <col min="4098" max="4111" width="11.7109375" style="454" customWidth="1"/>
    <col min="4112" max="4112" width="14" style="454" customWidth="1"/>
    <col min="4113" max="4113" width="11.5703125" style="454" bestFit="1" customWidth="1"/>
    <col min="4114" max="4114" width="2.42578125" style="454" customWidth="1"/>
    <col min="4115" max="4352" width="9.140625" style="454"/>
    <col min="4353" max="4353" width="52.7109375" style="454" customWidth="1"/>
    <col min="4354" max="4367" width="11.7109375" style="454" customWidth="1"/>
    <col min="4368" max="4368" width="14" style="454" customWidth="1"/>
    <col min="4369" max="4369" width="11.5703125" style="454" bestFit="1" customWidth="1"/>
    <col min="4370" max="4370" width="2.42578125" style="454" customWidth="1"/>
    <col min="4371" max="4608" width="9.140625" style="454"/>
    <col min="4609" max="4609" width="52.7109375" style="454" customWidth="1"/>
    <col min="4610" max="4623" width="11.7109375" style="454" customWidth="1"/>
    <col min="4624" max="4624" width="14" style="454" customWidth="1"/>
    <col min="4625" max="4625" width="11.5703125" style="454" bestFit="1" customWidth="1"/>
    <col min="4626" max="4626" width="2.42578125" style="454" customWidth="1"/>
    <col min="4627" max="4864" width="9.140625" style="454"/>
    <col min="4865" max="4865" width="52.7109375" style="454" customWidth="1"/>
    <col min="4866" max="4879" width="11.7109375" style="454" customWidth="1"/>
    <col min="4880" max="4880" width="14" style="454" customWidth="1"/>
    <col min="4881" max="4881" width="11.5703125" style="454" bestFit="1" customWidth="1"/>
    <col min="4882" max="4882" width="2.42578125" style="454" customWidth="1"/>
    <col min="4883" max="5120" width="9.140625" style="454"/>
    <col min="5121" max="5121" width="52.7109375" style="454" customWidth="1"/>
    <col min="5122" max="5135" width="11.7109375" style="454" customWidth="1"/>
    <col min="5136" max="5136" width="14" style="454" customWidth="1"/>
    <col min="5137" max="5137" width="11.5703125" style="454" bestFit="1" customWidth="1"/>
    <col min="5138" max="5138" width="2.42578125" style="454" customWidth="1"/>
    <col min="5139" max="5376" width="9.140625" style="454"/>
    <col min="5377" max="5377" width="52.7109375" style="454" customWidth="1"/>
    <col min="5378" max="5391" width="11.7109375" style="454" customWidth="1"/>
    <col min="5392" max="5392" width="14" style="454" customWidth="1"/>
    <col min="5393" max="5393" width="11.5703125" style="454" bestFit="1" customWidth="1"/>
    <col min="5394" max="5394" width="2.42578125" style="454" customWidth="1"/>
    <col min="5395" max="5632" width="9.140625" style="454"/>
    <col min="5633" max="5633" width="52.7109375" style="454" customWidth="1"/>
    <col min="5634" max="5647" width="11.7109375" style="454" customWidth="1"/>
    <col min="5648" max="5648" width="14" style="454" customWidth="1"/>
    <col min="5649" max="5649" width="11.5703125" style="454" bestFit="1" customWidth="1"/>
    <col min="5650" max="5650" width="2.42578125" style="454" customWidth="1"/>
    <col min="5651" max="5888" width="9.140625" style="454"/>
    <col min="5889" max="5889" width="52.7109375" style="454" customWidth="1"/>
    <col min="5890" max="5903" width="11.7109375" style="454" customWidth="1"/>
    <col min="5904" max="5904" width="14" style="454" customWidth="1"/>
    <col min="5905" max="5905" width="11.5703125" style="454" bestFit="1" customWidth="1"/>
    <col min="5906" max="5906" width="2.42578125" style="454" customWidth="1"/>
    <col min="5907" max="6144" width="9.140625" style="454"/>
    <col min="6145" max="6145" width="52.7109375" style="454" customWidth="1"/>
    <col min="6146" max="6159" width="11.7109375" style="454" customWidth="1"/>
    <col min="6160" max="6160" width="14" style="454" customWidth="1"/>
    <col min="6161" max="6161" width="11.5703125" style="454" bestFit="1" customWidth="1"/>
    <col min="6162" max="6162" width="2.42578125" style="454" customWidth="1"/>
    <col min="6163" max="6400" width="9.140625" style="454"/>
    <col min="6401" max="6401" width="52.7109375" style="454" customWidth="1"/>
    <col min="6402" max="6415" width="11.7109375" style="454" customWidth="1"/>
    <col min="6416" max="6416" width="14" style="454" customWidth="1"/>
    <col min="6417" max="6417" width="11.5703125" style="454" bestFit="1" customWidth="1"/>
    <col min="6418" max="6418" width="2.42578125" style="454" customWidth="1"/>
    <col min="6419" max="6656" width="9.140625" style="454"/>
    <col min="6657" max="6657" width="52.7109375" style="454" customWidth="1"/>
    <col min="6658" max="6671" width="11.7109375" style="454" customWidth="1"/>
    <col min="6672" max="6672" width="14" style="454" customWidth="1"/>
    <col min="6673" max="6673" width="11.5703125" style="454" bestFit="1" customWidth="1"/>
    <col min="6674" max="6674" width="2.42578125" style="454" customWidth="1"/>
    <col min="6675" max="6912" width="9.140625" style="454"/>
    <col min="6913" max="6913" width="52.7109375" style="454" customWidth="1"/>
    <col min="6914" max="6927" width="11.7109375" style="454" customWidth="1"/>
    <col min="6928" max="6928" width="14" style="454" customWidth="1"/>
    <col min="6929" max="6929" width="11.5703125" style="454" bestFit="1" customWidth="1"/>
    <col min="6930" max="6930" width="2.42578125" style="454" customWidth="1"/>
    <col min="6931" max="7168" width="9.140625" style="454"/>
    <col min="7169" max="7169" width="52.7109375" style="454" customWidth="1"/>
    <col min="7170" max="7183" width="11.7109375" style="454" customWidth="1"/>
    <col min="7184" max="7184" width="14" style="454" customWidth="1"/>
    <col min="7185" max="7185" width="11.5703125" style="454" bestFit="1" customWidth="1"/>
    <col min="7186" max="7186" width="2.42578125" style="454" customWidth="1"/>
    <col min="7187" max="7424" width="9.140625" style="454"/>
    <col min="7425" max="7425" width="52.7109375" style="454" customWidth="1"/>
    <col min="7426" max="7439" width="11.7109375" style="454" customWidth="1"/>
    <col min="7440" max="7440" width="14" style="454" customWidth="1"/>
    <col min="7441" max="7441" width="11.5703125" style="454" bestFit="1" customWidth="1"/>
    <col min="7442" max="7442" width="2.42578125" style="454" customWidth="1"/>
    <col min="7443" max="7680" width="9.140625" style="454"/>
    <col min="7681" max="7681" width="52.7109375" style="454" customWidth="1"/>
    <col min="7682" max="7695" width="11.7109375" style="454" customWidth="1"/>
    <col min="7696" max="7696" width="14" style="454" customWidth="1"/>
    <col min="7697" max="7697" width="11.5703125" style="454" bestFit="1" customWidth="1"/>
    <col min="7698" max="7698" width="2.42578125" style="454" customWidth="1"/>
    <col min="7699" max="7936" width="9.140625" style="454"/>
    <col min="7937" max="7937" width="52.7109375" style="454" customWidth="1"/>
    <col min="7938" max="7951" width="11.7109375" style="454" customWidth="1"/>
    <col min="7952" max="7952" width="14" style="454" customWidth="1"/>
    <col min="7953" max="7953" width="11.5703125" style="454" bestFit="1" customWidth="1"/>
    <col min="7954" max="7954" width="2.42578125" style="454" customWidth="1"/>
    <col min="7955" max="8192" width="9.140625" style="454"/>
    <col min="8193" max="8193" width="52.7109375" style="454" customWidth="1"/>
    <col min="8194" max="8207" width="11.7109375" style="454" customWidth="1"/>
    <col min="8208" max="8208" width="14" style="454" customWidth="1"/>
    <col min="8209" max="8209" width="11.5703125" style="454" bestFit="1" customWidth="1"/>
    <col min="8210" max="8210" width="2.42578125" style="454" customWidth="1"/>
    <col min="8211" max="8448" width="9.140625" style="454"/>
    <col min="8449" max="8449" width="52.7109375" style="454" customWidth="1"/>
    <col min="8450" max="8463" width="11.7109375" style="454" customWidth="1"/>
    <col min="8464" max="8464" width="14" style="454" customWidth="1"/>
    <col min="8465" max="8465" width="11.5703125" style="454" bestFit="1" customWidth="1"/>
    <col min="8466" max="8466" width="2.42578125" style="454" customWidth="1"/>
    <col min="8467" max="8704" width="9.140625" style="454"/>
    <col min="8705" max="8705" width="52.7109375" style="454" customWidth="1"/>
    <col min="8706" max="8719" width="11.7109375" style="454" customWidth="1"/>
    <col min="8720" max="8720" width="14" style="454" customWidth="1"/>
    <col min="8721" max="8721" width="11.5703125" style="454" bestFit="1" customWidth="1"/>
    <col min="8722" max="8722" width="2.42578125" style="454" customWidth="1"/>
    <col min="8723" max="8960" width="9.140625" style="454"/>
    <col min="8961" max="8961" width="52.7109375" style="454" customWidth="1"/>
    <col min="8962" max="8975" width="11.7109375" style="454" customWidth="1"/>
    <col min="8976" max="8976" width="14" style="454" customWidth="1"/>
    <col min="8977" max="8977" width="11.5703125" style="454" bestFit="1" customWidth="1"/>
    <col min="8978" max="8978" width="2.42578125" style="454" customWidth="1"/>
    <col min="8979" max="9216" width="9.140625" style="454"/>
    <col min="9217" max="9217" width="52.7109375" style="454" customWidth="1"/>
    <col min="9218" max="9231" width="11.7109375" style="454" customWidth="1"/>
    <col min="9232" max="9232" width="14" style="454" customWidth="1"/>
    <col min="9233" max="9233" width="11.5703125" style="454" bestFit="1" customWidth="1"/>
    <col min="9234" max="9234" width="2.42578125" style="454" customWidth="1"/>
    <col min="9235" max="9472" width="9.140625" style="454"/>
    <col min="9473" max="9473" width="52.7109375" style="454" customWidth="1"/>
    <col min="9474" max="9487" width="11.7109375" style="454" customWidth="1"/>
    <col min="9488" max="9488" width="14" style="454" customWidth="1"/>
    <col min="9489" max="9489" width="11.5703125" style="454" bestFit="1" customWidth="1"/>
    <col min="9490" max="9490" width="2.42578125" style="454" customWidth="1"/>
    <col min="9491" max="9728" width="9.140625" style="454"/>
    <col min="9729" max="9729" width="52.7109375" style="454" customWidth="1"/>
    <col min="9730" max="9743" width="11.7109375" style="454" customWidth="1"/>
    <col min="9744" max="9744" width="14" style="454" customWidth="1"/>
    <col min="9745" max="9745" width="11.5703125" style="454" bestFit="1" customWidth="1"/>
    <col min="9746" max="9746" width="2.42578125" style="454" customWidth="1"/>
    <col min="9747" max="9984" width="9.140625" style="454"/>
    <col min="9985" max="9985" width="52.7109375" style="454" customWidth="1"/>
    <col min="9986" max="9999" width="11.7109375" style="454" customWidth="1"/>
    <col min="10000" max="10000" width="14" style="454" customWidth="1"/>
    <col min="10001" max="10001" width="11.5703125" style="454" bestFit="1" customWidth="1"/>
    <col min="10002" max="10002" width="2.42578125" style="454" customWidth="1"/>
    <col min="10003" max="10240" width="9.140625" style="454"/>
    <col min="10241" max="10241" width="52.7109375" style="454" customWidth="1"/>
    <col min="10242" max="10255" width="11.7109375" style="454" customWidth="1"/>
    <col min="10256" max="10256" width="14" style="454" customWidth="1"/>
    <col min="10257" max="10257" width="11.5703125" style="454" bestFit="1" customWidth="1"/>
    <col min="10258" max="10258" width="2.42578125" style="454" customWidth="1"/>
    <col min="10259" max="10496" width="9.140625" style="454"/>
    <col min="10497" max="10497" width="52.7109375" style="454" customWidth="1"/>
    <col min="10498" max="10511" width="11.7109375" style="454" customWidth="1"/>
    <col min="10512" max="10512" width="14" style="454" customWidth="1"/>
    <col min="10513" max="10513" width="11.5703125" style="454" bestFit="1" customWidth="1"/>
    <col min="10514" max="10514" width="2.42578125" style="454" customWidth="1"/>
    <col min="10515" max="10752" width="9.140625" style="454"/>
    <col min="10753" max="10753" width="52.7109375" style="454" customWidth="1"/>
    <col min="10754" max="10767" width="11.7109375" style="454" customWidth="1"/>
    <col min="10768" max="10768" width="14" style="454" customWidth="1"/>
    <col min="10769" max="10769" width="11.5703125" style="454" bestFit="1" customWidth="1"/>
    <col min="10770" max="10770" width="2.42578125" style="454" customWidth="1"/>
    <col min="10771" max="11008" width="9.140625" style="454"/>
    <col min="11009" max="11009" width="52.7109375" style="454" customWidth="1"/>
    <col min="11010" max="11023" width="11.7109375" style="454" customWidth="1"/>
    <col min="11024" max="11024" width="14" style="454" customWidth="1"/>
    <col min="11025" max="11025" width="11.5703125" style="454" bestFit="1" customWidth="1"/>
    <col min="11026" max="11026" width="2.42578125" style="454" customWidth="1"/>
    <col min="11027" max="11264" width="9.140625" style="454"/>
    <col min="11265" max="11265" width="52.7109375" style="454" customWidth="1"/>
    <col min="11266" max="11279" width="11.7109375" style="454" customWidth="1"/>
    <col min="11280" max="11280" width="14" style="454" customWidth="1"/>
    <col min="11281" max="11281" width="11.5703125" style="454" bestFit="1" customWidth="1"/>
    <col min="11282" max="11282" width="2.42578125" style="454" customWidth="1"/>
    <col min="11283" max="11520" width="9.140625" style="454"/>
    <col min="11521" max="11521" width="52.7109375" style="454" customWidth="1"/>
    <col min="11522" max="11535" width="11.7109375" style="454" customWidth="1"/>
    <col min="11536" max="11536" width="14" style="454" customWidth="1"/>
    <col min="11537" max="11537" width="11.5703125" style="454" bestFit="1" customWidth="1"/>
    <col min="11538" max="11538" width="2.42578125" style="454" customWidth="1"/>
    <col min="11539" max="11776" width="9.140625" style="454"/>
    <col min="11777" max="11777" width="52.7109375" style="454" customWidth="1"/>
    <col min="11778" max="11791" width="11.7109375" style="454" customWidth="1"/>
    <col min="11792" max="11792" width="14" style="454" customWidth="1"/>
    <col min="11793" max="11793" width="11.5703125" style="454" bestFit="1" customWidth="1"/>
    <col min="11794" max="11794" width="2.42578125" style="454" customWidth="1"/>
    <col min="11795" max="12032" width="9.140625" style="454"/>
    <col min="12033" max="12033" width="52.7109375" style="454" customWidth="1"/>
    <col min="12034" max="12047" width="11.7109375" style="454" customWidth="1"/>
    <col min="12048" max="12048" width="14" style="454" customWidth="1"/>
    <col min="12049" max="12049" width="11.5703125" style="454" bestFit="1" customWidth="1"/>
    <col min="12050" max="12050" width="2.42578125" style="454" customWidth="1"/>
    <col min="12051" max="12288" width="9.140625" style="454"/>
    <col min="12289" max="12289" width="52.7109375" style="454" customWidth="1"/>
    <col min="12290" max="12303" width="11.7109375" style="454" customWidth="1"/>
    <col min="12304" max="12304" width="14" style="454" customWidth="1"/>
    <col min="12305" max="12305" width="11.5703125" style="454" bestFit="1" customWidth="1"/>
    <col min="12306" max="12306" width="2.42578125" style="454" customWidth="1"/>
    <col min="12307" max="12544" width="9.140625" style="454"/>
    <col min="12545" max="12545" width="52.7109375" style="454" customWidth="1"/>
    <col min="12546" max="12559" width="11.7109375" style="454" customWidth="1"/>
    <col min="12560" max="12560" width="14" style="454" customWidth="1"/>
    <col min="12561" max="12561" width="11.5703125" style="454" bestFit="1" customWidth="1"/>
    <col min="12562" max="12562" width="2.42578125" style="454" customWidth="1"/>
    <col min="12563" max="12800" width="9.140625" style="454"/>
    <col min="12801" max="12801" width="52.7109375" style="454" customWidth="1"/>
    <col min="12802" max="12815" width="11.7109375" style="454" customWidth="1"/>
    <col min="12816" max="12816" width="14" style="454" customWidth="1"/>
    <col min="12817" max="12817" width="11.5703125" style="454" bestFit="1" customWidth="1"/>
    <col min="12818" max="12818" width="2.42578125" style="454" customWidth="1"/>
    <col min="12819" max="13056" width="9.140625" style="454"/>
    <col min="13057" max="13057" width="52.7109375" style="454" customWidth="1"/>
    <col min="13058" max="13071" width="11.7109375" style="454" customWidth="1"/>
    <col min="13072" max="13072" width="14" style="454" customWidth="1"/>
    <col min="13073" max="13073" width="11.5703125" style="454" bestFit="1" customWidth="1"/>
    <col min="13074" max="13074" width="2.42578125" style="454" customWidth="1"/>
    <col min="13075" max="13312" width="9.140625" style="454"/>
    <col min="13313" max="13313" width="52.7109375" style="454" customWidth="1"/>
    <col min="13314" max="13327" width="11.7109375" style="454" customWidth="1"/>
    <col min="13328" max="13328" width="14" style="454" customWidth="1"/>
    <col min="13329" max="13329" width="11.5703125" style="454" bestFit="1" customWidth="1"/>
    <col min="13330" max="13330" width="2.42578125" style="454" customWidth="1"/>
    <col min="13331" max="13568" width="9.140625" style="454"/>
    <col min="13569" max="13569" width="52.7109375" style="454" customWidth="1"/>
    <col min="13570" max="13583" width="11.7109375" style="454" customWidth="1"/>
    <col min="13584" max="13584" width="14" style="454" customWidth="1"/>
    <col min="13585" max="13585" width="11.5703125" style="454" bestFit="1" customWidth="1"/>
    <col min="13586" max="13586" width="2.42578125" style="454" customWidth="1"/>
    <col min="13587" max="13824" width="9.140625" style="454"/>
    <col min="13825" max="13825" width="52.7109375" style="454" customWidth="1"/>
    <col min="13826" max="13839" width="11.7109375" style="454" customWidth="1"/>
    <col min="13840" max="13840" width="14" style="454" customWidth="1"/>
    <col min="13841" max="13841" width="11.5703125" style="454" bestFit="1" customWidth="1"/>
    <col min="13842" max="13842" width="2.42578125" style="454" customWidth="1"/>
    <col min="13843" max="14080" width="9.140625" style="454"/>
    <col min="14081" max="14081" width="52.7109375" style="454" customWidth="1"/>
    <col min="14082" max="14095" width="11.7109375" style="454" customWidth="1"/>
    <col min="14096" max="14096" width="14" style="454" customWidth="1"/>
    <col min="14097" max="14097" width="11.5703125" style="454" bestFit="1" customWidth="1"/>
    <col min="14098" max="14098" width="2.42578125" style="454" customWidth="1"/>
    <col min="14099" max="14336" width="9.140625" style="454"/>
    <col min="14337" max="14337" width="52.7109375" style="454" customWidth="1"/>
    <col min="14338" max="14351" width="11.7109375" style="454" customWidth="1"/>
    <col min="14352" max="14352" width="14" style="454" customWidth="1"/>
    <col min="14353" max="14353" width="11.5703125" style="454" bestFit="1" customWidth="1"/>
    <col min="14354" max="14354" width="2.42578125" style="454" customWidth="1"/>
    <col min="14355" max="14592" width="9.140625" style="454"/>
    <col min="14593" max="14593" width="52.7109375" style="454" customWidth="1"/>
    <col min="14594" max="14607" width="11.7109375" style="454" customWidth="1"/>
    <col min="14608" max="14608" width="14" style="454" customWidth="1"/>
    <col min="14609" max="14609" width="11.5703125" style="454" bestFit="1" customWidth="1"/>
    <col min="14610" max="14610" width="2.42578125" style="454" customWidth="1"/>
    <col min="14611" max="14848" width="9.140625" style="454"/>
    <col min="14849" max="14849" width="52.7109375" style="454" customWidth="1"/>
    <col min="14850" max="14863" width="11.7109375" style="454" customWidth="1"/>
    <col min="14864" max="14864" width="14" style="454" customWidth="1"/>
    <col min="14865" max="14865" width="11.5703125" style="454" bestFit="1" customWidth="1"/>
    <col min="14866" max="14866" width="2.42578125" style="454" customWidth="1"/>
    <col min="14867" max="15104" width="9.140625" style="454"/>
    <col min="15105" max="15105" width="52.7109375" style="454" customWidth="1"/>
    <col min="15106" max="15119" width="11.7109375" style="454" customWidth="1"/>
    <col min="15120" max="15120" width="14" style="454" customWidth="1"/>
    <col min="15121" max="15121" width="11.5703125" style="454" bestFit="1" customWidth="1"/>
    <col min="15122" max="15122" width="2.42578125" style="454" customWidth="1"/>
    <col min="15123" max="15360" width="9.140625" style="454"/>
    <col min="15361" max="15361" width="52.7109375" style="454" customWidth="1"/>
    <col min="15362" max="15375" width="11.7109375" style="454" customWidth="1"/>
    <col min="15376" max="15376" width="14" style="454" customWidth="1"/>
    <col min="15377" max="15377" width="11.5703125" style="454" bestFit="1" customWidth="1"/>
    <col min="15378" max="15378" width="2.42578125" style="454" customWidth="1"/>
    <col min="15379" max="15616" width="9.140625" style="454"/>
    <col min="15617" max="15617" width="52.7109375" style="454" customWidth="1"/>
    <col min="15618" max="15631" width="11.7109375" style="454" customWidth="1"/>
    <col min="15632" max="15632" width="14" style="454" customWidth="1"/>
    <col min="15633" max="15633" width="11.5703125" style="454" bestFit="1" customWidth="1"/>
    <col min="15634" max="15634" width="2.42578125" style="454" customWidth="1"/>
    <col min="15635" max="15872" width="9.140625" style="454"/>
    <col min="15873" max="15873" width="52.7109375" style="454" customWidth="1"/>
    <col min="15874" max="15887" width="11.7109375" style="454" customWidth="1"/>
    <col min="15888" max="15888" width="14" style="454" customWidth="1"/>
    <col min="15889" max="15889" width="11.5703125" style="454" bestFit="1" customWidth="1"/>
    <col min="15890" max="15890" width="2.42578125" style="454" customWidth="1"/>
    <col min="15891" max="16128" width="9.140625" style="454"/>
    <col min="16129" max="16129" width="52.7109375" style="454" customWidth="1"/>
    <col min="16130" max="16143" width="11.7109375" style="454" customWidth="1"/>
    <col min="16144" max="16144" width="14" style="454" customWidth="1"/>
    <col min="16145" max="16145" width="11.5703125" style="454" bestFit="1" customWidth="1"/>
    <col min="16146" max="16146" width="2.42578125" style="454" customWidth="1"/>
    <col min="16147" max="16384" width="9.140625" style="454"/>
  </cols>
  <sheetData>
    <row r="1" spans="1:26" s="1" customFormat="1" ht="3.75" customHeight="1">
      <c r="A1" s="159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</row>
    <row r="2" spans="1:26" s="2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26" s="2" customFormat="1" ht="27" customHeight="1">
      <c r="A3" s="794" t="s">
        <v>211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26" s="2" customFormat="1" ht="27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26" s="3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6" ht="6" customHeight="1">
      <c r="A6" s="133"/>
    </row>
    <row r="7" spans="1:26" ht="6" customHeight="1">
      <c r="A7" s="273"/>
      <c r="B7" s="274"/>
      <c r="C7" s="275"/>
      <c r="D7" s="275"/>
      <c r="E7" s="275"/>
      <c r="F7" s="275"/>
      <c r="G7" s="275"/>
      <c r="H7" s="274"/>
      <c r="I7" s="274"/>
      <c r="J7" s="274"/>
      <c r="K7" s="274"/>
      <c r="L7" s="276"/>
      <c r="M7" s="276"/>
      <c r="N7" s="274"/>
      <c r="O7" s="274"/>
      <c r="P7" s="274"/>
      <c r="Q7" s="276"/>
      <c r="R7" s="181"/>
      <c r="S7" s="17"/>
      <c r="T7" s="17"/>
      <c r="U7" s="17"/>
      <c r="V7" s="17"/>
      <c r="W7" s="17"/>
    </row>
    <row r="8" spans="1:26" ht="43.5" customHeight="1">
      <c r="A8" s="277"/>
      <c r="B8" s="278" t="s">
        <v>46</v>
      </c>
      <c r="C8" s="278" t="s">
        <v>52</v>
      </c>
      <c r="D8" s="278" t="s">
        <v>176</v>
      </c>
      <c r="E8" s="278" t="s">
        <v>177</v>
      </c>
      <c r="F8" s="278" t="s">
        <v>178</v>
      </c>
      <c r="G8" s="278" t="s">
        <v>55</v>
      </c>
      <c r="H8" s="278" t="s">
        <v>53</v>
      </c>
      <c r="I8" s="278" t="s">
        <v>54</v>
      </c>
      <c r="J8" s="278" t="s">
        <v>49</v>
      </c>
      <c r="K8" s="278" t="s">
        <v>50</v>
      </c>
      <c r="L8" s="278" t="s">
        <v>56</v>
      </c>
      <c r="M8" s="278" t="s">
        <v>57</v>
      </c>
      <c r="N8" s="278" t="s">
        <v>859</v>
      </c>
      <c r="O8" s="278" t="s">
        <v>609</v>
      </c>
      <c r="P8" s="279" t="s">
        <v>136</v>
      </c>
      <c r="Q8" s="280" t="s">
        <v>11</v>
      </c>
      <c r="R8" s="181"/>
      <c r="Y8" s="454">
        <v>1</v>
      </c>
      <c r="Z8" s="454">
        <v>1</v>
      </c>
    </row>
    <row r="9" spans="1:26" ht="33" customHeight="1">
      <c r="A9" s="281" t="s">
        <v>13</v>
      </c>
      <c r="B9" s="139">
        <v>2832029.0221100003</v>
      </c>
      <c r="C9" s="140">
        <v>1158391.27201</v>
      </c>
      <c r="D9" s="140">
        <v>3601326.6405500001</v>
      </c>
      <c r="E9" s="140">
        <v>5352823.04268</v>
      </c>
      <c r="F9" s="140">
        <v>2352128.46704</v>
      </c>
      <c r="G9" s="140">
        <v>202759.27536000003</v>
      </c>
      <c r="H9" s="139">
        <v>114447.45907</v>
      </c>
      <c r="I9" s="139">
        <v>0</v>
      </c>
      <c r="J9" s="139">
        <v>97518.954040000011</v>
      </c>
      <c r="K9" s="139">
        <v>271157.03324000002</v>
      </c>
      <c r="L9" s="139">
        <v>0</v>
      </c>
      <c r="M9" s="139">
        <v>125961.88684000001</v>
      </c>
      <c r="N9" s="139">
        <v>186444.81369000001</v>
      </c>
      <c r="O9" s="139">
        <v>0</v>
      </c>
      <c r="P9" s="139">
        <f t="shared" ref="P9:P33" si="0">SUM(B9:O9)</f>
        <v>16294987.866630001</v>
      </c>
      <c r="Q9" s="165">
        <f t="shared" ref="Q9:Q33" si="1">+P9/$P$38</f>
        <v>0.787516022162709</v>
      </c>
      <c r="R9" s="181"/>
      <c r="S9" s="17"/>
      <c r="T9" s="17"/>
      <c r="U9" s="17"/>
      <c r="V9" s="17"/>
      <c r="W9" s="17"/>
    </row>
    <row r="10" spans="1:26" ht="33" customHeight="1">
      <c r="A10" s="281" t="s">
        <v>14</v>
      </c>
      <c r="B10" s="139">
        <v>43242.828600000001</v>
      </c>
      <c r="C10" s="140">
        <v>2400.6285800000001</v>
      </c>
      <c r="D10" s="140">
        <v>21489.502399999998</v>
      </c>
      <c r="E10" s="140">
        <v>42562.215340000002</v>
      </c>
      <c r="F10" s="140">
        <v>314617.04236000002</v>
      </c>
      <c r="G10" s="140">
        <v>6382.4120499999999</v>
      </c>
      <c r="H10" s="139">
        <v>14048.891679999999</v>
      </c>
      <c r="I10" s="139">
        <v>5895.4438799999998</v>
      </c>
      <c r="J10" s="139">
        <v>0</v>
      </c>
      <c r="K10" s="139">
        <v>0</v>
      </c>
      <c r="L10" s="139">
        <v>9500</v>
      </c>
      <c r="M10" s="139">
        <v>29.05</v>
      </c>
      <c r="N10" s="139">
        <v>0</v>
      </c>
      <c r="O10" s="139">
        <v>68.599999999999994</v>
      </c>
      <c r="P10" s="139">
        <f t="shared" si="0"/>
        <v>460236.61488999991</v>
      </c>
      <c r="Q10" s="165">
        <f t="shared" si="1"/>
        <v>2.2242649775397534E-2</v>
      </c>
      <c r="R10" s="181"/>
      <c r="S10" s="17"/>
      <c r="T10" s="17"/>
      <c r="U10" s="17"/>
      <c r="V10" s="17"/>
      <c r="W10" s="17"/>
    </row>
    <row r="11" spans="1:26" ht="33" customHeight="1">
      <c r="A11" s="281" t="s">
        <v>15</v>
      </c>
      <c r="B11" s="139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f t="shared" si="0"/>
        <v>0</v>
      </c>
      <c r="Q11" s="165">
        <f t="shared" si="1"/>
        <v>0</v>
      </c>
      <c r="R11" s="181"/>
      <c r="S11" s="17"/>
      <c r="T11" s="17"/>
      <c r="U11" s="17"/>
      <c r="V11" s="17"/>
      <c r="W11" s="17"/>
    </row>
    <row r="12" spans="1:26" ht="33" customHeight="1">
      <c r="A12" s="281" t="s">
        <v>16</v>
      </c>
      <c r="B12" s="139">
        <v>2150.8217500000001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f t="shared" si="0"/>
        <v>2150.8217500000001</v>
      </c>
      <c r="Q12" s="165">
        <f t="shared" si="1"/>
        <v>1.0394647745701796E-4</v>
      </c>
      <c r="R12" s="181"/>
      <c r="S12" s="17"/>
      <c r="T12" s="17"/>
      <c r="U12" s="17"/>
      <c r="V12" s="17"/>
      <c r="W12" s="17"/>
    </row>
    <row r="13" spans="1:26" ht="33" customHeight="1">
      <c r="A13" s="281" t="s">
        <v>34</v>
      </c>
      <c r="B13" s="139">
        <v>518059.50560999999</v>
      </c>
      <c r="C13" s="140">
        <v>115092.1635</v>
      </c>
      <c r="D13" s="140">
        <v>140541.55121000001</v>
      </c>
      <c r="E13" s="140">
        <v>581501.66610999999</v>
      </c>
      <c r="F13" s="140">
        <v>100395.85962</v>
      </c>
      <c r="G13" s="140">
        <v>131301.87482999999</v>
      </c>
      <c r="H13" s="139">
        <v>48714.121469999998</v>
      </c>
      <c r="I13" s="139">
        <v>0</v>
      </c>
      <c r="J13" s="139">
        <v>3406.61004</v>
      </c>
      <c r="K13" s="139">
        <v>794.12047999999993</v>
      </c>
      <c r="L13" s="139">
        <v>0</v>
      </c>
      <c r="M13" s="139">
        <v>137541.7787</v>
      </c>
      <c r="N13" s="139">
        <v>42510.171399999999</v>
      </c>
      <c r="O13" s="139">
        <v>0</v>
      </c>
      <c r="P13" s="139">
        <f t="shared" si="0"/>
        <v>1819859.4229699997</v>
      </c>
      <c r="Q13" s="165">
        <f t="shared" si="1"/>
        <v>8.7951489464290933E-2</v>
      </c>
      <c r="R13" s="181"/>
      <c r="S13" s="17"/>
      <c r="T13" s="17"/>
      <c r="U13" s="17"/>
      <c r="V13" s="17"/>
      <c r="W13" s="17"/>
    </row>
    <row r="14" spans="1:26" ht="33" customHeight="1">
      <c r="A14" s="281" t="s">
        <v>35</v>
      </c>
      <c r="B14" s="139">
        <v>170941.87959</v>
      </c>
      <c r="C14" s="140">
        <v>44245.157570000003</v>
      </c>
      <c r="D14" s="140">
        <v>54629.1567</v>
      </c>
      <c r="E14" s="140">
        <v>154785.70094000001</v>
      </c>
      <c r="F14" s="140">
        <v>35915.909119999997</v>
      </c>
      <c r="G14" s="140">
        <v>22718.27362</v>
      </c>
      <c r="H14" s="139">
        <v>8711.07798</v>
      </c>
      <c r="I14" s="139">
        <v>323.25200000000001</v>
      </c>
      <c r="J14" s="139">
        <v>0</v>
      </c>
      <c r="K14" s="139">
        <v>0</v>
      </c>
      <c r="L14" s="139">
        <v>19740.624100000001</v>
      </c>
      <c r="M14" s="139">
        <v>15230.270769999999</v>
      </c>
      <c r="N14" s="139">
        <v>10530.70544</v>
      </c>
      <c r="O14" s="139">
        <v>10740.762490000001</v>
      </c>
      <c r="P14" s="139">
        <f t="shared" si="0"/>
        <v>548512.77032000001</v>
      </c>
      <c r="Q14" s="165">
        <f t="shared" si="1"/>
        <v>2.650892400309526E-2</v>
      </c>
      <c r="R14" s="181"/>
      <c r="S14" s="17"/>
      <c r="T14" s="17"/>
      <c r="U14" s="17"/>
      <c r="V14" s="17"/>
      <c r="W14" s="17"/>
    </row>
    <row r="15" spans="1:26" ht="33" customHeight="1">
      <c r="A15" s="281" t="s">
        <v>36</v>
      </c>
      <c r="B15" s="139">
        <v>0</v>
      </c>
      <c r="C15" s="140">
        <v>434.28480999999999</v>
      </c>
      <c r="D15" s="140">
        <v>747.54691000000003</v>
      </c>
      <c r="E15" s="140">
        <v>0</v>
      </c>
      <c r="F15" s="140">
        <v>7.2073700000000001</v>
      </c>
      <c r="G15" s="140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9.7042599999999997</v>
      </c>
      <c r="P15" s="139">
        <f t="shared" si="0"/>
        <v>1198.7433500000002</v>
      </c>
      <c r="Q15" s="165">
        <f t="shared" si="1"/>
        <v>5.7933740258822105E-5</v>
      </c>
      <c r="R15" s="181"/>
      <c r="S15" s="17"/>
      <c r="T15" s="17"/>
      <c r="U15" s="17"/>
      <c r="V15" s="17"/>
      <c r="W15" s="17"/>
    </row>
    <row r="16" spans="1:26" ht="33" customHeight="1">
      <c r="A16" s="281" t="s">
        <v>207</v>
      </c>
      <c r="B16" s="139">
        <v>46.756010000000003</v>
      </c>
      <c r="C16" s="140">
        <v>0</v>
      </c>
      <c r="D16" s="140">
        <v>0</v>
      </c>
      <c r="E16" s="140">
        <v>121.783</v>
      </c>
      <c r="F16" s="140">
        <v>0</v>
      </c>
      <c r="G16" s="140">
        <v>0</v>
      </c>
      <c r="H16" s="139">
        <v>0</v>
      </c>
      <c r="I16" s="139">
        <v>0</v>
      </c>
      <c r="J16" s="139">
        <v>0</v>
      </c>
      <c r="K16" s="139">
        <v>0</v>
      </c>
      <c r="L16" s="139">
        <v>0</v>
      </c>
      <c r="M16" s="139">
        <v>0</v>
      </c>
      <c r="N16" s="139">
        <v>0</v>
      </c>
      <c r="O16" s="139">
        <v>0</v>
      </c>
      <c r="P16" s="139">
        <f t="shared" si="0"/>
        <v>168.53901000000002</v>
      </c>
      <c r="Q16" s="165">
        <f t="shared" si="1"/>
        <v>8.1452758247368138E-6</v>
      </c>
      <c r="R16" s="181"/>
      <c r="S16" s="17"/>
      <c r="T16" s="17"/>
      <c r="U16" s="17"/>
      <c r="V16" s="17"/>
      <c r="W16" s="17"/>
    </row>
    <row r="17" spans="1:23" ht="33" customHeight="1">
      <c r="A17" s="281" t="s">
        <v>37</v>
      </c>
      <c r="B17" s="139">
        <v>0</v>
      </c>
      <c r="C17" s="140">
        <v>0</v>
      </c>
      <c r="D17" s="140">
        <v>0</v>
      </c>
      <c r="E17" s="140">
        <v>0</v>
      </c>
      <c r="F17" s="140">
        <v>0</v>
      </c>
      <c r="G17" s="140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0</v>
      </c>
      <c r="P17" s="139">
        <f t="shared" si="0"/>
        <v>0</v>
      </c>
      <c r="Q17" s="165">
        <f t="shared" si="1"/>
        <v>0</v>
      </c>
      <c r="R17" s="181"/>
      <c r="S17" s="17"/>
      <c r="T17" s="17"/>
      <c r="U17" s="17"/>
      <c r="V17" s="17"/>
      <c r="W17" s="17"/>
    </row>
    <row r="18" spans="1:23" ht="33" customHeight="1">
      <c r="A18" s="281" t="s">
        <v>38</v>
      </c>
      <c r="B18" s="139">
        <v>763.22924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f t="shared" si="0"/>
        <v>763.22924</v>
      </c>
      <c r="Q18" s="165">
        <f t="shared" si="1"/>
        <v>3.6885897676177468E-5</v>
      </c>
      <c r="R18" s="181"/>
      <c r="S18" s="17"/>
      <c r="T18" s="17"/>
      <c r="U18" s="17"/>
      <c r="V18" s="17"/>
      <c r="W18" s="17"/>
    </row>
    <row r="19" spans="1:23" ht="33" customHeight="1">
      <c r="A19" s="281" t="s">
        <v>39</v>
      </c>
      <c r="B19" s="139">
        <v>2013.425</v>
      </c>
      <c r="C19" s="140">
        <v>0</v>
      </c>
      <c r="D19" s="140">
        <v>0</v>
      </c>
      <c r="E19" s="140">
        <v>0</v>
      </c>
      <c r="F19" s="140">
        <v>191.65645000000001</v>
      </c>
      <c r="G19" s="140">
        <v>0</v>
      </c>
      <c r="H19" s="139">
        <v>0</v>
      </c>
      <c r="I19" s="139">
        <v>0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139">
        <v>0</v>
      </c>
      <c r="P19" s="139">
        <f t="shared" si="0"/>
        <v>2205.0814500000001</v>
      </c>
      <c r="Q19" s="165">
        <f t="shared" si="1"/>
        <v>1.0656877969237269E-4</v>
      </c>
      <c r="R19" s="181"/>
      <c r="S19" s="17"/>
      <c r="T19" s="17"/>
      <c r="U19" s="17"/>
      <c r="V19" s="17"/>
      <c r="W19" s="17"/>
    </row>
    <row r="20" spans="1:23" ht="33" customHeight="1">
      <c r="A20" s="281" t="s">
        <v>21</v>
      </c>
      <c r="B20" s="139">
        <v>9275.4089499999991</v>
      </c>
      <c r="C20" s="140">
        <v>33806.432049999996</v>
      </c>
      <c r="D20" s="140">
        <v>98342.31504999999</v>
      </c>
      <c r="E20" s="140">
        <v>20675.363089999999</v>
      </c>
      <c r="F20" s="140">
        <v>22557.966920000003</v>
      </c>
      <c r="G20" s="140">
        <v>38109.163350000003</v>
      </c>
      <c r="H20" s="139">
        <v>8983.133609999999</v>
      </c>
      <c r="I20" s="139">
        <v>0</v>
      </c>
      <c r="J20" s="139">
        <v>0</v>
      </c>
      <c r="K20" s="139">
        <v>0</v>
      </c>
      <c r="L20" s="139">
        <v>39.732800000000005</v>
      </c>
      <c r="M20" s="139">
        <v>2980.5441700000001</v>
      </c>
      <c r="N20" s="139">
        <v>6179.4739500000005</v>
      </c>
      <c r="O20" s="139">
        <v>81165.81412000001</v>
      </c>
      <c r="P20" s="139">
        <f t="shared" si="0"/>
        <v>322115.34806000005</v>
      </c>
      <c r="Q20" s="165">
        <f t="shared" si="1"/>
        <v>1.5567424760177494E-2</v>
      </c>
      <c r="R20" s="181"/>
      <c r="S20" s="17"/>
      <c r="T20" s="17"/>
      <c r="U20" s="17"/>
      <c r="V20" s="17"/>
      <c r="W20" s="17"/>
    </row>
    <row r="21" spans="1:23" ht="33" customHeight="1">
      <c r="A21" s="281" t="s">
        <v>22</v>
      </c>
      <c r="B21" s="139">
        <v>0</v>
      </c>
      <c r="C21" s="140">
        <v>0</v>
      </c>
      <c r="D21" s="140">
        <v>0</v>
      </c>
      <c r="E21" s="140">
        <v>633.57192000000009</v>
      </c>
      <c r="F21" s="140">
        <v>0</v>
      </c>
      <c r="G21" s="140">
        <v>0</v>
      </c>
      <c r="H21" s="139">
        <v>0</v>
      </c>
      <c r="I21" s="139">
        <v>300.26135999999997</v>
      </c>
      <c r="J21" s="139">
        <v>1689.63807</v>
      </c>
      <c r="K21" s="139">
        <v>0</v>
      </c>
      <c r="L21" s="139">
        <v>17380.469969999998</v>
      </c>
      <c r="M21" s="139">
        <v>9962.9605500000016</v>
      </c>
      <c r="N21" s="139">
        <v>0</v>
      </c>
      <c r="O21" s="139">
        <v>23831.229289999999</v>
      </c>
      <c r="P21" s="139">
        <f t="shared" si="0"/>
        <v>53798.131160000004</v>
      </c>
      <c r="Q21" s="165">
        <f t="shared" si="1"/>
        <v>2.5999952008355113E-3</v>
      </c>
      <c r="R21" s="181"/>
      <c r="S21" s="17"/>
      <c r="T21" s="17"/>
      <c r="U21" s="17"/>
      <c r="V21" s="17"/>
      <c r="W21" s="17"/>
    </row>
    <row r="22" spans="1:23" ht="33" customHeight="1">
      <c r="A22" s="281" t="s">
        <v>23</v>
      </c>
      <c r="B22" s="139">
        <v>71729.050799999997</v>
      </c>
      <c r="C22" s="140">
        <v>0</v>
      </c>
      <c r="D22" s="140">
        <v>0</v>
      </c>
      <c r="E22" s="140">
        <v>97350.412420000008</v>
      </c>
      <c r="F22" s="140">
        <v>53707.52102</v>
      </c>
      <c r="G22" s="140">
        <v>0</v>
      </c>
      <c r="H22" s="139">
        <v>2174.0933500000001</v>
      </c>
      <c r="I22" s="139">
        <v>195.09301000000002</v>
      </c>
      <c r="J22" s="139">
        <v>2.0249999999999999</v>
      </c>
      <c r="K22" s="139">
        <v>0</v>
      </c>
      <c r="L22" s="139">
        <v>0</v>
      </c>
      <c r="M22" s="139">
        <v>13858.27548</v>
      </c>
      <c r="N22" s="139">
        <v>2524.4099100000003</v>
      </c>
      <c r="O22" s="139">
        <v>5314.5443700000005</v>
      </c>
      <c r="P22" s="139">
        <f t="shared" si="0"/>
        <v>246855.42536000002</v>
      </c>
      <c r="Q22" s="165">
        <f t="shared" si="1"/>
        <v>1.1930208492324304E-2</v>
      </c>
      <c r="R22" s="181"/>
      <c r="S22" s="17"/>
      <c r="T22" s="17"/>
      <c r="U22" s="17"/>
      <c r="V22" s="17"/>
      <c r="W22" s="17"/>
    </row>
    <row r="23" spans="1:23" ht="33" customHeight="1">
      <c r="A23" s="281" t="s">
        <v>24</v>
      </c>
      <c r="B23" s="139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f t="shared" si="0"/>
        <v>0</v>
      </c>
      <c r="Q23" s="165">
        <f t="shared" si="1"/>
        <v>0</v>
      </c>
      <c r="R23" s="181"/>
      <c r="S23" s="17"/>
      <c r="T23" s="17"/>
      <c r="U23" s="17"/>
      <c r="V23" s="17"/>
      <c r="W23" s="17"/>
    </row>
    <row r="24" spans="1:23" ht="33" customHeight="1">
      <c r="A24" s="281" t="s">
        <v>25</v>
      </c>
      <c r="B24" s="139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f t="shared" si="0"/>
        <v>0</v>
      </c>
      <c r="Q24" s="165">
        <f t="shared" si="1"/>
        <v>0</v>
      </c>
      <c r="R24" s="181"/>
      <c r="S24" s="17"/>
      <c r="T24" s="17"/>
      <c r="U24" s="17"/>
      <c r="V24" s="17"/>
      <c r="W24" s="17"/>
    </row>
    <row r="25" spans="1:23" ht="33" customHeight="1">
      <c r="A25" s="281" t="s">
        <v>26</v>
      </c>
      <c r="B25" s="139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f t="shared" si="0"/>
        <v>0</v>
      </c>
      <c r="Q25" s="165">
        <f t="shared" si="1"/>
        <v>0</v>
      </c>
      <c r="R25" s="181"/>
      <c r="S25" s="17"/>
      <c r="T25" s="17"/>
      <c r="U25" s="17"/>
      <c r="V25" s="17"/>
      <c r="W25" s="17"/>
    </row>
    <row r="26" spans="1:23" ht="33" customHeight="1">
      <c r="A26" s="281" t="s">
        <v>27</v>
      </c>
      <c r="B26" s="139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f t="shared" si="0"/>
        <v>0</v>
      </c>
      <c r="Q26" s="165">
        <f t="shared" si="1"/>
        <v>0</v>
      </c>
      <c r="R26" s="181"/>
      <c r="S26" s="17"/>
      <c r="T26" s="17"/>
      <c r="U26" s="17"/>
      <c r="V26" s="17"/>
      <c r="W26" s="17"/>
    </row>
    <row r="27" spans="1:23" ht="33" customHeight="1">
      <c r="A27" s="281" t="s">
        <v>28</v>
      </c>
      <c r="B27" s="139">
        <v>0</v>
      </c>
      <c r="C27" s="140">
        <v>0</v>
      </c>
      <c r="D27" s="140">
        <v>1.2809999999999999</v>
      </c>
      <c r="E27" s="140">
        <v>0</v>
      </c>
      <c r="F27" s="140">
        <v>0</v>
      </c>
      <c r="G27" s="140">
        <v>0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  <c r="M27" s="139">
        <v>0</v>
      </c>
      <c r="N27" s="139">
        <v>0</v>
      </c>
      <c r="O27" s="139">
        <v>1030.97991</v>
      </c>
      <c r="P27" s="139">
        <f t="shared" si="0"/>
        <v>1032.26091</v>
      </c>
      <c r="Q27" s="165">
        <f t="shared" si="1"/>
        <v>4.9887855844435196E-5</v>
      </c>
      <c r="R27" s="181"/>
      <c r="S27" s="17"/>
      <c r="T27" s="17"/>
      <c r="U27" s="17"/>
      <c r="V27" s="17"/>
      <c r="W27" s="17"/>
    </row>
    <row r="28" spans="1:23" ht="33" customHeight="1">
      <c r="A28" s="281" t="s">
        <v>208</v>
      </c>
      <c r="B28" s="139">
        <v>592.95709999999997</v>
      </c>
      <c r="C28" s="140">
        <v>0</v>
      </c>
      <c r="D28" s="140">
        <v>0</v>
      </c>
      <c r="E28" s="140">
        <v>103.1353</v>
      </c>
      <c r="F28" s="140">
        <v>97.8416</v>
      </c>
      <c r="G28" s="140">
        <v>0</v>
      </c>
      <c r="H28" s="139">
        <v>0</v>
      </c>
      <c r="I28" s="139">
        <v>0</v>
      </c>
      <c r="J28" s="139">
        <v>0</v>
      </c>
      <c r="K28" s="139">
        <v>0</v>
      </c>
      <c r="L28" s="139">
        <v>0</v>
      </c>
      <c r="M28" s="139">
        <v>0</v>
      </c>
      <c r="N28" s="139">
        <v>0</v>
      </c>
      <c r="O28" s="139">
        <v>2.16</v>
      </c>
      <c r="P28" s="139">
        <f t="shared" si="0"/>
        <v>796.09399999999994</v>
      </c>
      <c r="Q28" s="165">
        <f t="shared" si="1"/>
        <v>3.8474209694349265E-5</v>
      </c>
      <c r="R28" s="181"/>
      <c r="S28" s="17"/>
      <c r="T28" s="17"/>
      <c r="U28" s="17"/>
      <c r="V28" s="17"/>
      <c r="W28" s="17"/>
    </row>
    <row r="29" spans="1:23" ht="33" customHeight="1">
      <c r="A29" s="281" t="s">
        <v>30</v>
      </c>
      <c r="B29" s="139">
        <v>0</v>
      </c>
      <c r="C29" s="140">
        <v>0</v>
      </c>
      <c r="D29" s="140">
        <v>0</v>
      </c>
      <c r="E29" s="140">
        <v>0</v>
      </c>
      <c r="F29" s="140">
        <v>0</v>
      </c>
      <c r="G29" s="140">
        <v>0</v>
      </c>
      <c r="H29" s="139">
        <v>0</v>
      </c>
      <c r="I29" s="139">
        <v>0</v>
      </c>
      <c r="J29" s="139">
        <v>0</v>
      </c>
      <c r="K29" s="139">
        <v>0</v>
      </c>
      <c r="L29" s="139">
        <v>0</v>
      </c>
      <c r="M29" s="139">
        <v>0</v>
      </c>
      <c r="N29" s="139">
        <v>0</v>
      </c>
      <c r="O29" s="139">
        <v>0</v>
      </c>
      <c r="P29" s="139">
        <f t="shared" si="0"/>
        <v>0</v>
      </c>
      <c r="Q29" s="165">
        <f t="shared" si="1"/>
        <v>0</v>
      </c>
      <c r="R29" s="181"/>
      <c r="S29" s="17"/>
      <c r="T29" s="17"/>
      <c r="U29" s="17"/>
      <c r="V29" s="17"/>
      <c r="W29" s="17"/>
    </row>
    <row r="30" spans="1:23" ht="33" customHeight="1">
      <c r="A30" s="281" t="s">
        <v>17</v>
      </c>
      <c r="B30" s="139">
        <v>0</v>
      </c>
      <c r="C30" s="140">
        <v>0</v>
      </c>
      <c r="D30" s="140">
        <v>0</v>
      </c>
      <c r="E30" s="140">
        <v>0</v>
      </c>
      <c r="F30" s="140">
        <v>0</v>
      </c>
      <c r="G30" s="140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139">
        <v>0</v>
      </c>
      <c r="P30" s="139">
        <f t="shared" si="0"/>
        <v>0</v>
      </c>
      <c r="Q30" s="165">
        <f t="shared" si="1"/>
        <v>0</v>
      </c>
      <c r="R30" s="181"/>
      <c r="S30" s="17"/>
      <c r="T30" s="17"/>
      <c r="U30" s="17"/>
      <c r="V30" s="17"/>
      <c r="W30" s="17"/>
    </row>
    <row r="31" spans="1:23" ht="33" customHeight="1">
      <c r="A31" s="281" t="s">
        <v>18</v>
      </c>
      <c r="B31" s="139">
        <v>0</v>
      </c>
      <c r="C31" s="140">
        <v>0</v>
      </c>
      <c r="D31" s="140">
        <v>0</v>
      </c>
      <c r="E31" s="140">
        <v>0</v>
      </c>
      <c r="F31" s="140">
        <v>0</v>
      </c>
      <c r="G31" s="140">
        <v>0</v>
      </c>
      <c r="H31" s="139">
        <v>0</v>
      </c>
      <c r="I31" s="139">
        <v>0</v>
      </c>
      <c r="J31" s="139">
        <v>0</v>
      </c>
      <c r="K31" s="139">
        <v>0</v>
      </c>
      <c r="L31" s="139">
        <v>0</v>
      </c>
      <c r="M31" s="139">
        <v>0</v>
      </c>
      <c r="N31" s="139">
        <v>0</v>
      </c>
      <c r="O31" s="139">
        <v>0</v>
      </c>
      <c r="P31" s="139">
        <f t="shared" si="0"/>
        <v>0</v>
      </c>
      <c r="Q31" s="165">
        <f t="shared" si="1"/>
        <v>0</v>
      </c>
      <c r="R31" s="181"/>
      <c r="S31" s="17"/>
      <c r="T31" s="17"/>
      <c r="U31" s="17"/>
      <c r="V31" s="17"/>
      <c r="W31" s="17"/>
    </row>
    <row r="32" spans="1:23" ht="55.5" customHeight="1">
      <c r="A32" s="282" t="s">
        <v>209</v>
      </c>
      <c r="B32" s="139">
        <v>0</v>
      </c>
      <c r="C32" s="140">
        <v>0</v>
      </c>
      <c r="D32" s="140">
        <v>0</v>
      </c>
      <c r="E32" s="140">
        <v>0</v>
      </c>
      <c r="F32" s="140">
        <v>0</v>
      </c>
      <c r="G32" s="140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0</v>
      </c>
      <c r="N32" s="139">
        <v>0</v>
      </c>
      <c r="O32" s="139">
        <v>0</v>
      </c>
      <c r="P32" s="139">
        <f t="shared" si="0"/>
        <v>0</v>
      </c>
      <c r="Q32" s="165">
        <f t="shared" si="1"/>
        <v>0</v>
      </c>
      <c r="R32" s="181"/>
      <c r="S32" s="17"/>
      <c r="T32" s="17"/>
      <c r="U32" s="17"/>
      <c r="V32" s="17"/>
      <c r="W32" s="17"/>
    </row>
    <row r="33" spans="1:23" ht="33" customHeight="1">
      <c r="A33" s="281" t="s">
        <v>210</v>
      </c>
      <c r="B33" s="139">
        <v>0</v>
      </c>
      <c r="C33" s="140">
        <v>0</v>
      </c>
      <c r="D33" s="140">
        <v>0</v>
      </c>
      <c r="E33" s="140">
        <v>0</v>
      </c>
      <c r="F33" s="140">
        <v>0</v>
      </c>
      <c r="G33" s="140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0</v>
      </c>
      <c r="M33" s="139">
        <v>0</v>
      </c>
      <c r="N33" s="139">
        <v>0</v>
      </c>
      <c r="O33" s="139">
        <v>0</v>
      </c>
      <c r="P33" s="139">
        <f t="shared" si="0"/>
        <v>0</v>
      </c>
      <c r="Q33" s="165">
        <f t="shared" si="1"/>
        <v>0</v>
      </c>
      <c r="R33" s="181"/>
      <c r="S33" s="17"/>
      <c r="T33" s="17"/>
      <c r="U33" s="17"/>
      <c r="V33" s="17"/>
      <c r="W33" s="17"/>
    </row>
    <row r="34" spans="1:23" ht="60" customHeight="1">
      <c r="A34" s="282" t="s">
        <v>20</v>
      </c>
      <c r="B34" s="139">
        <v>0</v>
      </c>
      <c r="C34" s="140">
        <v>0</v>
      </c>
      <c r="D34" s="140">
        <v>0</v>
      </c>
      <c r="E34" s="140">
        <v>0</v>
      </c>
      <c r="F34" s="140">
        <v>0</v>
      </c>
      <c r="G34" s="140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f>SUM(B34:O34)</f>
        <v>0</v>
      </c>
      <c r="Q34" s="165">
        <f>+P34/$P$38</f>
        <v>0</v>
      </c>
      <c r="R34" s="181"/>
      <c r="S34" s="17"/>
      <c r="T34" s="17"/>
      <c r="U34" s="17"/>
      <c r="V34" s="17"/>
      <c r="W34" s="17"/>
    </row>
    <row r="35" spans="1:23" ht="33" customHeight="1">
      <c r="A35" s="281" t="s">
        <v>31</v>
      </c>
      <c r="B35" s="139">
        <v>147171.26475</v>
      </c>
      <c r="C35" s="140">
        <v>41513.097159999998</v>
      </c>
      <c r="D35" s="140">
        <v>173284.19216999999</v>
      </c>
      <c r="E35" s="140">
        <v>179426.11994999999</v>
      </c>
      <c r="F35" s="140">
        <v>135770.06727</v>
      </c>
      <c r="G35" s="140">
        <v>98969.948540000012</v>
      </c>
      <c r="H35" s="139">
        <v>95584.808689999991</v>
      </c>
      <c r="I35" s="139">
        <v>0</v>
      </c>
      <c r="J35" s="139">
        <v>0</v>
      </c>
      <c r="K35" s="139">
        <v>0</v>
      </c>
      <c r="L35" s="139">
        <v>0</v>
      </c>
      <c r="M35" s="139">
        <v>1626.0845900000002</v>
      </c>
      <c r="N35" s="139">
        <v>23441.569420000003</v>
      </c>
      <c r="O35" s="139">
        <v>12889.827710000001</v>
      </c>
      <c r="P35" s="139">
        <f>SUM(B35:O35)</f>
        <v>909676.98024999991</v>
      </c>
      <c r="Q35" s="165">
        <f>+P35/$P$38</f>
        <v>4.3963530553252396E-2</v>
      </c>
      <c r="R35" s="181"/>
      <c r="S35" s="17"/>
      <c r="T35" s="17"/>
      <c r="U35" s="17"/>
      <c r="V35" s="17"/>
      <c r="W35" s="17"/>
    </row>
    <row r="36" spans="1:23" ht="33" customHeight="1">
      <c r="A36" s="281" t="s">
        <v>32</v>
      </c>
      <c r="B36" s="139">
        <v>0</v>
      </c>
      <c r="C36" s="140">
        <v>3708.71767</v>
      </c>
      <c r="D36" s="140">
        <v>292.97737000000001</v>
      </c>
      <c r="E36" s="140">
        <v>0</v>
      </c>
      <c r="F36" s="140">
        <v>0</v>
      </c>
      <c r="G36" s="140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427.95380999999998</v>
      </c>
      <c r="N36" s="139">
        <v>0</v>
      </c>
      <c r="O36" s="139">
        <v>0</v>
      </c>
      <c r="P36" s="139">
        <f>SUM(B36:O36)</f>
        <v>4429.6488499999996</v>
      </c>
      <c r="Q36" s="165">
        <f>+P36/$P$38</f>
        <v>2.1407929054512791E-4</v>
      </c>
      <c r="R36" s="181"/>
      <c r="S36" s="17"/>
      <c r="T36" s="17"/>
      <c r="U36" s="17"/>
      <c r="V36" s="17"/>
      <c r="W36" s="17"/>
    </row>
    <row r="37" spans="1:23" s="167" customFormat="1" ht="82.5" customHeight="1">
      <c r="A37" s="283" t="s">
        <v>33</v>
      </c>
      <c r="B37" s="145">
        <v>1932.8001399999998</v>
      </c>
      <c r="C37" s="166">
        <v>0</v>
      </c>
      <c r="D37" s="166">
        <v>9596.2292200000011</v>
      </c>
      <c r="E37" s="166">
        <v>1254.63473</v>
      </c>
      <c r="F37" s="166">
        <v>819.42118999999991</v>
      </c>
      <c r="G37" s="166">
        <v>5084.95345</v>
      </c>
      <c r="H37" s="145">
        <v>3956.1988099999999</v>
      </c>
      <c r="I37" s="145">
        <v>0</v>
      </c>
      <c r="J37" s="145">
        <v>0</v>
      </c>
      <c r="K37" s="145">
        <v>0</v>
      </c>
      <c r="L37" s="145">
        <v>0</v>
      </c>
      <c r="M37" s="145">
        <v>84.522940000000006</v>
      </c>
      <c r="N37" s="145">
        <v>31.567349999999998</v>
      </c>
      <c r="O37" s="145">
        <v>79.794939999999997</v>
      </c>
      <c r="P37" s="145">
        <f>SUM(B37:O37)</f>
        <v>22840.122770000002</v>
      </c>
      <c r="Q37" s="146">
        <f>+P37/$P$38</f>
        <v>1.103834060924541E-3</v>
      </c>
      <c r="R37" s="284"/>
      <c r="S37" s="285"/>
      <c r="T37" s="285"/>
      <c r="U37" s="285"/>
      <c r="V37" s="285"/>
      <c r="W37" s="285"/>
    </row>
    <row r="38" spans="1:23" s="167" customFormat="1" ht="35.25" customHeight="1">
      <c r="A38" s="292" t="s">
        <v>40</v>
      </c>
      <c r="B38" s="287">
        <f>SUM(B9:B37)</f>
        <v>3799948.9496500003</v>
      </c>
      <c r="C38" s="287">
        <f t="shared" ref="C38:O38" si="2">SUM(C9:C37)</f>
        <v>1399591.7533499999</v>
      </c>
      <c r="D38" s="287">
        <f t="shared" si="2"/>
        <v>4100251.3925800007</v>
      </c>
      <c r="E38" s="287">
        <f t="shared" si="2"/>
        <v>6431237.6454799995</v>
      </c>
      <c r="F38" s="287">
        <f t="shared" si="2"/>
        <v>3016208.9599600001</v>
      </c>
      <c r="G38" s="287">
        <f t="shared" si="2"/>
        <v>505325.90119999996</v>
      </c>
      <c r="H38" s="287">
        <f t="shared" si="2"/>
        <v>296619.78465999995</v>
      </c>
      <c r="I38" s="287">
        <f t="shared" si="2"/>
        <v>6714.0502499999993</v>
      </c>
      <c r="J38" s="287">
        <f t="shared" si="2"/>
        <v>102617.22715000001</v>
      </c>
      <c r="K38" s="287">
        <f t="shared" si="2"/>
        <v>271951.15372</v>
      </c>
      <c r="L38" s="287">
        <f t="shared" si="2"/>
        <v>46660.826870000004</v>
      </c>
      <c r="M38" s="287">
        <f>SUM(M9:M37)</f>
        <v>307703.32785</v>
      </c>
      <c r="N38" s="287">
        <f t="shared" si="2"/>
        <v>271662.71116000001</v>
      </c>
      <c r="O38" s="287">
        <f t="shared" si="2"/>
        <v>135133.41709</v>
      </c>
      <c r="P38" s="287">
        <f>SUM(B38:O38)</f>
        <v>20691627.10097</v>
      </c>
      <c r="Q38" s="288">
        <f>+P38/$P$38</f>
        <v>1</v>
      </c>
      <c r="R38" s="284"/>
      <c r="S38" s="285"/>
      <c r="T38" s="285"/>
      <c r="U38" s="285"/>
      <c r="V38" s="285"/>
      <c r="W38" s="285"/>
    </row>
    <row r="39" spans="1:23" ht="76.5" customHeight="1">
      <c r="A39" s="289" t="s">
        <v>41</v>
      </c>
      <c r="B39" s="141">
        <f t="shared" ref="B39:P39" si="3">+B38/$P$38</f>
        <v>0.18364669588849603</v>
      </c>
      <c r="C39" s="141">
        <f t="shared" si="3"/>
        <v>6.7640487938446778E-2</v>
      </c>
      <c r="D39" s="141">
        <f t="shared" si="3"/>
        <v>0.19815993070877377</v>
      </c>
      <c r="E39" s="141">
        <f t="shared" si="3"/>
        <v>0.31081352926462269</v>
      </c>
      <c r="F39" s="141">
        <f t="shared" si="3"/>
        <v>0.14576953978735696</v>
      </c>
      <c r="G39" s="141">
        <f t="shared" si="3"/>
        <v>2.4421757589876095E-2</v>
      </c>
      <c r="H39" s="141">
        <f t="shared" si="3"/>
        <v>1.4335256633640703E-2</v>
      </c>
      <c r="I39" s="141">
        <f t="shared" si="3"/>
        <v>3.2448150245686827E-4</v>
      </c>
      <c r="J39" s="141">
        <f t="shared" si="3"/>
        <v>4.9593599695786821E-3</v>
      </c>
      <c r="K39" s="141">
        <f t="shared" si="3"/>
        <v>1.3143053100316661E-2</v>
      </c>
      <c r="L39" s="141">
        <f t="shared" si="3"/>
        <v>2.2550583693736002E-3</v>
      </c>
      <c r="M39" s="141">
        <f>+M38/$P$38</f>
        <v>1.4870910168083167E-2</v>
      </c>
      <c r="N39" s="141">
        <f t="shared" si="3"/>
        <v>1.3129113038542278E-2</v>
      </c>
      <c r="O39" s="141">
        <f t="shared" si="3"/>
        <v>6.5308260404357034E-3</v>
      </c>
      <c r="P39" s="141">
        <f t="shared" si="3"/>
        <v>1</v>
      </c>
      <c r="Q39" s="165"/>
      <c r="S39" s="17"/>
      <c r="T39" s="17"/>
      <c r="U39" s="17"/>
      <c r="V39" s="17"/>
      <c r="W39" s="17"/>
    </row>
    <row r="40" spans="1:23" ht="9" customHeight="1" thickBot="1">
      <c r="A40" s="172"/>
      <c r="B40" s="173"/>
      <c r="C40" s="174"/>
      <c r="D40" s="174"/>
      <c r="E40" s="174"/>
      <c r="F40" s="174"/>
      <c r="G40" s="174"/>
      <c r="H40" s="175"/>
      <c r="I40" s="175"/>
      <c r="J40" s="175"/>
      <c r="K40" s="175"/>
      <c r="L40" s="175"/>
      <c r="M40" s="175"/>
      <c r="N40" s="175"/>
      <c r="O40" s="175"/>
      <c r="P40" s="175"/>
      <c r="Q40" s="176"/>
      <c r="R40" s="17"/>
      <c r="S40" s="17"/>
      <c r="T40" s="17"/>
      <c r="U40" s="17"/>
      <c r="V40" s="17"/>
      <c r="W40" s="17"/>
    </row>
    <row r="41" spans="1:23" ht="26.25" customHeight="1" thickTop="1">
      <c r="A41" s="536" t="s">
        <v>874</v>
      </c>
      <c r="B41" s="343"/>
      <c r="C41" s="178"/>
      <c r="D41" s="178"/>
      <c r="E41" s="178"/>
      <c r="F41" s="178"/>
      <c r="G41" s="178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"/>
      <c r="S41" s="17"/>
      <c r="T41" s="17"/>
      <c r="U41" s="17"/>
      <c r="V41" s="17"/>
      <c r="W41" s="17"/>
    </row>
    <row r="42" spans="1:23" ht="50.25" customHeight="1">
      <c r="A42" s="826" t="s">
        <v>875</v>
      </c>
      <c r="B42" s="826"/>
      <c r="C42" s="826"/>
      <c r="D42" s="826"/>
      <c r="E42" s="18"/>
      <c r="F42" s="18"/>
      <c r="G42" s="18"/>
      <c r="H42" s="130"/>
      <c r="I42" s="130"/>
      <c r="J42" s="130"/>
      <c r="K42" s="130"/>
      <c r="L42" s="130"/>
      <c r="M42" s="130"/>
      <c r="N42" s="130"/>
      <c r="O42" s="130"/>
      <c r="P42" s="130"/>
      <c r="Q42" s="179"/>
      <c r="R42" s="17"/>
      <c r="S42" s="17"/>
      <c r="T42" s="17"/>
      <c r="U42" s="17"/>
      <c r="V42" s="17"/>
      <c r="W42" s="17"/>
    </row>
    <row r="43" spans="1:23" ht="13.5" customHeight="1">
      <c r="A43" s="290"/>
      <c r="B43" s="40"/>
      <c r="C43" s="18"/>
      <c r="D43" s="18"/>
      <c r="E43" s="18"/>
      <c r="F43" s="18"/>
      <c r="G43" s="18"/>
      <c r="H43" s="130"/>
      <c r="I43" s="130"/>
      <c r="J43" s="130"/>
      <c r="K43" s="130"/>
      <c r="L43" s="130"/>
      <c r="M43" s="130"/>
      <c r="N43" s="130"/>
      <c r="O43" s="130"/>
      <c r="P43" s="130"/>
      <c r="Q43" s="179"/>
      <c r="R43" s="17"/>
      <c r="S43" s="17"/>
      <c r="T43" s="17"/>
      <c r="U43" s="17"/>
      <c r="V43" s="17"/>
      <c r="W43" s="17"/>
    </row>
    <row r="44" spans="1:23" ht="9" customHeight="1">
      <c r="A44" s="290"/>
      <c r="B44" s="40"/>
      <c r="C44" s="18"/>
      <c r="D44" s="18"/>
      <c r="E44" s="18"/>
      <c r="F44" s="18"/>
      <c r="G44" s="18"/>
      <c r="H44" s="130"/>
      <c r="I44" s="130"/>
      <c r="J44" s="130"/>
      <c r="K44" s="130"/>
      <c r="L44" s="130"/>
      <c r="M44" s="130"/>
      <c r="N44" s="130"/>
      <c r="O44" s="130"/>
      <c r="P44" s="130"/>
      <c r="Q44" s="179"/>
      <c r="R44" s="17"/>
      <c r="S44" s="17"/>
      <c r="T44" s="17"/>
      <c r="U44" s="17"/>
      <c r="V44" s="17"/>
      <c r="W44" s="17"/>
    </row>
    <row r="45" spans="1:23" ht="9" customHeight="1">
      <c r="A45" s="130"/>
      <c r="B45" s="40"/>
      <c r="C45" s="18"/>
      <c r="D45" s="18"/>
      <c r="E45" s="18"/>
      <c r="F45" s="18"/>
      <c r="G45" s="18"/>
      <c r="H45" s="130"/>
      <c r="I45" s="130"/>
      <c r="J45" s="130"/>
      <c r="K45" s="130"/>
      <c r="L45" s="130"/>
      <c r="M45" s="130"/>
      <c r="N45" s="130"/>
      <c r="O45" s="130"/>
      <c r="P45" s="130"/>
      <c r="Q45" s="179"/>
      <c r="R45" s="17"/>
      <c r="S45" s="17"/>
      <c r="T45" s="17"/>
      <c r="U45" s="17"/>
      <c r="V45" s="17"/>
      <c r="W45" s="17"/>
    </row>
    <row r="46" spans="1:23" ht="9" customHeight="1">
      <c r="A46" s="130"/>
      <c r="B46" s="40"/>
      <c r="C46" s="18"/>
      <c r="D46" s="18"/>
      <c r="E46" s="18"/>
      <c r="F46" s="18"/>
      <c r="G46" s="18"/>
      <c r="H46" s="130"/>
      <c r="I46" s="130"/>
      <c r="J46" s="130"/>
      <c r="K46" s="130"/>
      <c r="L46" s="130"/>
      <c r="M46" s="130"/>
      <c r="N46" s="130"/>
      <c r="O46" s="130"/>
      <c r="P46" s="130"/>
      <c r="Q46" s="179"/>
      <c r="R46" s="17"/>
      <c r="S46" s="17"/>
      <c r="T46" s="17"/>
      <c r="U46" s="17"/>
      <c r="V46" s="17"/>
      <c r="W46" s="17"/>
    </row>
    <row r="47" spans="1:23" ht="9" customHeight="1">
      <c r="A47" s="130"/>
      <c r="B47" s="40"/>
      <c r="C47" s="18"/>
      <c r="D47" s="18"/>
      <c r="E47" s="18"/>
      <c r="F47" s="18"/>
      <c r="G47" s="18"/>
      <c r="H47" s="130"/>
      <c r="I47" s="130"/>
      <c r="J47" s="130"/>
      <c r="K47" s="130"/>
      <c r="L47" s="130"/>
      <c r="M47" s="130"/>
      <c r="N47" s="130"/>
      <c r="O47" s="130"/>
      <c r="P47" s="130"/>
      <c r="Q47" s="179"/>
      <c r="R47" s="17"/>
      <c r="S47" s="17"/>
      <c r="T47" s="17"/>
      <c r="U47" s="17"/>
      <c r="V47" s="17"/>
      <c r="W47" s="17"/>
    </row>
    <row r="48" spans="1:23" ht="9" customHeight="1">
      <c r="A48" s="130"/>
      <c r="B48" s="40"/>
      <c r="C48" s="18"/>
      <c r="D48" s="18"/>
      <c r="E48" s="18"/>
      <c r="F48" s="18"/>
      <c r="G48" s="18"/>
      <c r="H48" s="130"/>
      <c r="I48" s="130"/>
      <c r="J48" s="130"/>
      <c r="K48" s="130"/>
      <c r="L48" s="130"/>
      <c r="M48" s="130"/>
      <c r="N48" s="130"/>
      <c r="O48" s="130"/>
      <c r="P48" s="130"/>
      <c r="Q48" s="179"/>
      <c r="R48" s="17"/>
      <c r="S48" s="17"/>
      <c r="T48" s="17"/>
      <c r="U48" s="17"/>
      <c r="V48" s="17"/>
      <c r="W48" s="17"/>
    </row>
    <row r="49" spans="1:23" ht="9" customHeight="1">
      <c r="A49" s="130"/>
      <c r="B49" s="40"/>
      <c r="C49" s="18"/>
      <c r="D49" s="18"/>
      <c r="E49" s="18"/>
      <c r="F49" s="18"/>
      <c r="G49" s="18"/>
      <c r="H49" s="130"/>
      <c r="I49" s="130"/>
      <c r="J49" s="130"/>
      <c r="K49" s="130"/>
      <c r="L49" s="130"/>
      <c r="M49" s="130"/>
      <c r="N49" s="130"/>
      <c r="O49" s="130"/>
      <c r="P49" s="130"/>
      <c r="Q49" s="179"/>
      <c r="R49" s="17"/>
      <c r="S49" s="17"/>
      <c r="T49" s="17"/>
      <c r="U49" s="17"/>
      <c r="V49" s="17"/>
      <c r="W49" s="17"/>
    </row>
    <row r="50" spans="1:23" ht="9" customHeight="1">
      <c r="A50" s="291"/>
      <c r="B50" s="40"/>
      <c r="C50" s="18"/>
      <c r="D50" s="18"/>
      <c r="E50" s="18"/>
      <c r="F50" s="18"/>
      <c r="G50" s="18"/>
      <c r="H50" s="130"/>
      <c r="I50" s="130"/>
      <c r="J50" s="130"/>
      <c r="K50" s="130"/>
      <c r="L50" s="130"/>
      <c r="M50" s="130"/>
      <c r="N50" s="130"/>
      <c r="O50" s="130"/>
      <c r="P50" s="130"/>
      <c r="Q50" s="179"/>
      <c r="R50" s="17"/>
      <c r="S50" s="17"/>
      <c r="T50" s="17"/>
      <c r="U50" s="17"/>
      <c r="V50" s="17"/>
      <c r="W50" s="17"/>
    </row>
    <row r="51" spans="1:23" ht="9" customHeight="1">
      <c r="A51" s="16"/>
      <c r="B51" s="40"/>
      <c r="C51" s="18"/>
      <c r="D51" s="18"/>
      <c r="E51" s="18"/>
      <c r="F51" s="18"/>
      <c r="G51" s="18"/>
      <c r="H51" s="130"/>
      <c r="I51" s="130"/>
      <c r="J51" s="130"/>
      <c r="K51" s="130"/>
      <c r="L51" s="130"/>
      <c r="M51" s="130"/>
      <c r="N51" s="130"/>
      <c r="O51" s="130"/>
      <c r="P51" s="130"/>
      <c r="Q51" s="179"/>
      <c r="R51" s="17"/>
      <c r="S51" s="17"/>
      <c r="T51" s="17"/>
      <c r="U51" s="17"/>
      <c r="V51" s="17"/>
      <c r="W51" s="17"/>
    </row>
    <row r="52" spans="1:23" ht="9" customHeight="1">
      <c r="B52" s="40"/>
      <c r="C52" s="18"/>
      <c r="D52" s="18"/>
      <c r="E52" s="18"/>
      <c r="F52" s="18"/>
      <c r="G52" s="18"/>
      <c r="H52" s="130"/>
      <c r="I52" s="130"/>
      <c r="J52" s="130"/>
      <c r="K52" s="130"/>
      <c r="L52" s="130"/>
      <c r="M52" s="130"/>
      <c r="N52" s="130"/>
      <c r="O52" s="130"/>
      <c r="P52" s="130"/>
      <c r="Q52" s="179"/>
      <c r="R52" s="179"/>
      <c r="S52" s="179"/>
      <c r="T52" s="17"/>
      <c r="U52" s="17"/>
      <c r="V52" s="17"/>
      <c r="W52" s="17"/>
    </row>
    <row r="53" spans="1:23" ht="9" customHeight="1">
      <c r="B53" s="40"/>
      <c r="C53" s="18"/>
      <c r="D53" s="18"/>
      <c r="E53" s="18"/>
      <c r="F53" s="18"/>
      <c r="G53" s="18"/>
      <c r="H53" s="130"/>
      <c r="I53" s="130"/>
      <c r="J53" s="130"/>
      <c r="K53" s="130"/>
      <c r="L53" s="130"/>
      <c r="M53" s="130"/>
      <c r="N53" s="130"/>
      <c r="O53" s="130"/>
      <c r="P53" s="130"/>
      <c r="Q53" s="179"/>
      <c r="R53" s="17"/>
      <c r="S53" s="17"/>
      <c r="T53" s="17"/>
      <c r="U53" s="17"/>
      <c r="V53" s="17"/>
      <c r="W53" s="17"/>
    </row>
    <row r="54" spans="1:23" ht="9" customHeight="1">
      <c r="A54" s="16"/>
      <c r="B54" s="40"/>
      <c r="C54" s="18"/>
      <c r="D54" s="18"/>
      <c r="E54" s="18"/>
      <c r="F54" s="18"/>
      <c r="G54" s="18"/>
      <c r="H54" s="130"/>
      <c r="I54" s="130"/>
      <c r="J54" s="130"/>
      <c r="K54" s="130"/>
      <c r="L54" s="130"/>
      <c r="M54" s="130"/>
      <c r="N54" s="130"/>
      <c r="O54" s="130"/>
      <c r="P54" s="130"/>
      <c r="Q54" s="179"/>
      <c r="R54" s="17"/>
      <c r="S54" s="17"/>
      <c r="T54" s="17"/>
      <c r="U54" s="17"/>
      <c r="V54" s="17"/>
      <c r="W54" s="17"/>
    </row>
    <row r="55" spans="1:23" ht="9" customHeight="1">
      <c r="A55" s="155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9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9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9"/>
      <c r="R57" s="17"/>
      <c r="S57" s="17"/>
      <c r="T57" s="17"/>
      <c r="U57" s="17"/>
      <c r="V57" s="17"/>
      <c r="W57" s="17"/>
    </row>
    <row r="58" spans="1:23" ht="9" customHeight="1">
      <c r="A58" s="16"/>
      <c r="B58" s="18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9"/>
      <c r="R58" s="17"/>
      <c r="S58" s="17"/>
      <c r="T58" s="17"/>
      <c r="U58" s="17"/>
      <c r="V58" s="17"/>
      <c r="W58" s="17"/>
    </row>
    <row r="59" spans="1:23" ht="9" customHeight="1">
      <c r="A59" s="16"/>
      <c r="B59" s="182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9"/>
      <c r="R59" s="17"/>
      <c r="S59" s="17"/>
      <c r="T59" s="17"/>
      <c r="U59" s="17"/>
      <c r="V59" s="17"/>
      <c r="W59" s="17"/>
    </row>
    <row r="60" spans="1:23" ht="9" customHeight="1">
      <c r="A60" s="16"/>
      <c r="B60" s="182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9"/>
      <c r="R60" s="17"/>
      <c r="S60" s="17"/>
      <c r="T60" s="17"/>
      <c r="U60" s="17"/>
      <c r="V60" s="17"/>
      <c r="W60" s="17"/>
    </row>
    <row r="61" spans="1:23" ht="9" customHeight="1">
      <c r="A61" s="152"/>
      <c r="B61" s="182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9"/>
      <c r="R61" s="17"/>
      <c r="S61" s="17"/>
      <c r="T61" s="17"/>
      <c r="U61" s="17"/>
      <c r="V61" s="17"/>
      <c r="W61" s="17"/>
    </row>
    <row r="62" spans="1:23" ht="9" customHeight="1">
      <c r="A62" s="16"/>
      <c r="B62" s="18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9"/>
      <c r="R62" s="17"/>
      <c r="S62" s="17"/>
      <c r="T62" s="17"/>
      <c r="U62" s="17"/>
      <c r="V62" s="17"/>
      <c r="W62" s="17"/>
    </row>
    <row r="63" spans="1:23" ht="9" customHeight="1">
      <c r="A63" s="16"/>
      <c r="B63" s="182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9"/>
      <c r="R63" s="17"/>
      <c r="S63" s="17"/>
      <c r="T63" s="17"/>
      <c r="U63" s="17"/>
      <c r="V63" s="17"/>
      <c r="W63" s="17"/>
    </row>
    <row r="64" spans="1:23" ht="9" customHeight="1">
      <c r="A64" s="16"/>
      <c r="B64" s="18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9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9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9"/>
      <c r="R66" s="17"/>
      <c r="S66" s="17"/>
      <c r="T66" s="17"/>
      <c r="U66" s="17"/>
      <c r="V66" s="17"/>
      <c r="W66" s="17"/>
    </row>
    <row r="67" spans="1:23" ht="9" customHeight="1">
      <c r="A67" s="15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9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9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9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9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9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9"/>
      <c r="R72" s="17"/>
      <c r="S72" s="17"/>
      <c r="T72" s="17"/>
      <c r="U72" s="17"/>
      <c r="V72" s="17"/>
      <c r="W72" s="17"/>
    </row>
    <row r="73" spans="1:23" ht="9" customHeight="1">
      <c r="A73" s="152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9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9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9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9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9"/>
      <c r="R77" s="17"/>
      <c r="S77" s="17"/>
      <c r="T77" s="17"/>
      <c r="U77" s="17"/>
      <c r="V77" s="17"/>
      <c r="W77" s="17"/>
    </row>
    <row r="78" spans="1:23" ht="9" customHeight="1">
      <c r="A78" s="152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9"/>
      <c r="R78" s="17"/>
      <c r="S78" s="17"/>
      <c r="T78" s="17"/>
      <c r="U78" s="17"/>
      <c r="V78" s="17"/>
      <c r="W78" s="17"/>
    </row>
    <row r="79" spans="1:23" ht="9" customHeight="1">
      <c r="A79" s="15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9"/>
      <c r="R79" s="17"/>
      <c r="S79" s="17"/>
      <c r="T79" s="17"/>
      <c r="U79" s="17"/>
      <c r="V79" s="17"/>
      <c r="W79" s="17"/>
    </row>
    <row r="80" spans="1:23" ht="9" customHeight="1">
      <c r="A80" s="153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9"/>
      <c r="R80" s="17"/>
      <c r="S80" s="17"/>
      <c r="T80" s="17"/>
      <c r="U80" s="17"/>
      <c r="V80" s="17"/>
      <c r="W80" s="17"/>
    </row>
    <row r="81" spans="1:23" ht="9" customHeight="1">
      <c r="A81" s="15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9"/>
      <c r="R81" s="17"/>
      <c r="S81" s="17"/>
      <c r="T81" s="17"/>
      <c r="U81" s="17"/>
      <c r="V81" s="17"/>
      <c r="W81" s="17"/>
    </row>
    <row r="82" spans="1:23" ht="9" customHeight="1">
      <c r="A82" s="153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9"/>
      <c r="R82" s="17"/>
      <c r="S82" s="17"/>
      <c r="T82" s="17"/>
      <c r="U82" s="17"/>
      <c r="V82" s="17"/>
      <c r="W82" s="17"/>
    </row>
    <row r="83" spans="1:23" ht="9" customHeight="1">
      <c r="A83" s="15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9"/>
      <c r="R83" s="17"/>
      <c r="S83" s="17"/>
      <c r="T83" s="17"/>
      <c r="U83" s="17"/>
      <c r="V83" s="17"/>
      <c r="W83" s="17"/>
    </row>
    <row r="84" spans="1:23" ht="9" customHeight="1">
      <c r="A84" s="15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9"/>
      <c r="R84" s="17"/>
      <c r="S84" s="17"/>
      <c r="T84" s="17"/>
      <c r="U84" s="17"/>
      <c r="V84" s="17"/>
      <c r="W84" s="17"/>
    </row>
    <row r="85" spans="1:23" ht="9" customHeight="1">
      <c r="A85" s="155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9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9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9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9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9"/>
      <c r="R89" s="17"/>
      <c r="S89" s="17"/>
      <c r="T89" s="17"/>
      <c r="U89" s="17"/>
      <c r="V89" s="17"/>
      <c r="W89" s="17"/>
    </row>
    <row r="90" spans="1:23" ht="9" customHeight="1">
      <c r="A90" s="153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9"/>
      <c r="R90" s="17"/>
      <c r="S90" s="17"/>
      <c r="T90" s="17"/>
      <c r="U90" s="17"/>
      <c r="V90" s="17"/>
      <c r="W90" s="17"/>
    </row>
    <row r="91" spans="1:23" ht="9" customHeight="1">
      <c r="A91" s="155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79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79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79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79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79"/>
      <c r="R95" s="17"/>
      <c r="S95" s="17"/>
      <c r="T95" s="17"/>
      <c r="U95" s="17"/>
      <c r="V95" s="17"/>
      <c r="W95" s="17"/>
    </row>
    <row r="96" spans="1:23" ht="9" customHeight="1">
      <c r="A96" s="153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79"/>
      <c r="R96" s="17"/>
      <c r="S96" s="17"/>
      <c r="T96" s="17"/>
      <c r="U96" s="17"/>
      <c r="V96" s="17"/>
      <c r="W96" s="17"/>
    </row>
    <row r="97" spans="1:23" ht="9" customHeight="1">
      <c r="A97" s="155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79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79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79"/>
      <c r="R99" s="17"/>
      <c r="S99" s="17"/>
      <c r="T99" s="17"/>
      <c r="U99" s="17"/>
      <c r="V99" s="17"/>
      <c r="W99" s="17"/>
    </row>
    <row r="100" spans="1:23" ht="9" customHeight="1">
      <c r="A100" s="16"/>
      <c r="C100" s="40"/>
      <c r="D100" s="40"/>
      <c r="E100" s="40"/>
      <c r="F100" s="40"/>
      <c r="G100" s="40"/>
      <c r="Q100" s="149"/>
    </row>
    <row r="101" spans="1:23" ht="9" customHeight="1">
      <c r="A101" s="16"/>
      <c r="C101" s="40"/>
      <c r="D101" s="40"/>
      <c r="E101" s="40"/>
      <c r="F101" s="40"/>
      <c r="G101" s="40"/>
      <c r="Q101" s="149"/>
    </row>
    <row r="102" spans="1:23" ht="9" customHeight="1">
      <c r="A102" s="16"/>
      <c r="C102" s="40"/>
      <c r="D102" s="40"/>
      <c r="E102" s="40"/>
      <c r="F102" s="40"/>
      <c r="G102" s="40"/>
      <c r="Q102" s="149"/>
    </row>
    <row r="103" spans="1:23" ht="9" customHeight="1">
      <c r="A103" s="16"/>
      <c r="C103" s="40"/>
      <c r="D103" s="40"/>
      <c r="E103" s="40"/>
      <c r="F103" s="40"/>
      <c r="G103" s="40"/>
      <c r="Q103" s="149"/>
    </row>
    <row r="104" spans="1:23" ht="9" customHeight="1">
      <c r="A104" s="16"/>
      <c r="C104" s="40"/>
      <c r="D104" s="40"/>
      <c r="E104" s="40"/>
      <c r="F104" s="40"/>
      <c r="G104" s="40"/>
      <c r="Q104" s="149"/>
    </row>
    <row r="105" spans="1:23" ht="9" customHeight="1">
      <c r="A105" s="16"/>
      <c r="C105" s="40"/>
      <c r="D105" s="40"/>
      <c r="E105" s="40"/>
      <c r="F105" s="40"/>
      <c r="G105" s="40"/>
      <c r="Q105" s="149"/>
    </row>
    <row r="106" spans="1:23" ht="9" customHeight="1">
      <c r="A106" s="153"/>
      <c r="C106" s="40"/>
      <c r="D106" s="40"/>
      <c r="E106" s="40"/>
      <c r="F106" s="40"/>
      <c r="G106" s="40"/>
      <c r="Q106" s="149"/>
    </row>
    <row r="107" spans="1:23" ht="9" customHeight="1">
      <c r="A107" s="155"/>
      <c r="C107" s="40"/>
      <c r="D107" s="40"/>
      <c r="E107" s="40"/>
      <c r="F107" s="40"/>
      <c r="G107" s="40"/>
      <c r="Q107" s="149"/>
    </row>
    <row r="108" spans="1:23" ht="9" customHeight="1">
      <c r="A108" s="16"/>
      <c r="C108" s="40"/>
      <c r="D108" s="40"/>
      <c r="E108" s="40"/>
      <c r="F108" s="40"/>
      <c r="G108" s="40"/>
      <c r="Q108" s="149"/>
    </row>
    <row r="109" spans="1:23" ht="9" customHeight="1">
      <c r="A109" s="16"/>
      <c r="C109" s="40"/>
      <c r="D109" s="40"/>
      <c r="E109" s="40"/>
      <c r="F109" s="40"/>
      <c r="G109" s="40"/>
      <c r="Q109" s="149"/>
    </row>
    <row r="110" spans="1:23" ht="9" customHeight="1">
      <c r="A110" s="16"/>
      <c r="C110" s="40"/>
      <c r="D110" s="40"/>
      <c r="E110" s="40"/>
      <c r="F110" s="40"/>
      <c r="G110" s="40"/>
      <c r="Q110" s="149"/>
    </row>
    <row r="111" spans="1:23" ht="9" customHeight="1">
      <c r="A111" s="16"/>
      <c r="C111" s="40"/>
      <c r="D111" s="40"/>
      <c r="E111" s="40"/>
      <c r="F111" s="40"/>
      <c r="G111" s="40"/>
      <c r="Q111" s="149"/>
    </row>
    <row r="112" spans="1:23" ht="9" customHeight="1">
      <c r="A112" s="16"/>
      <c r="C112" s="40"/>
      <c r="D112" s="40"/>
      <c r="E112" s="40"/>
      <c r="F112" s="40"/>
      <c r="G112" s="40"/>
      <c r="Q112" s="149"/>
    </row>
    <row r="113" spans="1:17" ht="9" customHeight="1">
      <c r="A113" s="16"/>
      <c r="C113" s="40"/>
      <c r="D113" s="40"/>
      <c r="E113" s="40"/>
      <c r="F113" s="40"/>
      <c r="G113" s="40"/>
      <c r="Q113" s="149"/>
    </row>
    <row r="114" spans="1:17" ht="9" customHeight="1">
      <c r="A114" s="16"/>
      <c r="C114" s="40"/>
      <c r="D114" s="40"/>
      <c r="E114" s="40"/>
      <c r="F114" s="40"/>
      <c r="G114" s="40"/>
      <c r="Q114" s="149"/>
    </row>
    <row r="115" spans="1:17" ht="9" customHeight="1">
      <c r="A115" s="16"/>
      <c r="C115" s="40"/>
      <c r="D115" s="40"/>
      <c r="E115" s="40"/>
      <c r="F115" s="40"/>
      <c r="G115" s="40"/>
      <c r="Q115" s="149"/>
    </row>
    <row r="116" spans="1:17" ht="9" customHeight="1">
      <c r="A116" s="16"/>
      <c r="C116" s="40"/>
      <c r="D116" s="40"/>
      <c r="E116" s="40"/>
      <c r="F116" s="40"/>
      <c r="G116" s="40"/>
      <c r="Q116" s="149"/>
    </row>
    <row r="117" spans="1:17" ht="9" customHeight="1">
      <c r="A117" s="155"/>
      <c r="C117" s="40"/>
      <c r="D117" s="40"/>
      <c r="E117" s="40"/>
      <c r="F117" s="40"/>
      <c r="G117" s="40"/>
      <c r="Q117" s="149"/>
    </row>
    <row r="118" spans="1:17" ht="9" customHeight="1">
      <c r="A118" s="16"/>
      <c r="C118" s="40"/>
      <c r="D118" s="40"/>
      <c r="E118" s="40"/>
      <c r="F118" s="40"/>
      <c r="G118" s="40"/>
      <c r="Q118" s="149"/>
    </row>
    <row r="119" spans="1:17" ht="9" customHeight="1">
      <c r="A119" s="16"/>
      <c r="C119" s="40"/>
      <c r="D119" s="40"/>
      <c r="E119" s="40"/>
      <c r="F119" s="40"/>
      <c r="G119" s="40"/>
      <c r="Q119" s="149"/>
    </row>
    <row r="120" spans="1:17" ht="9" customHeight="1">
      <c r="A120" s="16"/>
      <c r="C120" s="40"/>
      <c r="D120" s="40"/>
      <c r="E120" s="40"/>
      <c r="F120" s="40"/>
      <c r="G120" s="40"/>
      <c r="Q120" s="149"/>
    </row>
    <row r="121" spans="1:17">
      <c r="A121" s="156"/>
      <c r="C121" s="40"/>
      <c r="D121" s="40"/>
      <c r="E121" s="40"/>
      <c r="F121" s="40"/>
      <c r="G121" s="40"/>
      <c r="Q121" s="149"/>
    </row>
    <row r="122" spans="1:17">
      <c r="A122" s="156"/>
      <c r="C122" s="40"/>
      <c r="D122" s="40"/>
      <c r="E122" s="40"/>
      <c r="F122" s="40"/>
      <c r="G122" s="40"/>
      <c r="Q122" s="149"/>
    </row>
    <row r="123" spans="1:17">
      <c r="A123" s="156"/>
      <c r="C123" s="40"/>
      <c r="D123" s="40"/>
      <c r="E123" s="40"/>
      <c r="F123" s="40"/>
      <c r="G123" s="40"/>
      <c r="Q123" s="149"/>
    </row>
    <row r="124" spans="1:17">
      <c r="A124" s="156"/>
      <c r="C124" s="40"/>
      <c r="D124" s="40"/>
      <c r="E124" s="40"/>
      <c r="F124" s="40"/>
      <c r="G124" s="40"/>
      <c r="Q124" s="149"/>
    </row>
    <row r="125" spans="1:17">
      <c r="A125" s="156"/>
      <c r="C125" s="40"/>
      <c r="D125" s="40"/>
      <c r="E125" s="40"/>
      <c r="F125" s="40"/>
      <c r="G125" s="40"/>
      <c r="Q125" s="149"/>
    </row>
    <row r="126" spans="1:17">
      <c r="A126" s="156"/>
      <c r="C126" s="40"/>
      <c r="D126" s="40"/>
      <c r="E126" s="40"/>
      <c r="F126" s="40"/>
      <c r="G126" s="40"/>
      <c r="Q126" s="149"/>
    </row>
    <row r="127" spans="1:17">
      <c r="A127" s="156"/>
      <c r="C127" s="40"/>
      <c r="D127" s="40"/>
      <c r="E127" s="40"/>
      <c r="F127" s="40"/>
      <c r="G127" s="40"/>
      <c r="Q127" s="149"/>
    </row>
    <row r="128" spans="1:17" ht="15.75">
      <c r="A128" s="157"/>
      <c r="C128" s="40"/>
      <c r="D128" s="40"/>
      <c r="E128" s="40"/>
      <c r="F128" s="40"/>
      <c r="G128" s="40"/>
      <c r="Q128" s="149"/>
    </row>
    <row r="129" spans="1:17" ht="15.75">
      <c r="A129" s="157"/>
      <c r="C129" s="40"/>
      <c r="D129" s="40"/>
      <c r="E129" s="40"/>
      <c r="F129" s="40"/>
      <c r="G129" s="40"/>
      <c r="Q129" s="149"/>
    </row>
    <row r="130" spans="1:17" ht="15.75">
      <c r="A130" s="157"/>
      <c r="C130" s="40"/>
      <c r="D130" s="40"/>
      <c r="E130" s="40"/>
      <c r="F130" s="40"/>
      <c r="G130" s="40"/>
      <c r="Q130" s="149"/>
    </row>
    <row r="131" spans="1:17" ht="15.75">
      <c r="A131" s="157"/>
      <c r="C131" s="40"/>
      <c r="D131" s="40"/>
      <c r="E131" s="40"/>
      <c r="F131" s="40"/>
      <c r="G131" s="40"/>
      <c r="Q131" s="149"/>
    </row>
    <row r="132" spans="1:17" ht="15.75">
      <c r="A132" s="157"/>
      <c r="C132" s="40"/>
      <c r="D132" s="40"/>
      <c r="E132" s="40"/>
      <c r="F132" s="40"/>
      <c r="G132" s="40"/>
      <c r="Q132" s="149"/>
    </row>
    <row r="133" spans="1:17" ht="15.75">
      <c r="A133" s="157"/>
      <c r="C133" s="40"/>
      <c r="D133" s="40"/>
      <c r="E133" s="40"/>
      <c r="F133" s="40"/>
      <c r="G133" s="40"/>
      <c r="Q133" s="149"/>
    </row>
    <row r="134" spans="1:17" ht="15.75">
      <c r="A134" s="157"/>
      <c r="C134" s="40"/>
      <c r="D134" s="40"/>
      <c r="E134" s="40"/>
      <c r="F134" s="40"/>
      <c r="G134" s="40"/>
      <c r="Q134" s="149"/>
    </row>
    <row r="135" spans="1:17" ht="15.75">
      <c r="A135" s="157"/>
      <c r="C135" s="40"/>
      <c r="D135" s="40"/>
      <c r="E135" s="40"/>
      <c r="F135" s="40"/>
      <c r="G135" s="40"/>
      <c r="Q135" s="149"/>
    </row>
    <row r="136" spans="1:17" ht="15.75">
      <c r="A136" s="157"/>
      <c r="C136" s="40"/>
      <c r="D136" s="40"/>
      <c r="E136" s="40"/>
      <c r="F136" s="40"/>
      <c r="G136" s="40"/>
      <c r="Q136" s="149"/>
    </row>
    <row r="137" spans="1:17" ht="15.75">
      <c r="A137" s="157"/>
      <c r="C137" s="40"/>
      <c r="D137" s="40"/>
      <c r="E137" s="40"/>
      <c r="F137" s="40"/>
      <c r="G137" s="40"/>
      <c r="Q137" s="149"/>
    </row>
    <row r="138" spans="1:17" ht="15.75">
      <c r="A138" s="157"/>
      <c r="C138" s="40"/>
      <c r="D138" s="40"/>
      <c r="E138" s="40"/>
      <c r="F138" s="40"/>
      <c r="G138" s="40"/>
      <c r="Q138" s="149"/>
    </row>
    <row r="139" spans="1:17" ht="15.75">
      <c r="A139" s="157"/>
      <c r="C139" s="40"/>
      <c r="D139" s="40"/>
      <c r="E139" s="40"/>
      <c r="F139" s="40"/>
      <c r="G139" s="40"/>
      <c r="Q139" s="149"/>
    </row>
    <row r="140" spans="1:17" ht="15.75">
      <c r="A140" s="157"/>
      <c r="C140" s="40"/>
      <c r="D140" s="40"/>
      <c r="E140" s="40"/>
      <c r="F140" s="40"/>
      <c r="G140" s="40"/>
      <c r="Q140" s="149"/>
    </row>
    <row r="141" spans="1:17" ht="15.75">
      <c r="A141" s="157"/>
      <c r="C141" s="40"/>
      <c r="D141" s="40"/>
      <c r="E141" s="40"/>
      <c r="F141" s="40"/>
      <c r="G141" s="40"/>
      <c r="Q141" s="149"/>
    </row>
    <row r="142" spans="1:17" ht="15.75">
      <c r="A142" s="157"/>
      <c r="C142" s="40"/>
      <c r="D142" s="40"/>
      <c r="E142" s="40"/>
      <c r="F142" s="40"/>
      <c r="G142" s="40"/>
      <c r="Q142" s="149"/>
    </row>
    <row r="143" spans="1:17" ht="15.75">
      <c r="A143" s="157"/>
      <c r="C143" s="40"/>
      <c r="D143" s="40"/>
      <c r="E143" s="40"/>
      <c r="F143" s="40"/>
      <c r="G143" s="40"/>
      <c r="Q143" s="149"/>
    </row>
    <row r="144" spans="1:17" ht="15.75">
      <c r="A144" s="157"/>
      <c r="C144" s="40"/>
      <c r="D144" s="40"/>
      <c r="E144" s="40"/>
      <c r="F144" s="40"/>
      <c r="G144" s="40"/>
      <c r="Q144" s="149"/>
    </row>
    <row r="145" spans="1:17" ht="15.75">
      <c r="A145" s="157"/>
      <c r="C145" s="40"/>
      <c r="D145" s="40"/>
      <c r="E145" s="40"/>
      <c r="F145" s="40"/>
      <c r="G145" s="40"/>
      <c r="Q145" s="149"/>
    </row>
    <row r="146" spans="1:17" ht="15.75">
      <c r="A146" s="157"/>
      <c r="C146" s="40"/>
      <c r="D146" s="40"/>
      <c r="E146" s="40"/>
      <c r="F146" s="40"/>
      <c r="G146" s="40"/>
      <c r="Q146" s="149"/>
    </row>
    <row r="147" spans="1:17" ht="15.75">
      <c r="A147" s="157"/>
      <c r="C147" s="40"/>
      <c r="D147" s="40"/>
      <c r="E147" s="40"/>
      <c r="F147" s="40"/>
      <c r="G147" s="40"/>
      <c r="Q147" s="149"/>
    </row>
    <row r="148" spans="1:17" ht="15.75">
      <c r="A148" s="157"/>
      <c r="C148" s="40"/>
      <c r="D148" s="40"/>
      <c r="E148" s="40"/>
      <c r="F148" s="40"/>
      <c r="G148" s="40"/>
      <c r="Q148" s="149"/>
    </row>
    <row r="149" spans="1:17" ht="15.75">
      <c r="A149" s="157"/>
      <c r="C149" s="40"/>
      <c r="D149" s="40"/>
      <c r="E149" s="40"/>
      <c r="F149" s="40"/>
      <c r="G149" s="40"/>
      <c r="Q149" s="149"/>
    </row>
    <row r="150" spans="1:17" ht="15.75">
      <c r="A150" s="157"/>
      <c r="C150" s="40"/>
      <c r="D150" s="40"/>
      <c r="E150" s="40"/>
      <c r="F150" s="40"/>
      <c r="G150" s="40"/>
      <c r="Q150" s="149"/>
    </row>
    <row r="151" spans="1:17" ht="15.75">
      <c r="A151" s="157"/>
      <c r="C151" s="40"/>
      <c r="D151" s="40"/>
      <c r="E151" s="40"/>
      <c r="F151" s="40"/>
      <c r="G151" s="40"/>
      <c r="Q151" s="149"/>
    </row>
    <row r="152" spans="1:17" ht="15.75">
      <c r="A152" s="157"/>
      <c r="C152" s="40"/>
      <c r="D152" s="40"/>
      <c r="E152" s="40"/>
      <c r="F152" s="40"/>
      <c r="G152" s="40"/>
      <c r="Q152" s="149"/>
    </row>
    <row r="153" spans="1:17" ht="15.75">
      <c r="A153" s="157"/>
      <c r="C153" s="40"/>
      <c r="D153" s="40"/>
      <c r="E153" s="40"/>
      <c r="F153" s="40"/>
      <c r="G153" s="40"/>
      <c r="Q153" s="149"/>
    </row>
    <row r="154" spans="1:17" ht="15.75">
      <c r="A154" s="157"/>
      <c r="C154" s="40"/>
      <c r="D154" s="40"/>
      <c r="E154" s="40"/>
      <c r="F154" s="40"/>
      <c r="G154" s="40"/>
      <c r="Q154" s="149"/>
    </row>
    <row r="155" spans="1:17" ht="15.75">
      <c r="A155" s="157"/>
      <c r="C155" s="40"/>
      <c r="D155" s="40"/>
      <c r="E155" s="40"/>
      <c r="F155" s="40"/>
      <c r="G155" s="40"/>
      <c r="Q155" s="149"/>
    </row>
    <row r="156" spans="1:17" ht="15.75">
      <c r="A156" s="157"/>
      <c r="C156" s="40"/>
      <c r="D156" s="40"/>
      <c r="E156" s="40"/>
      <c r="F156" s="40"/>
      <c r="G156" s="40"/>
      <c r="Q156" s="149"/>
    </row>
    <row r="157" spans="1:17" ht="15.75">
      <c r="A157" s="157"/>
      <c r="C157" s="40"/>
      <c r="D157" s="40"/>
      <c r="E157" s="40"/>
      <c r="F157" s="40"/>
      <c r="G157" s="40"/>
      <c r="Q157" s="149"/>
    </row>
    <row r="158" spans="1:17" ht="15.75">
      <c r="A158" s="157"/>
      <c r="C158" s="40"/>
      <c r="D158" s="40"/>
      <c r="E158" s="40"/>
      <c r="F158" s="40"/>
      <c r="G158" s="40"/>
      <c r="Q158" s="149"/>
    </row>
    <row r="159" spans="1:17" ht="15.75">
      <c r="A159" s="157"/>
      <c r="C159" s="40"/>
      <c r="D159" s="40"/>
      <c r="E159" s="40"/>
      <c r="F159" s="40"/>
      <c r="G159" s="40"/>
      <c r="Q159" s="149"/>
    </row>
    <row r="160" spans="1:17" ht="15.75">
      <c r="A160" s="157"/>
      <c r="C160" s="40"/>
      <c r="D160" s="40"/>
      <c r="E160" s="40"/>
      <c r="F160" s="40"/>
      <c r="G160" s="40"/>
      <c r="Q160" s="149"/>
    </row>
    <row r="161" spans="1:17" ht="15.75">
      <c r="A161" s="157"/>
      <c r="C161" s="40"/>
      <c r="D161" s="40"/>
      <c r="E161" s="40"/>
      <c r="F161" s="40"/>
      <c r="G161" s="40"/>
      <c r="Q161" s="149"/>
    </row>
    <row r="162" spans="1:17" ht="15.75">
      <c r="A162" s="157"/>
      <c r="C162" s="40"/>
      <c r="D162" s="40"/>
      <c r="E162" s="40"/>
      <c r="F162" s="40"/>
      <c r="G162" s="40"/>
      <c r="Q162" s="149"/>
    </row>
    <row r="163" spans="1:17" ht="15.75">
      <c r="A163" s="157"/>
      <c r="C163" s="40"/>
      <c r="D163" s="40"/>
      <c r="E163" s="40"/>
      <c r="F163" s="40"/>
      <c r="G163" s="40"/>
      <c r="Q163" s="149"/>
    </row>
    <row r="164" spans="1:17" ht="15.75">
      <c r="A164" s="157"/>
      <c r="C164" s="40"/>
      <c r="D164" s="40"/>
      <c r="E164" s="40"/>
      <c r="F164" s="40"/>
      <c r="G164" s="40"/>
      <c r="Q164" s="149"/>
    </row>
    <row r="165" spans="1:17" ht="15.75">
      <c r="A165" s="157"/>
      <c r="C165" s="40"/>
      <c r="D165" s="40"/>
      <c r="E165" s="40"/>
      <c r="F165" s="40"/>
      <c r="G165" s="40"/>
      <c r="Q165" s="149"/>
    </row>
    <row r="166" spans="1:17" ht="15.75">
      <c r="A166" s="157"/>
      <c r="C166" s="40"/>
      <c r="D166" s="40"/>
      <c r="E166" s="40"/>
      <c r="F166" s="40"/>
      <c r="G166" s="40"/>
      <c r="Q166" s="149"/>
    </row>
    <row r="167" spans="1:17" ht="15.75">
      <c r="A167" s="157"/>
      <c r="C167" s="40"/>
      <c r="D167" s="40"/>
      <c r="E167" s="40"/>
      <c r="F167" s="40"/>
      <c r="G167" s="40"/>
      <c r="Q167" s="149"/>
    </row>
    <row r="168" spans="1:17" ht="15.75">
      <c r="A168" s="157"/>
      <c r="C168" s="40"/>
      <c r="D168" s="40"/>
      <c r="E168" s="40"/>
      <c r="F168" s="40"/>
      <c r="G168" s="40"/>
      <c r="Q168" s="149"/>
    </row>
    <row r="169" spans="1:17" ht="15.75">
      <c r="A169" s="157"/>
      <c r="C169" s="40"/>
      <c r="D169" s="40"/>
      <c r="E169" s="40"/>
      <c r="F169" s="40"/>
      <c r="G169" s="40"/>
      <c r="Q169" s="149"/>
    </row>
    <row r="170" spans="1:17" ht="15.75">
      <c r="A170" s="157"/>
      <c r="C170" s="40"/>
      <c r="D170" s="40"/>
      <c r="E170" s="40"/>
      <c r="F170" s="40"/>
      <c r="G170" s="40"/>
      <c r="Q170" s="149"/>
    </row>
    <row r="171" spans="1:17" ht="15.75">
      <c r="A171" s="157"/>
      <c r="C171" s="40"/>
      <c r="D171" s="40"/>
      <c r="E171" s="40"/>
      <c r="F171" s="40"/>
      <c r="G171" s="40"/>
      <c r="Q171" s="149"/>
    </row>
    <row r="172" spans="1:17" ht="15.75">
      <c r="A172" s="157"/>
      <c r="C172" s="40"/>
      <c r="D172" s="40"/>
      <c r="E172" s="40"/>
      <c r="F172" s="40"/>
      <c r="G172" s="40"/>
      <c r="Q172" s="149"/>
    </row>
    <row r="173" spans="1:17" ht="15.75">
      <c r="A173" s="157"/>
      <c r="C173" s="40"/>
      <c r="D173" s="40"/>
      <c r="E173" s="40"/>
      <c r="F173" s="40"/>
      <c r="G173" s="40"/>
      <c r="Q173" s="149"/>
    </row>
    <row r="174" spans="1:17" ht="15.75">
      <c r="A174" s="157"/>
      <c r="C174" s="40"/>
      <c r="D174" s="40"/>
      <c r="E174" s="40"/>
      <c r="F174" s="40"/>
      <c r="G174" s="40"/>
      <c r="Q174" s="149"/>
    </row>
    <row r="175" spans="1:17" ht="15.75">
      <c r="A175" s="157"/>
      <c r="C175" s="40"/>
      <c r="D175" s="40"/>
      <c r="E175" s="40"/>
      <c r="F175" s="40"/>
      <c r="G175" s="40"/>
      <c r="Q175" s="149"/>
    </row>
    <row r="176" spans="1:17" ht="15.75">
      <c r="A176" s="157"/>
      <c r="C176" s="40"/>
      <c r="D176" s="40"/>
      <c r="E176" s="40"/>
      <c r="F176" s="40"/>
      <c r="G176" s="40"/>
      <c r="Q176" s="149"/>
    </row>
    <row r="177" spans="1:17" ht="15.75">
      <c r="A177" s="157"/>
      <c r="C177" s="40"/>
      <c r="D177" s="40"/>
      <c r="E177" s="40"/>
      <c r="F177" s="40"/>
      <c r="G177" s="40"/>
      <c r="Q177" s="149"/>
    </row>
    <row r="178" spans="1:17" ht="15.75">
      <c r="A178" s="157"/>
      <c r="C178" s="40"/>
      <c r="D178" s="40"/>
      <c r="E178" s="40"/>
      <c r="F178" s="40"/>
      <c r="G178" s="40"/>
      <c r="Q178" s="149"/>
    </row>
    <row r="179" spans="1:17" ht="15.75">
      <c r="A179" s="157"/>
      <c r="C179" s="40"/>
      <c r="D179" s="40"/>
      <c r="E179" s="40"/>
      <c r="F179" s="40"/>
      <c r="G179" s="40"/>
      <c r="Q179" s="149"/>
    </row>
    <row r="180" spans="1:17" ht="15.75">
      <c r="A180" s="157"/>
      <c r="C180" s="40"/>
      <c r="D180" s="40"/>
      <c r="E180" s="40"/>
      <c r="F180" s="40"/>
      <c r="G180" s="40"/>
      <c r="Q180" s="149"/>
    </row>
    <row r="181" spans="1:17" ht="15.75">
      <c r="A181" s="157"/>
      <c r="C181" s="40"/>
      <c r="D181" s="40"/>
      <c r="E181" s="40"/>
      <c r="F181" s="40"/>
      <c r="G181" s="40"/>
      <c r="Q181" s="149"/>
    </row>
    <row r="182" spans="1:17" ht="15.75">
      <c r="A182" s="157"/>
      <c r="C182" s="40"/>
      <c r="D182" s="40"/>
      <c r="E182" s="40"/>
      <c r="F182" s="40"/>
      <c r="G182" s="40"/>
      <c r="Q182" s="149"/>
    </row>
    <row r="183" spans="1:17" ht="15.75">
      <c r="A183" s="157"/>
      <c r="C183" s="40"/>
      <c r="D183" s="40"/>
      <c r="E183" s="40"/>
      <c r="F183" s="40"/>
      <c r="G183" s="40"/>
      <c r="Q183" s="149"/>
    </row>
    <row r="184" spans="1:17" ht="15.75">
      <c r="A184" s="157"/>
      <c r="C184" s="40"/>
      <c r="D184" s="40"/>
      <c r="E184" s="40"/>
      <c r="F184" s="40"/>
      <c r="G184" s="40"/>
      <c r="Q184" s="149"/>
    </row>
    <row r="185" spans="1:17" ht="15.75">
      <c r="A185" s="157"/>
      <c r="C185" s="40"/>
      <c r="D185" s="40"/>
      <c r="E185" s="40"/>
      <c r="F185" s="40"/>
      <c r="G185" s="40"/>
      <c r="Q185" s="149"/>
    </row>
    <row r="186" spans="1:17" ht="15.75">
      <c r="A186" s="157"/>
      <c r="C186" s="40"/>
      <c r="D186" s="40"/>
      <c r="E186" s="40"/>
      <c r="F186" s="40"/>
      <c r="G186" s="40"/>
      <c r="Q186" s="149"/>
    </row>
    <row r="187" spans="1:17" ht="15.75">
      <c r="A187" s="157"/>
      <c r="C187" s="40"/>
      <c r="D187" s="40"/>
      <c r="E187" s="40"/>
      <c r="F187" s="40"/>
      <c r="G187" s="40"/>
      <c r="Q187" s="149"/>
    </row>
    <row r="188" spans="1:17" ht="15.75">
      <c r="A188" s="157"/>
      <c r="C188" s="40"/>
      <c r="D188" s="40"/>
      <c r="E188" s="40"/>
      <c r="F188" s="40"/>
      <c r="G188" s="40"/>
      <c r="Q188" s="149"/>
    </row>
    <row r="189" spans="1:17" ht="15.75">
      <c r="A189" s="157"/>
      <c r="C189" s="40"/>
      <c r="D189" s="40"/>
      <c r="E189" s="40"/>
      <c r="F189" s="40"/>
      <c r="G189" s="40"/>
      <c r="Q189" s="149"/>
    </row>
    <row r="190" spans="1:17" ht="15.75">
      <c r="A190" s="157"/>
      <c r="C190" s="40"/>
      <c r="D190" s="40"/>
      <c r="E190" s="40"/>
      <c r="F190" s="40"/>
      <c r="G190" s="40"/>
      <c r="Q190" s="149"/>
    </row>
    <row r="191" spans="1:17" ht="15.75">
      <c r="A191" s="157"/>
      <c r="C191" s="40"/>
      <c r="D191" s="40"/>
      <c r="E191" s="40"/>
      <c r="F191" s="40"/>
      <c r="G191" s="40"/>
      <c r="Q191" s="149"/>
    </row>
    <row r="192" spans="1:17" ht="15.75">
      <c r="A192" s="157"/>
      <c r="C192" s="40"/>
      <c r="D192" s="40"/>
      <c r="E192" s="40"/>
      <c r="F192" s="40"/>
      <c r="G192" s="40"/>
      <c r="Q192" s="149"/>
    </row>
    <row r="193" spans="1:17" ht="15.75">
      <c r="A193" s="157"/>
      <c r="C193" s="40"/>
      <c r="D193" s="40"/>
      <c r="E193" s="40"/>
      <c r="F193" s="40"/>
      <c r="G193" s="40"/>
      <c r="Q193" s="149"/>
    </row>
    <row r="194" spans="1:17" ht="15.75">
      <c r="A194" s="157"/>
      <c r="C194" s="40"/>
      <c r="D194" s="40"/>
      <c r="E194" s="40"/>
      <c r="F194" s="40"/>
      <c r="G194" s="40"/>
      <c r="Q194" s="149"/>
    </row>
    <row r="195" spans="1:17" ht="15.75">
      <c r="A195" s="157"/>
      <c r="C195" s="40"/>
      <c r="D195" s="40"/>
      <c r="E195" s="40"/>
      <c r="F195" s="40"/>
      <c r="G195" s="40"/>
      <c r="Q195" s="149"/>
    </row>
    <row r="196" spans="1:17" ht="15.75">
      <c r="A196" s="157"/>
      <c r="C196" s="40"/>
      <c r="D196" s="40"/>
      <c r="E196" s="40"/>
      <c r="F196" s="40"/>
      <c r="G196" s="40"/>
      <c r="Q196" s="149"/>
    </row>
    <row r="197" spans="1:17" ht="15.75">
      <c r="A197" s="157"/>
      <c r="C197" s="40"/>
      <c r="D197" s="40"/>
      <c r="E197" s="40"/>
      <c r="F197" s="40"/>
      <c r="G197" s="40"/>
      <c r="Q197" s="149"/>
    </row>
    <row r="198" spans="1:17" ht="15.75">
      <c r="A198" s="157"/>
      <c r="C198" s="40"/>
      <c r="D198" s="40"/>
      <c r="E198" s="40"/>
      <c r="F198" s="40"/>
      <c r="G198" s="40"/>
      <c r="Q198" s="149"/>
    </row>
    <row r="199" spans="1:17" ht="15.75">
      <c r="A199" s="157"/>
      <c r="C199" s="40"/>
      <c r="D199" s="40"/>
      <c r="E199" s="40"/>
      <c r="F199" s="40"/>
      <c r="G199" s="40"/>
      <c r="Q199" s="149"/>
    </row>
    <row r="200" spans="1:17" ht="15.75">
      <c r="A200" s="157"/>
      <c r="C200" s="40"/>
      <c r="D200" s="40"/>
      <c r="E200" s="40"/>
      <c r="F200" s="40"/>
      <c r="G200" s="40"/>
      <c r="Q200" s="149"/>
    </row>
    <row r="201" spans="1:17" ht="15.75">
      <c r="A201" s="157"/>
      <c r="C201" s="40"/>
      <c r="D201" s="40"/>
      <c r="E201" s="40"/>
      <c r="F201" s="40"/>
      <c r="G201" s="40"/>
      <c r="Q201" s="149"/>
    </row>
    <row r="202" spans="1:17" ht="15.75">
      <c r="A202" s="157"/>
      <c r="C202" s="40"/>
      <c r="D202" s="40"/>
      <c r="E202" s="40"/>
      <c r="F202" s="40"/>
      <c r="G202" s="40"/>
      <c r="Q202" s="149"/>
    </row>
    <row r="203" spans="1:17" ht="15.75">
      <c r="A203" s="157"/>
      <c r="C203" s="40"/>
      <c r="D203" s="40"/>
      <c r="E203" s="40"/>
      <c r="F203" s="40"/>
      <c r="G203" s="40"/>
      <c r="Q203" s="149"/>
    </row>
    <row r="204" spans="1:17" ht="15.75">
      <c r="A204" s="157"/>
      <c r="C204" s="40"/>
      <c r="D204" s="40"/>
      <c r="E204" s="40"/>
      <c r="F204" s="40"/>
      <c r="G204" s="40"/>
      <c r="Q204" s="149"/>
    </row>
    <row r="205" spans="1:17" ht="15.75">
      <c r="A205" s="157"/>
      <c r="C205" s="40"/>
      <c r="D205" s="40"/>
      <c r="E205" s="40"/>
      <c r="F205" s="40"/>
      <c r="G205" s="40"/>
      <c r="Q205" s="149"/>
    </row>
    <row r="206" spans="1:17" ht="15.75">
      <c r="A206" s="157"/>
      <c r="C206" s="40"/>
      <c r="D206" s="40"/>
      <c r="E206" s="40"/>
      <c r="F206" s="40"/>
      <c r="G206" s="40"/>
      <c r="Q206" s="149"/>
    </row>
    <row r="207" spans="1:17" ht="15.75">
      <c r="A207" s="157"/>
      <c r="C207" s="40"/>
      <c r="D207" s="40"/>
      <c r="E207" s="40"/>
      <c r="F207" s="40"/>
      <c r="G207" s="40"/>
      <c r="Q207" s="149"/>
    </row>
    <row r="208" spans="1:17" ht="15.75">
      <c r="A208" s="157"/>
      <c r="C208" s="40"/>
      <c r="D208" s="40"/>
      <c r="E208" s="40"/>
      <c r="F208" s="40"/>
      <c r="G208" s="40"/>
      <c r="Q208" s="149"/>
    </row>
    <row r="209" spans="1:17" ht="15.75">
      <c r="A209" s="157"/>
      <c r="C209" s="40"/>
      <c r="D209" s="40"/>
      <c r="E209" s="40"/>
      <c r="F209" s="40"/>
      <c r="G209" s="40"/>
      <c r="Q209" s="149"/>
    </row>
    <row r="210" spans="1:17" ht="15.75">
      <c r="A210" s="157"/>
      <c r="C210" s="40"/>
      <c r="D210" s="40"/>
      <c r="E210" s="40"/>
      <c r="F210" s="40"/>
      <c r="G210" s="40"/>
      <c r="Q210" s="149"/>
    </row>
    <row r="211" spans="1:17" ht="15.75">
      <c r="A211" s="157"/>
      <c r="C211" s="40"/>
      <c r="D211" s="40"/>
      <c r="E211" s="40"/>
      <c r="F211" s="40"/>
      <c r="G211" s="40"/>
      <c r="Q211" s="149"/>
    </row>
    <row r="212" spans="1:17" ht="15.75">
      <c r="A212" s="157"/>
      <c r="C212" s="40"/>
      <c r="D212" s="40"/>
      <c r="E212" s="40"/>
      <c r="F212" s="40"/>
      <c r="G212" s="40"/>
      <c r="Q212" s="149"/>
    </row>
    <row r="213" spans="1:17" ht="15.75">
      <c r="A213" s="157"/>
      <c r="C213" s="40"/>
      <c r="D213" s="40"/>
      <c r="E213" s="40"/>
      <c r="F213" s="40"/>
      <c r="G213" s="40"/>
      <c r="Q213" s="149"/>
    </row>
    <row r="214" spans="1:17" ht="15.75">
      <c r="A214" s="157"/>
      <c r="C214" s="40"/>
      <c r="D214" s="40"/>
      <c r="E214" s="40"/>
      <c r="F214" s="40"/>
      <c r="G214" s="40"/>
      <c r="Q214" s="149"/>
    </row>
    <row r="215" spans="1:17" ht="15.75">
      <c r="A215" s="157"/>
      <c r="C215" s="40"/>
      <c r="D215" s="40"/>
      <c r="E215" s="40"/>
      <c r="F215" s="40"/>
      <c r="G215" s="40"/>
      <c r="Q215" s="149"/>
    </row>
    <row r="216" spans="1:17" ht="15.75">
      <c r="A216" s="157"/>
      <c r="C216" s="40"/>
      <c r="D216" s="40"/>
      <c r="E216" s="40"/>
      <c r="F216" s="40"/>
      <c r="G216" s="40"/>
      <c r="Q216" s="149"/>
    </row>
    <row r="217" spans="1:17" ht="15.75">
      <c r="A217" s="157"/>
      <c r="C217" s="40"/>
      <c r="D217" s="40"/>
      <c r="E217" s="40"/>
      <c r="F217" s="40"/>
      <c r="G217" s="40"/>
      <c r="Q217" s="149"/>
    </row>
    <row r="218" spans="1:17" ht="15.75">
      <c r="A218" s="157"/>
      <c r="C218" s="40"/>
      <c r="D218" s="40"/>
      <c r="E218" s="40"/>
      <c r="F218" s="40"/>
      <c r="G218" s="40"/>
      <c r="Q218" s="149"/>
    </row>
    <row r="219" spans="1:17" ht="15.75">
      <c r="A219" s="19"/>
      <c r="C219" s="40"/>
      <c r="D219" s="40"/>
      <c r="E219" s="40"/>
      <c r="F219" s="40"/>
      <c r="G219" s="40"/>
      <c r="Q219" s="149"/>
    </row>
    <row r="220" spans="1:17" ht="15.75">
      <c r="A220" s="19"/>
      <c r="C220" s="40"/>
      <c r="D220" s="40"/>
      <c r="E220" s="40"/>
      <c r="F220" s="40"/>
      <c r="G220" s="40"/>
      <c r="Q220" s="149"/>
    </row>
    <row r="221" spans="1:17" ht="15.75">
      <c r="A221" s="19"/>
      <c r="C221" s="40"/>
      <c r="D221" s="40"/>
      <c r="E221" s="40"/>
      <c r="F221" s="40"/>
      <c r="G221" s="40"/>
      <c r="Q221" s="149"/>
    </row>
    <row r="222" spans="1:17" ht="15.75">
      <c r="A222" s="19"/>
      <c r="C222" s="40"/>
      <c r="D222" s="40"/>
      <c r="E222" s="40"/>
      <c r="F222" s="40"/>
      <c r="G222" s="40"/>
    </row>
    <row r="223" spans="1:17" ht="15.75">
      <c r="A223" s="19"/>
      <c r="C223" s="40"/>
      <c r="D223" s="40"/>
      <c r="E223" s="40"/>
      <c r="F223" s="40"/>
      <c r="G223" s="40"/>
    </row>
    <row r="224" spans="1:1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  <c r="C282" s="40"/>
      <c r="D282" s="40"/>
      <c r="E282" s="40"/>
      <c r="F282" s="40"/>
      <c r="G282" s="40"/>
    </row>
    <row r="283" spans="1:7" ht="15.75">
      <c r="A283" s="19"/>
      <c r="C283" s="40"/>
      <c r="D283" s="40"/>
      <c r="E283" s="40"/>
      <c r="F283" s="40"/>
      <c r="G283" s="40"/>
    </row>
    <row r="284" spans="1:7" ht="15.75">
      <c r="A284" s="19"/>
      <c r="C284" s="40"/>
      <c r="D284" s="40"/>
      <c r="E284" s="40"/>
      <c r="F284" s="40"/>
      <c r="G284" s="40"/>
    </row>
    <row r="285" spans="1:7" ht="15.75">
      <c r="A285" s="19"/>
      <c r="C285" s="40"/>
      <c r="D285" s="40"/>
      <c r="E285" s="40"/>
      <c r="F285" s="40"/>
      <c r="G285" s="40"/>
    </row>
    <row r="286" spans="1:7" ht="15.75">
      <c r="A286" s="19"/>
      <c r="C286" s="40"/>
      <c r="D286" s="40"/>
      <c r="E286" s="40"/>
      <c r="F286" s="40"/>
      <c r="G286" s="40"/>
    </row>
    <row r="287" spans="1:7" ht="15.75">
      <c r="A287" s="19"/>
      <c r="C287" s="40"/>
      <c r="D287" s="40"/>
      <c r="E287" s="40"/>
      <c r="F287" s="40"/>
      <c r="G287" s="40"/>
    </row>
    <row r="288" spans="1:7" ht="15.75">
      <c r="A288" s="19"/>
      <c r="C288" s="40"/>
      <c r="D288" s="40"/>
      <c r="E288" s="40"/>
      <c r="F288" s="40"/>
      <c r="G288" s="40"/>
    </row>
    <row r="289" spans="1:7" ht="15.75">
      <c r="A289" s="19"/>
      <c r="C289" s="40"/>
      <c r="D289" s="40"/>
      <c r="E289" s="40"/>
      <c r="F289" s="40"/>
      <c r="G289" s="40"/>
    </row>
    <row r="290" spans="1:7" ht="15.75">
      <c r="A290" s="19"/>
      <c r="C290" s="40"/>
      <c r="D290" s="40"/>
      <c r="E290" s="40"/>
      <c r="F290" s="40"/>
      <c r="G290" s="40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Q2"/>
    <mergeCell ref="A3:Q3"/>
    <mergeCell ref="A4:Q4"/>
    <mergeCell ref="A5:Q5"/>
    <mergeCell ref="A42:D42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A7" sqref="A7"/>
    </sheetView>
  </sheetViews>
  <sheetFormatPr defaultColWidth="9.140625" defaultRowHeight="60"/>
  <cols>
    <col min="1" max="1" width="143.57031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12.7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46</v>
      </c>
      <c r="C8" s="827"/>
      <c r="D8" s="827"/>
      <c r="E8" s="827"/>
      <c r="F8" s="827"/>
      <c r="G8" s="827"/>
      <c r="H8" s="827"/>
      <c r="I8" s="827"/>
      <c r="J8" s="827" t="s">
        <v>52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2" customHeight="1">
      <c r="A10" s="299" t="s">
        <v>13</v>
      </c>
      <c r="B10" s="236">
        <v>3181939.0503592002</v>
      </c>
      <c r="C10" s="236">
        <v>8179.1698799999995</v>
      </c>
      <c r="D10" s="236">
        <v>18475.53572</v>
      </c>
      <c r="E10" s="236">
        <v>0</v>
      </c>
      <c r="F10" s="236">
        <v>0</v>
      </c>
      <c r="G10" s="236">
        <v>0</v>
      </c>
      <c r="H10" s="236">
        <v>2832029.0221100003</v>
      </c>
      <c r="I10" s="236">
        <v>6040622.77807</v>
      </c>
      <c r="J10" s="236">
        <v>2858603.2280347999</v>
      </c>
      <c r="K10" s="236">
        <v>29105.007332600002</v>
      </c>
      <c r="L10" s="236">
        <v>0</v>
      </c>
      <c r="M10" s="236">
        <v>0</v>
      </c>
      <c r="N10" s="236">
        <v>0</v>
      </c>
      <c r="O10" s="236">
        <v>0</v>
      </c>
      <c r="P10" s="236">
        <v>1158391.27201</v>
      </c>
      <c r="Q10" s="236">
        <v>4046099.5073699998</v>
      </c>
      <c r="R10" s="225"/>
    </row>
    <row r="11" spans="1:26" ht="162" customHeight="1">
      <c r="A11" s="299" t="s">
        <v>14</v>
      </c>
      <c r="B11" s="236">
        <v>24995.528690000003</v>
      </c>
      <c r="C11" s="236">
        <v>1270</v>
      </c>
      <c r="D11" s="236">
        <v>0</v>
      </c>
      <c r="E11" s="236">
        <v>0</v>
      </c>
      <c r="F11" s="236">
        <v>0</v>
      </c>
      <c r="G11" s="236">
        <v>0</v>
      </c>
      <c r="H11" s="236">
        <v>43242.828600000001</v>
      </c>
      <c r="I11" s="236">
        <v>69508.35729</v>
      </c>
      <c r="J11" s="236">
        <v>3079.88087</v>
      </c>
      <c r="K11" s="236">
        <v>0</v>
      </c>
      <c r="L11" s="236">
        <v>0</v>
      </c>
      <c r="M11" s="236">
        <v>0</v>
      </c>
      <c r="N11" s="236">
        <v>1321.3328632</v>
      </c>
      <c r="O11" s="236">
        <v>0</v>
      </c>
      <c r="P11" s="236">
        <v>2400.6285800000001</v>
      </c>
      <c r="Q11" s="236">
        <v>6801.84231</v>
      </c>
      <c r="R11" s="225"/>
    </row>
    <row r="12" spans="1:26" ht="162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2" customHeight="1">
      <c r="A13" s="299" t="s">
        <v>16</v>
      </c>
      <c r="B13" s="236">
        <v>172768.88049000001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2150.8217500000001</v>
      </c>
      <c r="I13" s="236">
        <v>174919.70224000001</v>
      </c>
      <c r="J13" s="236">
        <v>152762.89537000001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152762.89537000001</v>
      </c>
      <c r="R13" s="225"/>
    </row>
    <row r="14" spans="1:26" ht="162" customHeight="1">
      <c r="A14" s="299" t="s">
        <v>17</v>
      </c>
      <c r="B14" s="236">
        <v>1757016.9855885999</v>
      </c>
      <c r="C14" s="236">
        <v>3506.9107636000003</v>
      </c>
      <c r="D14" s="236">
        <v>14747.8741142</v>
      </c>
      <c r="E14" s="236">
        <v>978.37295999999992</v>
      </c>
      <c r="F14" s="236">
        <v>18087.036357000001</v>
      </c>
      <c r="G14" s="236">
        <v>954.49951199999998</v>
      </c>
      <c r="H14" s="236">
        <v>0</v>
      </c>
      <c r="I14" s="236">
        <v>1795291.67925</v>
      </c>
      <c r="J14" s="236">
        <v>1078670.2987806001</v>
      </c>
      <c r="K14" s="236">
        <v>942.58807860000002</v>
      </c>
      <c r="L14" s="236">
        <v>4218.1317817999998</v>
      </c>
      <c r="M14" s="236">
        <v>0</v>
      </c>
      <c r="N14" s="236">
        <v>5832.1441415999998</v>
      </c>
      <c r="O14" s="236">
        <v>0</v>
      </c>
      <c r="P14" s="236">
        <v>0</v>
      </c>
      <c r="Q14" s="236">
        <v>1089663.1627499999</v>
      </c>
      <c r="R14" s="225"/>
    </row>
    <row r="15" spans="1:26" ht="162" customHeight="1">
      <c r="A15" s="299" t="s">
        <v>18</v>
      </c>
      <c r="B15" s="236">
        <v>752867.28778320004</v>
      </c>
      <c r="C15" s="236">
        <v>0</v>
      </c>
      <c r="D15" s="236">
        <v>4700.9288574000002</v>
      </c>
      <c r="E15" s="236">
        <v>0</v>
      </c>
      <c r="F15" s="236">
        <v>1775.7209032000001</v>
      </c>
      <c r="G15" s="236">
        <v>0</v>
      </c>
      <c r="H15" s="236">
        <v>0</v>
      </c>
      <c r="I15" s="236">
        <v>759343.93753999996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162" customHeight="1">
      <c r="A16" s="299" t="s">
        <v>209</v>
      </c>
      <c r="B16" s="236">
        <v>11048.48184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11048.48184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18" ht="162" customHeight="1">
      <c r="A17" s="299" t="s">
        <v>210</v>
      </c>
      <c r="B17" s="236">
        <v>1478763.9081587999</v>
      </c>
      <c r="C17" s="236">
        <v>2802.1345812</v>
      </c>
      <c r="D17" s="236">
        <v>9863.6830519999985</v>
      </c>
      <c r="E17" s="236">
        <v>0</v>
      </c>
      <c r="F17" s="236">
        <v>2045.0683205999999</v>
      </c>
      <c r="G17" s="236">
        <v>41.678870199999999</v>
      </c>
      <c r="H17" s="236">
        <v>0</v>
      </c>
      <c r="I17" s="236">
        <v>1493516.47297</v>
      </c>
      <c r="J17" s="236">
        <v>1650900.8194114</v>
      </c>
      <c r="K17" s="236">
        <v>0</v>
      </c>
      <c r="L17" s="236">
        <v>5029.5444914</v>
      </c>
      <c r="M17" s="236">
        <v>0</v>
      </c>
      <c r="N17" s="236">
        <v>4265.1730864000001</v>
      </c>
      <c r="O17" s="236">
        <v>0</v>
      </c>
      <c r="P17" s="236">
        <v>0</v>
      </c>
      <c r="Q17" s="236">
        <v>1660195.5370100001</v>
      </c>
      <c r="R17" s="225"/>
    </row>
    <row r="18" spans="1:118" ht="162" customHeight="1">
      <c r="A18" s="299" t="s">
        <v>20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4316.6411500000004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4316.6411500000004</v>
      </c>
      <c r="R18" s="225"/>
    </row>
    <row r="19" spans="1:118" ht="162" customHeight="1">
      <c r="A19" s="299" t="s">
        <v>21</v>
      </c>
      <c r="B19" s="236">
        <v>543796.38301979995</v>
      </c>
      <c r="C19" s="236">
        <v>4806.1622498000006</v>
      </c>
      <c r="D19" s="236">
        <v>11737.6958142</v>
      </c>
      <c r="E19" s="236">
        <v>499.23532</v>
      </c>
      <c r="F19" s="236">
        <v>23199.876508200003</v>
      </c>
      <c r="G19" s="236">
        <v>4293.1524600000002</v>
      </c>
      <c r="H19" s="236">
        <v>9275.4089499999991</v>
      </c>
      <c r="I19" s="236">
        <v>597607.91433000006</v>
      </c>
      <c r="J19" s="236">
        <v>1041522.5772636</v>
      </c>
      <c r="K19" s="236">
        <v>15968.601022399998</v>
      </c>
      <c r="L19" s="236">
        <v>5576.7580900000003</v>
      </c>
      <c r="M19" s="236">
        <v>742.20898999999997</v>
      </c>
      <c r="N19" s="236">
        <v>23110.413758000002</v>
      </c>
      <c r="O19" s="236">
        <v>3606.5806934000002</v>
      </c>
      <c r="P19" s="236">
        <v>33806.432049999996</v>
      </c>
      <c r="Q19" s="236">
        <v>1124333.5718800002</v>
      </c>
      <c r="R19" s="225"/>
      <c r="DN19" s="34" t="s">
        <v>94</v>
      </c>
    </row>
    <row r="20" spans="1:118" ht="162" customHeight="1">
      <c r="A20" s="299" t="s">
        <v>22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1913265.822289</v>
      </c>
      <c r="K20" s="236">
        <v>14508.03615</v>
      </c>
      <c r="L20" s="236">
        <v>10173.871300000001</v>
      </c>
      <c r="M20" s="236">
        <v>1141.8994299999999</v>
      </c>
      <c r="N20" s="236">
        <v>16413.788280000001</v>
      </c>
      <c r="O20" s="236">
        <v>2466.2500399999999</v>
      </c>
      <c r="P20" s="236">
        <v>0</v>
      </c>
      <c r="Q20" s="236">
        <v>1957969.6674899999</v>
      </c>
      <c r="R20" s="225"/>
    </row>
    <row r="21" spans="1:118" ht="162" customHeight="1">
      <c r="A21" s="299" t="s">
        <v>23</v>
      </c>
      <c r="B21" s="236">
        <v>363620.08387019997</v>
      </c>
      <c r="C21" s="236">
        <v>6363.7728836000006</v>
      </c>
      <c r="D21" s="236">
        <v>7057.3314500000006</v>
      </c>
      <c r="E21" s="236">
        <v>277.83927</v>
      </c>
      <c r="F21" s="236">
        <v>8553.0513095999995</v>
      </c>
      <c r="G21" s="236">
        <v>972.01828</v>
      </c>
      <c r="H21" s="236">
        <v>71729.050799999997</v>
      </c>
      <c r="I21" s="236">
        <v>458573.14788999996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25"/>
    </row>
    <row r="22" spans="1:118" ht="169.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18" ht="162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18" ht="162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18" ht="192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18" ht="162" customHeight="1">
      <c r="A26" s="299" t="s">
        <v>28</v>
      </c>
      <c r="B26" s="237">
        <v>11879.294980000001</v>
      </c>
      <c r="C26" s="237">
        <v>2563.9699999999998</v>
      </c>
      <c r="D26" s="237">
        <v>245.86208999999999</v>
      </c>
      <c r="E26" s="237">
        <v>0</v>
      </c>
      <c r="F26" s="237">
        <v>124.58049000000001</v>
      </c>
      <c r="G26" s="237">
        <v>0</v>
      </c>
      <c r="H26" s="237">
        <v>0</v>
      </c>
      <c r="I26" s="237">
        <v>14813.707560000001</v>
      </c>
      <c r="J26" s="237">
        <v>265619.34428999998</v>
      </c>
      <c r="K26" s="237">
        <v>142.98244</v>
      </c>
      <c r="L26" s="236">
        <v>833.95799999999997</v>
      </c>
      <c r="M26" s="236">
        <v>0</v>
      </c>
      <c r="N26" s="236">
        <v>1884.9659999999999</v>
      </c>
      <c r="O26" s="236">
        <v>0</v>
      </c>
      <c r="P26" s="236">
        <v>0</v>
      </c>
      <c r="Q26" s="236">
        <v>268481.25073000003</v>
      </c>
      <c r="R26" s="225"/>
    </row>
    <row r="27" spans="1:118" ht="162" customHeight="1">
      <c r="A27" s="299" t="s">
        <v>208</v>
      </c>
      <c r="B27" s="237">
        <v>5784.0964949999998</v>
      </c>
      <c r="C27" s="237">
        <v>0</v>
      </c>
      <c r="D27" s="237">
        <v>240.1</v>
      </c>
      <c r="E27" s="237">
        <v>0</v>
      </c>
      <c r="F27" s="237">
        <v>200</v>
      </c>
      <c r="G27" s="237">
        <v>750.02664379999999</v>
      </c>
      <c r="H27" s="237">
        <v>592.95709999999997</v>
      </c>
      <c r="I27" s="237">
        <v>7567.1802400000006</v>
      </c>
      <c r="J27" s="237">
        <v>8679.71227</v>
      </c>
      <c r="K27" s="237">
        <v>0</v>
      </c>
      <c r="L27" s="236">
        <v>69.845309999999998</v>
      </c>
      <c r="M27" s="236">
        <v>0</v>
      </c>
      <c r="N27" s="236">
        <v>199.89942000000002</v>
      </c>
      <c r="O27" s="236">
        <v>0</v>
      </c>
      <c r="P27" s="236">
        <v>0</v>
      </c>
      <c r="Q27" s="236">
        <v>8949.4570000000003</v>
      </c>
      <c r="R27" s="225"/>
    </row>
    <row r="28" spans="1:118" ht="162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263453.95228999999</v>
      </c>
      <c r="K28" s="237">
        <v>54.688139999999997</v>
      </c>
      <c r="L28" s="236">
        <v>772.25993999999992</v>
      </c>
      <c r="M28" s="236">
        <v>0</v>
      </c>
      <c r="N28" s="236">
        <v>502.26229000000001</v>
      </c>
      <c r="O28" s="236">
        <v>0</v>
      </c>
      <c r="P28" s="236">
        <v>0</v>
      </c>
      <c r="Q28" s="236">
        <v>264783.16265999997</v>
      </c>
      <c r="R28" s="225"/>
    </row>
    <row r="29" spans="1:118" ht="162" customHeight="1">
      <c r="A29" s="299" t="s">
        <v>31</v>
      </c>
      <c r="B29" s="237">
        <v>1178802.0440602</v>
      </c>
      <c r="C29" s="237">
        <v>888.19358999999997</v>
      </c>
      <c r="D29" s="237">
        <v>8118.6618200000003</v>
      </c>
      <c r="E29" s="237">
        <v>0</v>
      </c>
      <c r="F29" s="237">
        <v>9344.9029225999984</v>
      </c>
      <c r="G29" s="237">
        <v>0</v>
      </c>
      <c r="H29" s="237">
        <v>147171.26475</v>
      </c>
      <c r="I29" s="237">
        <v>1344325.0671600001</v>
      </c>
      <c r="J29" s="237">
        <v>1176566.3533311998</v>
      </c>
      <c r="K29" s="237">
        <v>72.759969999999996</v>
      </c>
      <c r="L29" s="236">
        <v>5880.0662177999993</v>
      </c>
      <c r="M29" s="236">
        <v>0</v>
      </c>
      <c r="N29" s="236">
        <v>1869.6074212000001</v>
      </c>
      <c r="O29" s="236">
        <v>0</v>
      </c>
      <c r="P29" s="236">
        <v>41513.097159999998</v>
      </c>
      <c r="Q29" s="236">
        <v>1225901.88411</v>
      </c>
      <c r="R29" s="225"/>
    </row>
    <row r="30" spans="1:118" ht="162" customHeight="1">
      <c r="A30" s="299" t="s">
        <v>32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160478.85197720001</v>
      </c>
      <c r="K30" s="237">
        <v>0</v>
      </c>
      <c r="L30" s="236">
        <v>1406.6677834</v>
      </c>
      <c r="M30" s="236">
        <v>0</v>
      </c>
      <c r="N30" s="236">
        <v>1680.274537</v>
      </c>
      <c r="O30" s="236">
        <v>0</v>
      </c>
      <c r="P30" s="236">
        <v>3708.71767</v>
      </c>
      <c r="Q30" s="236">
        <v>167274.51197999998</v>
      </c>
      <c r="R30" s="225"/>
    </row>
    <row r="31" spans="1:118" ht="162" customHeight="1">
      <c r="A31" s="299" t="s">
        <v>33</v>
      </c>
      <c r="B31" s="237">
        <v>132060.80054120001</v>
      </c>
      <c r="C31" s="237">
        <v>131.81635999999997</v>
      </c>
      <c r="D31" s="237">
        <v>1543.4985832</v>
      </c>
      <c r="E31" s="237">
        <v>0</v>
      </c>
      <c r="F31" s="237">
        <v>3750.9077193999997</v>
      </c>
      <c r="G31" s="237">
        <v>0</v>
      </c>
      <c r="H31" s="237">
        <v>1932.8001399999998</v>
      </c>
      <c r="I31" s="237">
        <v>139419.82334999999</v>
      </c>
      <c r="J31" s="237">
        <v>0</v>
      </c>
      <c r="K31" s="237">
        <v>0</v>
      </c>
      <c r="L31" s="236">
        <v>0</v>
      </c>
      <c r="M31" s="236">
        <v>0</v>
      </c>
      <c r="N31" s="236">
        <v>0</v>
      </c>
      <c r="O31" s="236">
        <v>0</v>
      </c>
      <c r="P31" s="236">
        <v>0</v>
      </c>
      <c r="Q31" s="236">
        <v>0</v>
      </c>
      <c r="R31" s="225"/>
    </row>
    <row r="32" spans="1:118" ht="162" customHeight="1">
      <c r="A32" s="299" t="s">
        <v>34</v>
      </c>
      <c r="B32" s="236">
        <v>1761530.0410976</v>
      </c>
      <c r="C32" s="236">
        <v>36143.255429999997</v>
      </c>
      <c r="D32" s="236">
        <v>15199.56451</v>
      </c>
      <c r="E32" s="236">
        <v>2238.0984100000001</v>
      </c>
      <c r="F32" s="236">
        <v>13634.49001</v>
      </c>
      <c r="G32" s="236">
        <v>4810.29</v>
      </c>
      <c r="H32" s="236">
        <v>518059.50560999999</v>
      </c>
      <c r="I32" s="236">
        <v>2351615.2450700002</v>
      </c>
      <c r="J32" s="236">
        <v>773446.62504059996</v>
      </c>
      <c r="K32" s="236">
        <v>224757.99900000001</v>
      </c>
      <c r="L32" s="236">
        <v>3003.7222200000001</v>
      </c>
      <c r="M32" s="236">
        <v>10605.742819999999</v>
      </c>
      <c r="N32" s="236">
        <v>14376.432745799999</v>
      </c>
      <c r="O32" s="236">
        <v>16607.733645199998</v>
      </c>
      <c r="P32" s="236">
        <v>115092.1635</v>
      </c>
      <c r="Q32" s="236">
        <v>1157890.41897</v>
      </c>
      <c r="R32" s="225"/>
    </row>
    <row r="33" spans="1:18" ht="162" customHeight="1">
      <c r="A33" s="299" t="s">
        <v>35</v>
      </c>
      <c r="B33" s="236">
        <v>616956.33295900002</v>
      </c>
      <c r="C33" s="236">
        <v>16043.993825</v>
      </c>
      <c r="D33" s="236">
        <v>7314.4071900000008</v>
      </c>
      <c r="E33" s="236">
        <v>3204.8385800000001</v>
      </c>
      <c r="F33" s="236">
        <v>20486.647288</v>
      </c>
      <c r="G33" s="236">
        <v>4145.9939086000004</v>
      </c>
      <c r="H33" s="236">
        <v>170941.87959</v>
      </c>
      <c r="I33" s="236">
        <v>839094.09333000006</v>
      </c>
      <c r="J33" s="236">
        <v>337476.61701020005</v>
      </c>
      <c r="K33" s="236">
        <v>12670.253460000002</v>
      </c>
      <c r="L33" s="236">
        <v>3098.0311900000002</v>
      </c>
      <c r="M33" s="236">
        <v>947.61907999999994</v>
      </c>
      <c r="N33" s="236">
        <v>20072.7349192</v>
      </c>
      <c r="O33" s="236">
        <v>12742.219914400001</v>
      </c>
      <c r="P33" s="236">
        <v>44245.157570000003</v>
      </c>
      <c r="Q33" s="236">
        <v>431252.63316000003</v>
      </c>
      <c r="R33" s="225"/>
    </row>
    <row r="34" spans="1:18" ht="162" customHeight="1">
      <c r="A34" s="299" t="s">
        <v>36</v>
      </c>
      <c r="B34" s="236">
        <v>31606.280260000003</v>
      </c>
      <c r="C34" s="236">
        <v>1863.778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33470.058260000005</v>
      </c>
      <c r="J34" s="236">
        <v>103.4145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434.28480999999999</v>
      </c>
      <c r="Q34" s="236">
        <v>537.69931000000008</v>
      </c>
      <c r="R34" s="225"/>
    </row>
    <row r="35" spans="1:18" ht="162" customHeight="1">
      <c r="A35" s="299" t="s">
        <v>207</v>
      </c>
      <c r="B35" s="236">
        <v>45473.899146399999</v>
      </c>
      <c r="C35" s="236">
        <v>2739.6722999999997</v>
      </c>
      <c r="D35" s="236">
        <v>0</v>
      </c>
      <c r="E35" s="236">
        <v>1333.9273600000001</v>
      </c>
      <c r="F35" s="236">
        <v>1044.0375200000001</v>
      </c>
      <c r="G35" s="236">
        <v>0</v>
      </c>
      <c r="H35" s="236">
        <v>46.756010000000003</v>
      </c>
      <c r="I35" s="236">
        <v>50638.29234</v>
      </c>
      <c r="J35" s="236">
        <v>60145.484896799993</v>
      </c>
      <c r="K35" s="236">
        <v>4651.8420999999998</v>
      </c>
      <c r="L35" s="236">
        <v>754.45040000000006</v>
      </c>
      <c r="M35" s="236">
        <v>0</v>
      </c>
      <c r="N35" s="236">
        <v>4754.3252899999998</v>
      </c>
      <c r="O35" s="236">
        <v>387.76</v>
      </c>
      <c r="P35" s="236">
        <v>0</v>
      </c>
      <c r="Q35" s="236">
        <v>70693.862689999994</v>
      </c>
      <c r="R35" s="225"/>
    </row>
    <row r="36" spans="1:18" ht="162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2" customHeight="1">
      <c r="A37" s="299" t="s">
        <v>38</v>
      </c>
      <c r="B37" s="236">
        <v>56693.960530000004</v>
      </c>
      <c r="C37" s="236">
        <v>302</v>
      </c>
      <c r="D37" s="236">
        <v>0</v>
      </c>
      <c r="E37" s="236">
        <v>0</v>
      </c>
      <c r="F37" s="236">
        <v>0</v>
      </c>
      <c r="G37" s="236">
        <v>0</v>
      </c>
      <c r="H37" s="236">
        <v>763.22924</v>
      </c>
      <c r="I37" s="236">
        <v>57759.189770000005</v>
      </c>
      <c r="J37" s="236">
        <v>6006.25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6006.25</v>
      </c>
      <c r="R37" s="225"/>
    </row>
    <row r="38" spans="1:18" ht="162" customHeight="1">
      <c r="A38" s="299" t="s">
        <v>39</v>
      </c>
      <c r="B38" s="236">
        <v>378764.93112640001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2013.425</v>
      </c>
      <c r="I38" s="236">
        <v>380778.35612999997</v>
      </c>
      <c r="J38" s="236">
        <v>68205.250360000005</v>
      </c>
      <c r="K38" s="236">
        <v>24726.397730000001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92931.648090000002</v>
      </c>
      <c r="R38" s="225"/>
    </row>
    <row r="39" spans="1:18" s="167" customFormat="1" ht="83.25" customHeight="1">
      <c r="A39" s="300" t="s">
        <v>187</v>
      </c>
      <c r="B39" s="301">
        <f t="shared" ref="B39:Q39" si="0">SUM(B10:B38)</f>
        <v>12506368.2709956</v>
      </c>
      <c r="C39" s="301">
        <f t="shared" si="0"/>
        <v>87604.829863200008</v>
      </c>
      <c r="D39" s="301">
        <f t="shared" si="0"/>
        <v>99245.143200999984</v>
      </c>
      <c r="E39" s="301">
        <f t="shared" si="0"/>
        <v>8532.3119000000006</v>
      </c>
      <c r="F39" s="301">
        <f t="shared" si="0"/>
        <v>102246.31934859998</v>
      </c>
      <c r="G39" s="301">
        <f t="shared" si="0"/>
        <v>15967.6596746</v>
      </c>
      <c r="H39" s="301">
        <f t="shared" si="0"/>
        <v>3799948.9496500003</v>
      </c>
      <c r="I39" s="301">
        <f t="shared" si="0"/>
        <v>16619913.484629996</v>
      </c>
      <c r="J39" s="301">
        <f t="shared" si="0"/>
        <v>11823304.019135397</v>
      </c>
      <c r="K39" s="301">
        <f t="shared" si="0"/>
        <v>327601.15542359999</v>
      </c>
      <c r="L39" s="301">
        <f t="shared" si="0"/>
        <v>40817.306724400005</v>
      </c>
      <c r="M39" s="301">
        <f t="shared" si="0"/>
        <v>13437.47032</v>
      </c>
      <c r="N39" s="301">
        <f t="shared" si="0"/>
        <v>96283.354752399988</v>
      </c>
      <c r="O39" s="301">
        <f t="shared" si="0"/>
        <v>35810.544293000006</v>
      </c>
      <c r="P39" s="301">
        <f t="shared" si="0"/>
        <v>1399591.7533499999</v>
      </c>
      <c r="Q39" s="301">
        <f t="shared" si="0"/>
        <v>13736845.604030002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96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C11" sqref="C11"/>
    </sheetView>
  </sheetViews>
  <sheetFormatPr defaultColWidth="9.140625" defaultRowHeight="60"/>
  <cols>
    <col min="1" max="1" width="143.57031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176</v>
      </c>
      <c r="C8" s="827"/>
      <c r="D8" s="827"/>
      <c r="E8" s="827"/>
      <c r="F8" s="827"/>
      <c r="G8" s="827"/>
      <c r="H8" s="827"/>
      <c r="I8" s="827"/>
      <c r="J8" s="827" t="s">
        <v>177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37.7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4.25" customHeight="1">
      <c r="A10" s="299" t="s">
        <v>13</v>
      </c>
      <c r="B10" s="236">
        <v>2879544.4349302002</v>
      </c>
      <c r="C10" s="236">
        <v>64251.590659999994</v>
      </c>
      <c r="D10" s="236">
        <v>0</v>
      </c>
      <c r="E10" s="236">
        <v>0</v>
      </c>
      <c r="F10" s="236">
        <v>0</v>
      </c>
      <c r="G10" s="236">
        <v>0</v>
      </c>
      <c r="H10" s="236">
        <v>3601326.6405500001</v>
      </c>
      <c r="I10" s="236">
        <v>6545122.6661599996</v>
      </c>
      <c r="J10" s="236">
        <v>4381472.9678328</v>
      </c>
      <c r="K10" s="236">
        <v>184926.97524999999</v>
      </c>
      <c r="L10" s="236">
        <v>55.359739999999995</v>
      </c>
      <c r="M10" s="236">
        <v>4822.1923899999992</v>
      </c>
      <c r="N10" s="236">
        <v>31586.9498766</v>
      </c>
      <c r="O10" s="236">
        <v>7350.31477</v>
      </c>
      <c r="P10" s="236">
        <v>5352823.04268</v>
      </c>
      <c r="Q10" s="236">
        <v>9963037.8025400005</v>
      </c>
      <c r="R10" s="225"/>
    </row>
    <row r="11" spans="1:26" ht="164.25" customHeight="1">
      <c r="A11" s="299" t="s">
        <v>14</v>
      </c>
      <c r="B11" s="236">
        <v>28701.761219600001</v>
      </c>
      <c r="C11" s="236">
        <v>0</v>
      </c>
      <c r="D11" s="236">
        <v>0</v>
      </c>
      <c r="E11" s="236">
        <v>0</v>
      </c>
      <c r="F11" s="236">
        <v>1581.9224232000001</v>
      </c>
      <c r="G11" s="236">
        <v>0</v>
      </c>
      <c r="H11" s="236">
        <v>21489.502399999998</v>
      </c>
      <c r="I11" s="236">
        <v>51773.186040000001</v>
      </c>
      <c r="J11" s="236">
        <v>14283.49591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42562.215340000002</v>
      </c>
      <c r="Q11" s="236">
        <v>56845.71125</v>
      </c>
      <c r="R11" s="225"/>
    </row>
    <row r="12" spans="1:26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20983.52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20983.52</v>
      </c>
      <c r="R12" s="225"/>
    </row>
    <row r="13" spans="1:26" ht="164.25" customHeight="1">
      <c r="A13" s="299" t="s">
        <v>16</v>
      </c>
      <c r="B13" s="236">
        <v>11362.196029999999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11362.196029999999</v>
      </c>
      <c r="J13" s="236">
        <v>421418.61926999997</v>
      </c>
      <c r="K13" s="236">
        <v>3355.1731600000003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424773.79243000003</v>
      </c>
      <c r="R13" s="225"/>
    </row>
    <row r="14" spans="1:26" ht="164.25" customHeight="1">
      <c r="A14" s="299" t="s">
        <v>17</v>
      </c>
      <c r="B14" s="236">
        <v>3603204.6598875998</v>
      </c>
      <c r="C14" s="236">
        <v>11112.189538000001</v>
      </c>
      <c r="D14" s="236">
        <v>13141.591823999999</v>
      </c>
      <c r="E14" s="236">
        <v>464.09992999999997</v>
      </c>
      <c r="F14" s="236">
        <v>36908.620272600005</v>
      </c>
      <c r="G14" s="236">
        <v>629.46090900000002</v>
      </c>
      <c r="H14" s="236">
        <v>0</v>
      </c>
      <c r="I14" s="236">
        <v>3665460.6223499998</v>
      </c>
      <c r="J14" s="236">
        <v>731829.6012589999</v>
      </c>
      <c r="K14" s="236">
        <v>5591.0502912000002</v>
      </c>
      <c r="L14" s="236">
        <v>10553.5937596</v>
      </c>
      <c r="M14" s="236">
        <v>326.95468399999999</v>
      </c>
      <c r="N14" s="236">
        <v>14370.096700999999</v>
      </c>
      <c r="O14" s="236">
        <v>2368.4702916000001</v>
      </c>
      <c r="P14" s="236">
        <v>0</v>
      </c>
      <c r="Q14" s="236">
        <v>765039.76702000003</v>
      </c>
      <c r="R14" s="225"/>
    </row>
    <row r="15" spans="1:26" ht="164.25" customHeight="1">
      <c r="A15" s="299" t="s">
        <v>18</v>
      </c>
      <c r="B15" s="236">
        <v>1311.0616100000002</v>
      </c>
      <c r="C15" s="236">
        <v>0</v>
      </c>
      <c r="D15" s="236">
        <v>0</v>
      </c>
      <c r="E15" s="236">
        <v>0</v>
      </c>
      <c r="F15" s="236">
        <v>121.51745</v>
      </c>
      <c r="G15" s="236">
        <v>0</v>
      </c>
      <c r="H15" s="236">
        <v>0</v>
      </c>
      <c r="I15" s="236">
        <v>1432.57906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164.25" customHeight="1">
      <c r="A16" s="299" t="s">
        <v>209</v>
      </c>
      <c r="B16" s="236">
        <v>2.5402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2.5402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8" ht="164.25" customHeight="1">
      <c r="A17" s="299" t="s">
        <v>210</v>
      </c>
      <c r="B17" s="236">
        <v>4297273.7942636004</v>
      </c>
      <c r="C17" s="236">
        <v>1657.4662779999999</v>
      </c>
      <c r="D17" s="236">
        <v>12037.1568916</v>
      </c>
      <c r="E17" s="236">
        <v>226.33635000000001</v>
      </c>
      <c r="F17" s="236">
        <v>32861.393039000002</v>
      </c>
      <c r="G17" s="236">
        <v>210.22901540000001</v>
      </c>
      <c r="H17" s="236">
        <v>0</v>
      </c>
      <c r="I17" s="236">
        <v>4344266.3758000005</v>
      </c>
      <c r="J17" s="236">
        <v>265329.05324139999</v>
      </c>
      <c r="K17" s="236">
        <v>62.749859999999998</v>
      </c>
      <c r="L17" s="236">
        <v>1775.3593799999999</v>
      </c>
      <c r="M17" s="236">
        <v>0</v>
      </c>
      <c r="N17" s="236">
        <v>887.06253000000004</v>
      </c>
      <c r="O17" s="236">
        <v>0</v>
      </c>
      <c r="P17" s="236">
        <v>0</v>
      </c>
      <c r="Q17" s="236">
        <v>268054.22502000001</v>
      </c>
      <c r="R17" s="225"/>
    </row>
    <row r="18" spans="1:18" ht="164.25" customHeight="1">
      <c r="A18" s="299" t="s">
        <v>20</v>
      </c>
      <c r="B18" s="236">
        <v>762.6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762.6</v>
      </c>
      <c r="J18" s="236">
        <v>605.68047999999999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605.68047999999999</v>
      </c>
      <c r="R18" s="225"/>
    </row>
    <row r="19" spans="1:18" ht="164.25" customHeight="1">
      <c r="A19" s="299" t="s">
        <v>21</v>
      </c>
      <c r="B19" s="236">
        <v>586442.85091439995</v>
      </c>
      <c r="C19" s="236">
        <v>3536.8180563999999</v>
      </c>
      <c r="D19" s="236">
        <v>8364.1185903999994</v>
      </c>
      <c r="E19" s="236">
        <v>8.7426583999999998</v>
      </c>
      <c r="F19" s="236">
        <v>24780.2919282</v>
      </c>
      <c r="G19" s="236">
        <v>1916.8563978</v>
      </c>
      <c r="H19" s="236">
        <v>98342.31504999999</v>
      </c>
      <c r="I19" s="236">
        <v>723391.99364999996</v>
      </c>
      <c r="J19" s="236">
        <v>321435.51520840003</v>
      </c>
      <c r="K19" s="236">
        <v>2731.8981800000001</v>
      </c>
      <c r="L19" s="236">
        <v>1846.2333700000001</v>
      </c>
      <c r="M19" s="236">
        <v>195.61615</v>
      </c>
      <c r="N19" s="236">
        <v>5253.7823268000002</v>
      </c>
      <c r="O19" s="236">
        <v>572.04921999999999</v>
      </c>
      <c r="P19" s="236">
        <v>20675.363089999999</v>
      </c>
      <c r="Q19" s="236">
        <v>352710.45754999999</v>
      </c>
      <c r="R19" s="225"/>
    </row>
    <row r="20" spans="1:18" ht="164.25" customHeight="1">
      <c r="A20" s="299" t="s">
        <v>22</v>
      </c>
      <c r="B20" s="236">
        <v>21070.4949504</v>
      </c>
      <c r="C20" s="236">
        <v>435.64935979999996</v>
      </c>
      <c r="D20" s="236">
        <v>0</v>
      </c>
      <c r="E20" s="236">
        <v>0</v>
      </c>
      <c r="F20" s="236">
        <v>98.888499999999993</v>
      </c>
      <c r="G20" s="236">
        <v>0</v>
      </c>
      <c r="H20" s="236">
        <v>0</v>
      </c>
      <c r="I20" s="236">
        <v>21605.032809999997</v>
      </c>
      <c r="J20" s="236">
        <v>547264.70300999994</v>
      </c>
      <c r="K20" s="236">
        <v>7816.1096200000002</v>
      </c>
      <c r="L20" s="236">
        <v>6497.8618299999998</v>
      </c>
      <c r="M20" s="236">
        <v>1021.07624</v>
      </c>
      <c r="N20" s="236">
        <v>24253.69068</v>
      </c>
      <c r="O20" s="236">
        <v>3669.7359900000001</v>
      </c>
      <c r="P20" s="236">
        <v>633.57192000000009</v>
      </c>
      <c r="Q20" s="236">
        <v>591156.74928999995</v>
      </c>
      <c r="R20" s="225"/>
    </row>
    <row r="21" spans="1:18" ht="164.25" customHeight="1">
      <c r="A21" s="299" t="s">
        <v>23</v>
      </c>
      <c r="B21" s="236">
        <v>1110.1461899999999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1110.1461899999999</v>
      </c>
      <c r="J21" s="236">
        <v>375587.88381899998</v>
      </c>
      <c r="K21" s="236">
        <v>11124.08697</v>
      </c>
      <c r="L21" s="236">
        <v>2871.1012299999998</v>
      </c>
      <c r="M21" s="236">
        <v>1750.83159</v>
      </c>
      <c r="N21" s="236">
        <v>8189.0519279999999</v>
      </c>
      <c r="O21" s="236">
        <v>1179.71712</v>
      </c>
      <c r="P21" s="236">
        <v>97350.412420000008</v>
      </c>
      <c r="Q21" s="236">
        <v>498053.08506999997</v>
      </c>
      <c r="R21" s="225"/>
    </row>
    <row r="22" spans="1:18" ht="164.2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3.5" customHeight="1">
      <c r="A26" s="299" t="s">
        <v>28</v>
      </c>
      <c r="B26" s="237">
        <v>49298.922101199998</v>
      </c>
      <c r="C26" s="237">
        <v>0</v>
      </c>
      <c r="D26" s="237">
        <v>304.86226799999997</v>
      </c>
      <c r="E26" s="237">
        <v>0</v>
      </c>
      <c r="F26" s="237">
        <v>667.96489839999992</v>
      </c>
      <c r="G26" s="237">
        <v>29.955424799999999</v>
      </c>
      <c r="H26" s="237">
        <v>1.2809999999999999</v>
      </c>
      <c r="I26" s="237">
        <v>50302.985689999994</v>
      </c>
      <c r="J26" s="237">
        <v>87095.245760000005</v>
      </c>
      <c r="K26" s="237">
        <v>2961.3373099999999</v>
      </c>
      <c r="L26" s="236">
        <v>121.91244999999999</v>
      </c>
      <c r="M26" s="236">
        <v>0</v>
      </c>
      <c r="N26" s="236">
        <v>671.45465999999999</v>
      </c>
      <c r="O26" s="236">
        <v>0</v>
      </c>
      <c r="P26" s="236">
        <v>0</v>
      </c>
      <c r="Q26" s="236">
        <v>90849.950180000014</v>
      </c>
      <c r="R26" s="225"/>
    </row>
    <row r="27" spans="1:18" ht="164.25" customHeight="1">
      <c r="A27" s="299" t="s">
        <v>208</v>
      </c>
      <c r="B27" s="237">
        <v>5965.5057916000005</v>
      </c>
      <c r="C27" s="237">
        <v>360.37083000000001</v>
      </c>
      <c r="D27" s="237">
        <v>393.72517060000001</v>
      </c>
      <c r="E27" s="237">
        <v>0</v>
      </c>
      <c r="F27" s="237">
        <v>611.46137980000003</v>
      </c>
      <c r="G27" s="237">
        <v>0</v>
      </c>
      <c r="H27" s="237">
        <v>0</v>
      </c>
      <c r="I27" s="237">
        <v>7331.0631700000004</v>
      </c>
      <c r="J27" s="237">
        <v>11187.67583</v>
      </c>
      <c r="K27" s="237">
        <v>516.54678000000001</v>
      </c>
      <c r="L27" s="236">
        <v>1501.0380299999999</v>
      </c>
      <c r="M27" s="236">
        <v>97.679749999999999</v>
      </c>
      <c r="N27" s="236">
        <v>773.82127000000003</v>
      </c>
      <c r="O27" s="236">
        <v>0</v>
      </c>
      <c r="P27" s="236">
        <v>103.1353</v>
      </c>
      <c r="Q27" s="236">
        <v>14179.89696</v>
      </c>
      <c r="R27" s="225"/>
    </row>
    <row r="28" spans="1:18" ht="163.5" customHeight="1">
      <c r="A28" s="299" t="s">
        <v>30</v>
      </c>
      <c r="B28" s="237">
        <v>29934.84866</v>
      </c>
      <c r="C28" s="237">
        <v>0</v>
      </c>
      <c r="D28" s="237">
        <v>0</v>
      </c>
      <c r="E28" s="237">
        <v>0</v>
      </c>
      <c r="F28" s="237">
        <v>142.15564000000001</v>
      </c>
      <c r="G28" s="237">
        <v>0</v>
      </c>
      <c r="H28" s="237">
        <v>0</v>
      </c>
      <c r="I28" s="237">
        <v>30077.004300000001</v>
      </c>
      <c r="J28" s="237">
        <v>0</v>
      </c>
      <c r="K28" s="237">
        <v>0</v>
      </c>
      <c r="L28" s="236">
        <v>0</v>
      </c>
      <c r="M28" s="236">
        <v>0</v>
      </c>
      <c r="N28" s="236">
        <v>0</v>
      </c>
      <c r="O28" s="236">
        <v>0</v>
      </c>
      <c r="P28" s="236">
        <v>0</v>
      </c>
      <c r="Q28" s="236">
        <v>0</v>
      </c>
      <c r="R28" s="225"/>
    </row>
    <row r="29" spans="1:18" ht="164.25" customHeight="1">
      <c r="A29" s="299" t="s">
        <v>31</v>
      </c>
      <c r="B29" s="237">
        <v>1267178.6367166</v>
      </c>
      <c r="C29" s="237">
        <v>475.47065000000003</v>
      </c>
      <c r="D29" s="237">
        <v>9695.803820000001</v>
      </c>
      <c r="E29" s="237">
        <v>30.789680000000001</v>
      </c>
      <c r="F29" s="237">
        <v>45107.704648799998</v>
      </c>
      <c r="G29" s="237">
        <v>42.344241800000006</v>
      </c>
      <c r="H29" s="237">
        <v>173284.19216999999</v>
      </c>
      <c r="I29" s="237">
        <v>1495814.9419100001</v>
      </c>
      <c r="J29" s="237">
        <v>458855.24105000001</v>
      </c>
      <c r="K29" s="237">
        <v>4.8662782</v>
      </c>
      <c r="L29" s="236">
        <v>4384.9393663999999</v>
      </c>
      <c r="M29" s="236">
        <v>0</v>
      </c>
      <c r="N29" s="236">
        <v>6440.5949074</v>
      </c>
      <c r="O29" s="236">
        <v>0</v>
      </c>
      <c r="P29" s="236">
        <v>179426.11994999999</v>
      </c>
      <c r="Q29" s="236">
        <v>649111.7615599999</v>
      </c>
      <c r="R29" s="225"/>
    </row>
    <row r="30" spans="1:18" ht="164.25" customHeight="1">
      <c r="A30" s="299" t="s">
        <v>32</v>
      </c>
      <c r="B30" s="237">
        <v>8258.0921028000012</v>
      </c>
      <c r="C30" s="237">
        <v>63.154669199999994</v>
      </c>
      <c r="D30" s="237">
        <v>20.071860000000001</v>
      </c>
      <c r="E30" s="237">
        <v>0</v>
      </c>
      <c r="F30" s="237">
        <v>112.08959</v>
      </c>
      <c r="G30" s="237">
        <v>161.60382999999999</v>
      </c>
      <c r="H30" s="237">
        <v>292.97737000000001</v>
      </c>
      <c r="I30" s="237">
        <v>8907.9894199999999</v>
      </c>
      <c r="J30" s="237">
        <v>0</v>
      </c>
      <c r="K30" s="237">
        <v>0</v>
      </c>
      <c r="L30" s="236">
        <v>0</v>
      </c>
      <c r="M30" s="236">
        <v>0</v>
      </c>
      <c r="N30" s="236">
        <v>0</v>
      </c>
      <c r="O30" s="236">
        <v>0</v>
      </c>
      <c r="P30" s="236">
        <v>0</v>
      </c>
      <c r="Q30" s="236">
        <v>0</v>
      </c>
      <c r="R30" s="225"/>
    </row>
    <row r="31" spans="1:18" ht="164.25" customHeight="1">
      <c r="A31" s="299" t="s">
        <v>33</v>
      </c>
      <c r="B31" s="237">
        <v>239831.9014106</v>
      </c>
      <c r="C31" s="237">
        <v>0</v>
      </c>
      <c r="D31" s="237">
        <v>690.8092772</v>
      </c>
      <c r="E31" s="237">
        <v>0</v>
      </c>
      <c r="F31" s="237">
        <v>7218.1645202</v>
      </c>
      <c r="G31" s="237">
        <v>66.930070200000003</v>
      </c>
      <c r="H31" s="237">
        <v>9596.2292200000011</v>
      </c>
      <c r="I31" s="237">
        <v>257404.03451</v>
      </c>
      <c r="J31" s="237">
        <v>73004.840798199992</v>
      </c>
      <c r="K31" s="237">
        <v>529.65108979999991</v>
      </c>
      <c r="L31" s="236">
        <v>1165.4405967999999</v>
      </c>
      <c r="M31" s="236">
        <v>0.44761499999999999</v>
      </c>
      <c r="N31" s="236">
        <v>2578.0311291999997</v>
      </c>
      <c r="O31" s="236">
        <v>378.9148854</v>
      </c>
      <c r="P31" s="236">
        <v>1254.63473</v>
      </c>
      <c r="Q31" s="236">
        <v>78911.960860000007</v>
      </c>
      <c r="R31" s="225"/>
    </row>
    <row r="32" spans="1:18" ht="164.25" customHeight="1">
      <c r="A32" s="299" t="s">
        <v>34</v>
      </c>
      <c r="B32" s="236">
        <v>1469496.5838659999</v>
      </c>
      <c r="C32" s="236">
        <v>86559.904939999993</v>
      </c>
      <c r="D32" s="236">
        <v>7259.7035300000007</v>
      </c>
      <c r="E32" s="236">
        <v>424.46257000000003</v>
      </c>
      <c r="F32" s="236">
        <v>23977.3542146</v>
      </c>
      <c r="G32" s="236">
        <v>54257.714239399997</v>
      </c>
      <c r="H32" s="236">
        <v>140541.55121000001</v>
      </c>
      <c r="I32" s="236">
        <v>1782517.2745699999</v>
      </c>
      <c r="J32" s="236">
        <v>1102054.9286642</v>
      </c>
      <c r="K32" s="236">
        <v>83982.6408218</v>
      </c>
      <c r="L32" s="236">
        <v>10153.248800000001</v>
      </c>
      <c r="M32" s="236">
        <v>4298.6914000000006</v>
      </c>
      <c r="N32" s="236">
        <v>42999.839850599994</v>
      </c>
      <c r="O32" s="236">
        <v>3963.49685</v>
      </c>
      <c r="P32" s="236">
        <v>581501.66610999999</v>
      </c>
      <c r="Q32" s="236">
        <v>1828954.51248</v>
      </c>
      <c r="R32" s="225"/>
    </row>
    <row r="33" spans="1:18" ht="164.25" customHeight="1">
      <c r="A33" s="299" t="s">
        <v>35</v>
      </c>
      <c r="B33" s="236">
        <v>794837.91429440002</v>
      </c>
      <c r="C33" s="236">
        <v>17814.561038600001</v>
      </c>
      <c r="D33" s="236">
        <v>9978.4004561999991</v>
      </c>
      <c r="E33" s="236">
        <v>376.08052000000004</v>
      </c>
      <c r="F33" s="236">
        <v>33410.712187999998</v>
      </c>
      <c r="G33" s="236">
        <v>3945.4617799999996</v>
      </c>
      <c r="H33" s="236">
        <v>54629.1567</v>
      </c>
      <c r="I33" s="236">
        <v>914992.28697000002</v>
      </c>
      <c r="J33" s="236">
        <v>323399.43565699999</v>
      </c>
      <c r="K33" s="236">
        <v>14515.167701199998</v>
      </c>
      <c r="L33" s="236">
        <v>9084.3343444000002</v>
      </c>
      <c r="M33" s="236">
        <v>614.85897</v>
      </c>
      <c r="N33" s="236">
        <v>12511.599310799998</v>
      </c>
      <c r="O33" s="236">
        <v>6877.4350252000004</v>
      </c>
      <c r="P33" s="236">
        <v>154785.70094000001</v>
      </c>
      <c r="Q33" s="236">
        <v>521788.53194999998</v>
      </c>
      <c r="R33" s="225"/>
    </row>
    <row r="34" spans="1:18" ht="164.25" customHeight="1">
      <c r="A34" s="299" t="s">
        <v>36</v>
      </c>
      <c r="B34" s="236">
        <v>62284.052334399996</v>
      </c>
      <c r="C34" s="236">
        <v>0</v>
      </c>
      <c r="D34" s="236">
        <v>442.01691</v>
      </c>
      <c r="E34" s="236">
        <v>0</v>
      </c>
      <c r="F34" s="236">
        <v>466.95841960000001</v>
      </c>
      <c r="G34" s="236">
        <v>0</v>
      </c>
      <c r="H34" s="236">
        <v>747.54691000000003</v>
      </c>
      <c r="I34" s="236">
        <v>63940.574569999997</v>
      </c>
      <c r="J34" s="236">
        <v>14258.94198</v>
      </c>
      <c r="K34" s="236">
        <v>4344.5140300000003</v>
      </c>
      <c r="L34" s="236">
        <v>1463.2587100000001</v>
      </c>
      <c r="M34" s="236">
        <v>0</v>
      </c>
      <c r="N34" s="236">
        <v>669.26017000000002</v>
      </c>
      <c r="O34" s="236">
        <v>1191.4549999999999</v>
      </c>
      <c r="P34" s="236">
        <v>0</v>
      </c>
      <c r="Q34" s="236">
        <v>21927.429889999999</v>
      </c>
      <c r="R34" s="225"/>
    </row>
    <row r="35" spans="1:18" ht="163.5" customHeight="1">
      <c r="A35" s="299" t="s">
        <v>207</v>
      </c>
      <c r="B35" s="236">
        <v>59292.554493399999</v>
      </c>
      <c r="C35" s="236">
        <v>2094.1874600000001</v>
      </c>
      <c r="D35" s="236">
        <v>58.207511599999997</v>
      </c>
      <c r="E35" s="236">
        <v>0</v>
      </c>
      <c r="F35" s="236">
        <v>2093.3089841999999</v>
      </c>
      <c r="G35" s="236">
        <v>133.77000000000001</v>
      </c>
      <c r="H35" s="236">
        <v>0</v>
      </c>
      <c r="I35" s="236">
        <v>63672.028450000005</v>
      </c>
      <c r="J35" s="236">
        <v>12804.207339999999</v>
      </c>
      <c r="K35" s="236">
        <v>0</v>
      </c>
      <c r="L35" s="236">
        <v>165</v>
      </c>
      <c r="M35" s="236">
        <v>0</v>
      </c>
      <c r="N35" s="236">
        <v>0</v>
      </c>
      <c r="O35" s="236">
        <v>0</v>
      </c>
      <c r="P35" s="236">
        <v>121.783</v>
      </c>
      <c r="Q35" s="236">
        <v>13090.99034</v>
      </c>
      <c r="R35" s="225"/>
    </row>
    <row r="36" spans="1:18" ht="164.25" customHeight="1">
      <c r="A36" s="299" t="s">
        <v>37</v>
      </c>
      <c r="B36" s="236">
        <v>6434.3843099999995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6434.3843099999995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4.25" customHeight="1">
      <c r="A37" s="299" t="s">
        <v>38</v>
      </c>
      <c r="B37" s="236">
        <v>28609.963940000001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28609.963940000001</v>
      </c>
      <c r="J37" s="236">
        <v>65528.142060000006</v>
      </c>
      <c r="K37" s="236">
        <v>4184.1463599999997</v>
      </c>
      <c r="L37" s="236">
        <v>0</v>
      </c>
      <c r="M37" s="236">
        <v>2114.45694</v>
      </c>
      <c r="N37" s="236">
        <v>0</v>
      </c>
      <c r="O37" s="236">
        <v>0</v>
      </c>
      <c r="P37" s="236">
        <v>0</v>
      </c>
      <c r="Q37" s="236">
        <v>71826.745360000001</v>
      </c>
      <c r="R37" s="225"/>
    </row>
    <row r="38" spans="1:18" ht="164.25" customHeight="1">
      <c r="A38" s="299" t="s">
        <v>39</v>
      </c>
      <c r="B38" s="236">
        <v>76051.447744200006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76051.447739999989</v>
      </c>
      <c r="J38" s="236">
        <v>202588.88793</v>
      </c>
      <c r="K38" s="236">
        <v>5568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208156.88793</v>
      </c>
      <c r="R38" s="225"/>
    </row>
    <row r="39" spans="1:18" s="167" customFormat="1" ht="83.25" customHeight="1">
      <c r="A39" s="300" t="s">
        <v>187</v>
      </c>
      <c r="B39" s="301">
        <f>SUM(B10:B38)</f>
        <v>15528261.347961001</v>
      </c>
      <c r="C39" s="301">
        <f t="shared" ref="C39:Q39" si="0">SUM(C10:C38)</f>
        <v>188361.36347999997</v>
      </c>
      <c r="D39" s="301">
        <f t="shared" si="0"/>
        <v>62386.468109599991</v>
      </c>
      <c r="E39" s="301">
        <f t="shared" si="0"/>
        <v>1530.5117083999999</v>
      </c>
      <c r="F39" s="301">
        <f t="shared" si="0"/>
        <v>210160.50809660001</v>
      </c>
      <c r="G39" s="301">
        <f t="shared" si="0"/>
        <v>61394.325908399995</v>
      </c>
      <c r="H39" s="301">
        <f t="shared" si="0"/>
        <v>4100251.3925800007</v>
      </c>
      <c r="I39" s="301">
        <f t="shared" si="0"/>
        <v>20152345.917840004</v>
      </c>
      <c r="J39" s="301">
        <f t="shared" si="0"/>
        <v>9430988.5871000011</v>
      </c>
      <c r="K39" s="301">
        <f t="shared" si="0"/>
        <v>332214.91370220005</v>
      </c>
      <c r="L39" s="301">
        <f t="shared" si="0"/>
        <v>51638.6816072</v>
      </c>
      <c r="M39" s="301">
        <f t="shared" si="0"/>
        <v>15242.805728999998</v>
      </c>
      <c r="N39" s="301">
        <f t="shared" si="0"/>
        <v>151185.23534039996</v>
      </c>
      <c r="O39" s="301">
        <f t="shared" si="0"/>
        <v>27551.589152200002</v>
      </c>
      <c r="P39" s="301">
        <f t="shared" si="0"/>
        <v>6431237.6454799995</v>
      </c>
      <c r="Q39" s="301">
        <f t="shared" si="0"/>
        <v>16440059.458160002</v>
      </c>
      <c r="R39" s="240"/>
    </row>
    <row r="40" spans="1:18" ht="18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66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55.25" customHeight="1">
      <c r="A42" s="828" t="s">
        <v>875</v>
      </c>
      <c r="B42" s="828"/>
      <c r="C42" s="828"/>
      <c r="D42" s="82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48.75" customHeight="1">
      <c r="A43" s="708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F10" sqref="F10"/>
    </sheetView>
  </sheetViews>
  <sheetFormatPr defaultColWidth="9.140625" defaultRowHeight="60"/>
  <cols>
    <col min="1" max="1" width="143.57031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178</v>
      </c>
      <c r="C8" s="827"/>
      <c r="D8" s="827"/>
      <c r="E8" s="827"/>
      <c r="F8" s="827"/>
      <c r="G8" s="827"/>
      <c r="H8" s="827"/>
      <c r="I8" s="827"/>
      <c r="J8" s="827" t="s">
        <v>55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22.7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4.25" customHeight="1">
      <c r="A10" s="299" t="s">
        <v>13</v>
      </c>
      <c r="B10" s="236">
        <v>3261204.8545112</v>
      </c>
      <c r="C10" s="236">
        <v>776.32222999999999</v>
      </c>
      <c r="D10" s="236">
        <v>0</v>
      </c>
      <c r="E10" s="236">
        <v>2503.3914199999999</v>
      </c>
      <c r="F10" s="236">
        <v>0</v>
      </c>
      <c r="G10" s="236">
        <v>0</v>
      </c>
      <c r="H10" s="236">
        <v>2352128.46704</v>
      </c>
      <c r="I10" s="236">
        <v>5616613.0352100004</v>
      </c>
      <c r="J10" s="236">
        <v>2189180.6517705997</v>
      </c>
      <c r="K10" s="236">
        <v>17812.5510808</v>
      </c>
      <c r="L10" s="236">
        <v>0</v>
      </c>
      <c r="M10" s="236">
        <v>0</v>
      </c>
      <c r="N10" s="236">
        <v>10602.7925</v>
      </c>
      <c r="O10" s="236">
        <v>0</v>
      </c>
      <c r="P10" s="236">
        <v>202759.27536000003</v>
      </c>
      <c r="Q10" s="236">
        <v>2420355.2707099998</v>
      </c>
      <c r="R10" s="225"/>
    </row>
    <row r="11" spans="1:26" ht="164.25" customHeight="1">
      <c r="A11" s="299" t="s">
        <v>14</v>
      </c>
      <c r="B11" s="236">
        <v>2520.8930829999999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314617.04236000002</v>
      </c>
      <c r="I11" s="236">
        <v>317137.93543999997</v>
      </c>
      <c r="J11" s="236">
        <v>5189.5303899999999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6382.4120499999999</v>
      </c>
      <c r="Q11" s="236">
        <v>11571.942439999999</v>
      </c>
      <c r="R11" s="225"/>
    </row>
    <row r="12" spans="1:26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4.25" customHeight="1">
      <c r="A13" s="299" t="s">
        <v>16</v>
      </c>
      <c r="B13" s="236">
        <v>261009.12824000002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261009.12824000002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164.25" customHeight="1">
      <c r="A14" s="299" t="s">
        <v>17</v>
      </c>
      <c r="B14" s="236">
        <v>1626583.2196042</v>
      </c>
      <c r="C14" s="236">
        <v>2741.8127771999998</v>
      </c>
      <c r="D14" s="236">
        <v>9052.8136238000006</v>
      </c>
      <c r="E14" s="236">
        <v>20.4145368</v>
      </c>
      <c r="F14" s="236">
        <v>22161.8933234</v>
      </c>
      <c r="G14" s="236">
        <v>0</v>
      </c>
      <c r="H14" s="236">
        <v>0</v>
      </c>
      <c r="I14" s="236">
        <v>1660560.1538900002</v>
      </c>
      <c r="J14" s="236">
        <v>883431.38937699993</v>
      </c>
      <c r="K14" s="236">
        <v>3599.6229972000001</v>
      </c>
      <c r="L14" s="236">
        <v>2946.1564737999997</v>
      </c>
      <c r="M14" s="236">
        <v>0</v>
      </c>
      <c r="N14" s="236">
        <v>7891.7797476000005</v>
      </c>
      <c r="O14" s="236">
        <v>0</v>
      </c>
      <c r="P14" s="236">
        <v>0</v>
      </c>
      <c r="Q14" s="236">
        <v>897868.94860999996</v>
      </c>
      <c r="R14" s="225"/>
    </row>
    <row r="15" spans="1:26" ht="164.25" customHeight="1">
      <c r="A15" s="299" t="s">
        <v>18</v>
      </c>
      <c r="B15" s="236">
        <v>40355.795030000001</v>
      </c>
      <c r="C15" s="236">
        <v>0</v>
      </c>
      <c r="D15" s="236">
        <v>723.63740000000007</v>
      </c>
      <c r="E15" s="236">
        <v>0</v>
      </c>
      <c r="F15" s="236">
        <v>0</v>
      </c>
      <c r="G15" s="236">
        <v>0</v>
      </c>
      <c r="H15" s="236">
        <v>0</v>
      </c>
      <c r="I15" s="236">
        <v>41079.432430000001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164.25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8" ht="164.25" customHeight="1">
      <c r="A17" s="299" t="s">
        <v>210</v>
      </c>
      <c r="B17" s="236">
        <v>1299649.5699372001</v>
      </c>
      <c r="C17" s="236">
        <v>0</v>
      </c>
      <c r="D17" s="236">
        <v>8299.9258587999993</v>
      </c>
      <c r="E17" s="236">
        <v>0</v>
      </c>
      <c r="F17" s="236">
        <v>20607.990001200003</v>
      </c>
      <c r="G17" s="236">
        <v>0</v>
      </c>
      <c r="H17" s="236">
        <v>0</v>
      </c>
      <c r="I17" s="236">
        <v>1328557.48581</v>
      </c>
      <c r="J17" s="236">
        <v>810910.11934780004</v>
      </c>
      <c r="K17" s="236">
        <v>0</v>
      </c>
      <c r="L17" s="236">
        <v>5113.4146140000003</v>
      </c>
      <c r="M17" s="236">
        <v>0</v>
      </c>
      <c r="N17" s="236">
        <v>5636.8168168000002</v>
      </c>
      <c r="O17" s="236">
        <v>0</v>
      </c>
      <c r="P17" s="236">
        <v>0</v>
      </c>
      <c r="Q17" s="236">
        <v>821660.35078999994</v>
      </c>
      <c r="R17" s="225"/>
    </row>
    <row r="18" spans="1:18" ht="164.25" customHeight="1">
      <c r="A18" s="299" t="s">
        <v>20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25"/>
    </row>
    <row r="19" spans="1:18" ht="165" customHeight="1">
      <c r="A19" s="299" t="s">
        <v>21</v>
      </c>
      <c r="B19" s="236">
        <v>431036.25545639999</v>
      </c>
      <c r="C19" s="236">
        <v>13582.335308199999</v>
      </c>
      <c r="D19" s="236">
        <v>7819.64696</v>
      </c>
      <c r="E19" s="236">
        <v>3941.6369</v>
      </c>
      <c r="F19" s="236">
        <v>7844.8524245999997</v>
      </c>
      <c r="G19" s="236">
        <v>65.852530000000002</v>
      </c>
      <c r="H19" s="236">
        <v>22557.966920000003</v>
      </c>
      <c r="I19" s="236">
        <v>486848.5465</v>
      </c>
      <c r="J19" s="236">
        <v>365177.3333922</v>
      </c>
      <c r="K19" s="236">
        <v>938.59128899999996</v>
      </c>
      <c r="L19" s="236">
        <v>1279.8462500000001</v>
      </c>
      <c r="M19" s="236">
        <v>66.053773800000002</v>
      </c>
      <c r="N19" s="236">
        <v>5920.0891116000003</v>
      </c>
      <c r="O19" s="236">
        <v>145.47240539999999</v>
      </c>
      <c r="P19" s="236">
        <v>38109.163350000003</v>
      </c>
      <c r="Q19" s="236">
        <v>411636.54960000003</v>
      </c>
      <c r="R19" s="225"/>
    </row>
    <row r="20" spans="1:18" ht="164.25" customHeight="1">
      <c r="A20" s="299" t="s">
        <v>22</v>
      </c>
      <c r="B20" s="236">
        <v>121751.30469</v>
      </c>
      <c r="C20" s="236">
        <v>98.138570000000001</v>
      </c>
      <c r="D20" s="236">
        <v>2267.7290164000001</v>
      </c>
      <c r="E20" s="236">
        <v>0</v>
      </c>
      <c r="F20" s="236">
        <v>758.26125999999999</v>
      </c>
      <c r="G20" s="236">
        <v>0</v>
      </c>
      <c r="H20" s="236">
        <v>0</v>
      </c>
      <c r="I20" s="236">
        <v>124875.43354000001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25"/>
    </row>
    <row r="21" spans="1:18" ht="164.25" customHeight="1">
      <c r="A21" s="299" t="s">
        <v>23</v>
      </c>
      <c r="B21" s="236">
        <v>829808.64546019991</v>
      </c>
      <c r="C21" s="236">
        <v>3651.4256460000001</v>
      </c>
      <c r="D21" s="236">
        <v>16440.368119000002</v>
      </c>
      <c r="E21" s="236">
        <v>26.056200799999999</v>
      </c>
      <c r="F21" s="236">
        <v>32775.859140599998</v>
      </c>
      <c r="G21" s="236">
        <v>67.681926200000007</v>
      </c>
      <c r="H21" s="236">
        <v>53707.52102</v>
      </c>
      <c r="I21" s="236">
        <v>936477.55753999995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25"/>
    </row>
    <row r="22" spans="1:18" ht="164.2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4.25" customHeight="1">
      <c r="A26" s="299" t="s">
        <v>28</v>
      </c>
      <c r="B26" s="237">
        <v>3755.7184999999999</v>
      </c>
      <c r="C26" s="237">
        <v>47.198999999999998</v>
      </c>
      <c r="D26" s="237">
        <v>30.28032</v>
      </c>
      <c r="E26" s="237">
        <v>0</v>
      </c>
      <c r="F26" s="237">
        <v>634.34106000000008</v>
      </c>
      <c r="G26" s="237">
        <v>0</v>
      </c>
      <c r="H26" s="237">
        <v>0</v>
      </c>
      <c r="I26" s="237">
        <v>4467.5388800000001</v>
      </c>
      <c r="J26" s="237">
        <v>0</v>
      </c>
      <c r="K26" s="237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ht="169.5" customHeight="1">
      <c r="A27" s="299" t="s">
        <v>208</v>
      </c>
      <c r="B27" s="237">
        <v>17720.502510000002</v>
      </c>
      <c r="C27" s="237">
        <v>0</v>
      </c>
      <c r="D27" s="237">
        <v>0</v>
      </c>
      <c r="E27" s="237">
        <v>0</v>
      </c>
      <c r="F27" s="237">
        <v>273.34199999999998</v>
      </c>
      <c r="G27" s="237">
        <v>0</v>
      </c>
      <c r="H27" s="237">
        <v>97.8416</v>
      </c>
      <c r="I27" s="237">
        <v>18091.686109999999</v>
      </c>
      <c r="J27" s="237">
        <v>0</v>
      </c>
      <c r="K27" s="237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0</v>
      </c>
      <c r="R27" s="225"/>
    </row>
    <row r="28" spans="1:18" ht="169.5" customHeight="1">
      <c r="A28" s="299" t="s">
        <v>30</v>
      </c>
      <c r="B28" s="237">
        <v>707.27149999999995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707.27149999999995</v>
      </c>
      <c r="J28" s="237">
        <v>0</v>
      </c>
      <c r="K28" s="237">
        <v>0</v>
      </c>
      <c r="L28" s="236">
        <v>0</v>
      </c>
      <c r="M28" s="236">
        <v>0</v>
      </c>
      <c r="N28" s="236">
        <v>0</v>
      </c>
      <c r="O28" s="236">
        <v>0</v>
      </c>
      <c r="P28" s="236">
        <v>0</v>
      </c>
      <c r="Q28" s="236">
        <v>0</v>
      </c>
      <c r="R28" s="225"/>
    </row>
    <row r="29" spans="1:18" ht="169.5" customHeight="1">
      <c r="A29" s="299" t="s">
        <v>31</v>
      </c>
      <c r="B29" s="237">
        <v>1127407.0069867999</v>
      </c>
      <c r="C29" s="237">
        <v>2861.6491700000001</v>
      </c>
      <c r="D29" s="237">
        <v>14805.261982</v>
      </c>
      <c r="E29" s="237">
        <v>227.71261999999999</v>
      </c>
      <c r="F29" s="237">
        <v>3433.2266</v>
      </c>
      <c r="G29" s="237">
        <v>0</v>
      </c>
      <c r="H29" s="237">
        <v>135770.06727</v>
      </c>
      <c r="I29" s="237">
        <v>1284504.9246400001</v>
      </c>
      <c r="J29" s="237">
        <v>445965.58429999999</v>
      </c>
      <c r="K29" s="237">
        <v>151.46742</v>
      </c>
      <c r="L29" s="236">
        <v>3268.1933899999999</v>
      </c>
      <c r="M29" s="236">
        <v>0</v>
      </c>
      <c r="N29" s="236">
        <v>9412.3388800000012</v>
      </c>
      <c r="O29" s="236">
        <v>0</v>
      </c>
      <c r="P29" s="236">
        <v>98969.948540000012</v>
      </c>
      <c r="Q29" s="236">
        <v>557767.53252999997</v>
      </c>
      <c r="R29" s="225"/>
    </row>
    <row r="30" spans="1:18" ht="169.5" customHeight="1">
      <c r="A30" s="299" t="s">
        <v>32</v>
      </c>
      <c r="B30" s="237">
        <v>9529.1480800000008</v>
      </c>
      <c r="C30" s="237">
        <v>0</v>
      </c>
      <c r="D30" s="237">
        <v>54.959739999999996</v>
      </c>
      <c r="E30" s="237">
        <v>0</v>
      </c>
      <c r="F30" s="237">
        <v>0</v>
      </c>
      <c r="G30" s="237">
        <v>0</v>
      </c>
      <c r="H30" s="237">
        <v>0</v>
      </c>
      <c r="I30" s="237">
        <v>9584.1078200000011</v>
      </c>
      <c r="J30" s="237">
        <v>0</v>
      </c>
      <c r="K30" s="237">
        <v>0</v>
      </c>
      <c r="L30" s="236">
        <v>0</v>
      </c>
      <c r="M30" s="236">
        <v>0</v>
      </c>
      <c r="N30" s="236">
        <v>0</v>
      </c>
      <c r="O30" s="236">
        <v>0</v>
      </c>
      <c r="P30" s="236">
        <v>0</v>
      </c>
      <c r="Q30" s="236">
        <v>0</v>
      </c>
      <c r="R30" s="225"/>
    </row>
    <row r="31" spans="1:18" ht="169.5" customHeight="1">
      <c r="A31" s="299" t="s">
        <v>33</v>
      </c>
      <c r="B31" s="237">
        <v>44523.224911600002</v>
      </c>
      <c r="C31" s="237">
        <v>99.049481999999998</v>
      </c>
      <c r="D31" s="237">
        <v>379.34136999999998</v>
      </c>
      <c r="E31" s="237">
        <v>120.649</v>
      </c>
      <c r="F31" s="237">
        <v>4108.9471285999998</v>
      </c>
      <c r="G31" s="237">
        <v>0</v>
      </c>
      <c r="H31" s="237">
        <v>819.42118999999991</v>
      </c>
      <c r="I31" s="237">
        <v>50050.63308</v>
      </c>
      <c r="J31" s="237">
        <v>86646.329017000011</v>
      </c>
      <c r="K31" s="237">
        <v>0</v>
      </c>
      <c r="L31" s="236">
        <v>1268.2678999999998</v>
      </c>
      <c r="M31" s="236">
        <v>0</v>
      </c>
      <c r="N31" s="236">
        <v>4099.1292881999998</v>
      </c>
      <c r="O31" s="236">
        <v>0</v>
      </c>
      <c r="P31" s="236">
        <v>5084.95345</v>
      </c>
      <c r="Q31" s="236">
        <v>97098.679650000005</v>
      </c>
      <c r="R31" s="225"/>
    </row>
    <row r="32" spans="1:18" ht="169.5" customHeight="1">
      <c r="A32" s="299" t="s">
        <v>34</v>
      </c>
      <c r="B32" s="236">
        <v>655450.86226299999</v>
      </c>
      <c r="C32" s="236">
        <v>8160.7733600000001</v>
      </c>
      <c r="D32" s="236">
        <v>0</v>
      </c>
      <c r="E32" s="236">
        <v>0</v>
      </c>
      <c r="F32" s="236">
        <v>0</v>
      </c>
      <c r="G32" s="236">
        <v>1497.1523993999999</v>
      </c>
      <c r="H32" s="236">
        <v>100395.85962</v>
      </c>
      <c r="I32" s="236">
        <v>765504.64764999994</v>
      </c>
      <c r="J32" s="236">
        <v>1585745.1348852001</v>
      </c>
      <c r="K32" s="236">
        <v>98425.986616800001</v>
      </c>
      <c r="L32" s="236">
        <v>7054.3644291999999</v>
      </c>
      <c r="M32" s="236">
        <v>0</v>
      </c>
      <c r="N32" s="236">
        <v>22793.9897504</v>
      </c>
      <c r="O32" s="236">
        <v>17891.354416800001</v>
      </c>
      <c r="P32" s="236">
        <v>131301.87482999999</v>
      </c>
      <c r="Q32" s="236">
        <v>1863212.7049200002</v>
      </c>
      <c r="R32" s="225"/>
    </row>
    <row r="33" spans="1:18" ht="164.25" customHeight="1">
      <c r="A33" s="299" t="s">
        <v>35</v>
      </c>
      <c r="B33" s="236">
        <v>479403.81771159999</v>
      </c>
      <c r="C33" s="236">
        <v>6698.46108</v>
      </c>
      <c r="D33" s="236">
        <v>4641.5782601999999</v>
      </c>
      <c r="E33" s="236">
        <v>704.18979760000002</v>
      </c>
      <c r="F33" s="236">
        <v>22068.362985</v>
      </c>
      <c r="G33" s="236">
        <v>1329.2076193999999</v>
      </c>
      <c r="H33" s="236">
        <v>35915.909119999997</v>
      </c>
      <c r="I33" s="236">
        <v>550761.52659999998</v>
      </c>
      <c r="J33" s="236">
        <v>102973.747569</v>
      </c>
      <c r="K33" s="236">
        <v>2167.8189531999997</v>
      </c>
      <c r="L33" s="236">
        <v>1161.9794932</v>
      </c>
      <c r="M33" s="236">
        <v>0</v>
      </c>
      <c r="N33" s="236">
        <v>5216.9431130000003</v>
      </c>
      <c r="O33" s="236">
        <v>718.207357</v>
      </c>
      <c r="P33" s="236">
        <v>22718.27362</v>
      </c>
      <c r="Q33" s="236">
        <v>134956.97009000002</v>
      </c>
      <c r="R33" s="225"/>
    </row>
    <row r="34" spans="1:18" ht="164.25" customHeight="1">
      <c r="A34" s="299" t="s">
        <v>36</v>
      </c>
      <c r="B34" s="236">
        <v>23946.296935800001</v>
      </c>
      <c r="C34" s="236">
        <v>410.14279999999997</v>
      </c>
      <c r="D34" s="236">
        <v>622.77599999999995</v>
      </c>
      <c r="E34" s="236">
        <v>0</v>
      </c>
      <c r="F34" s="236">
        <v>0</v>
      </c>
      <c r="G34" s="236">
        <v>1114.0640000000001</v>
      </c>
      <c r="H34" s="236">
        <v>7.2073700000000001</v>
      </c>
      <c r="I34" s="236">
        <v>26100.487109999998</v>
      </c>
      <c r="J34" s="236">
        <v>0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0</v>
      </c>
      <c r="Q34" s="236">
        <v>0</v>
      </c>
      <c r="R34" s="225"/>
    </row>
    <row r="35" spans="1:18" ht="164.25" customHeight="1">
      <c r="A35" s="299" t="s">
        <v>207</v>
      </c>
      <c r="B35" s="236">
        <v>0</v>
      </c>
      <c r="C35" s="236">
        <v>0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  <c r="I35" s="236">
        <v>0</v>
      </c>
      <c r="J35" s="236">
        <v>0</v>
      </c>
      <c r="K35" s="236">
        <v>0</v>
      </c>
      <c r="L35" s="236">
        <v>0</v>
      </c>
      <c r="M35" s="236">
        <v>0</v>
      </c>
      <c r="N35" s="236">
        <v>0</v>
      </c>
      <c r="O35" s="236">
        <v>0</v>
      </c>
      <c r="P35" s="236">
        <v>0</v>
      </c>
      <c r="Q35" s="236">
        <v>0</v>
      </c>
      <c r="R35" s="225"/>
    </row>
    <row r="36" spans="1:18" ht="164.25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4.25" customHeight="1">
      <c r="A37" s="299" t="s">
        <v>38</v>
      </c>
      <c r="B37" s="236">
        <v>29236.872289999999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29236.872289999999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25"/>
    </row>
    <row r="38" spans="1:18" ht="164.25" customHeight="1">
      <c r="A38" s="299" t="s">
        <v>39</v>
      </c>
      <c r="B38" s="236">
        <v>224508.0676294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191.65645000000001</v>
      </c>
      <c r="I38" s="236">
        <v>224699.72408000001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25"/>
    </row>
    <row r="39" spans="1:18" s="167" customFormat="1" ht="83.25" customHeight="1">
      <c r="A39" s="300" t="s">
        <v>187</v>
      </c>
      <c r="B39" s="301">
        <f>SUM(B10:B38)</f>
        <v>10490108.455330402</v>
      </c>
      <c r="C39" s="301">
        <f t="shared" ref="C39:Q39" si="0">SUM(C10:C38)</f>
        <v>39127.309423399995</v>
      </c>
      <c r="D39" s="301">
        <f t="shared" si="0"/>
        <v>65138.318650200003</v>
      </c>
      <c r="E39" s="301">
        <f t="shared" si="0"/>
        <v>7544.0504752000006</v>
      </c>
      <c r="F39" s="301">
        <f t="shared" si="0"/>
        <v>114667.07592340001</v>
      </c>
      <c r="G39" s="301">
        <f t="shared" si="0"/>
        <v>4073.9584750000004</v>
      </c>
      <c r="H39" s="301">
        <f t="shared" si="0"/>
        <v>3016208.9599600001</v>
      </c>
      <c r="I39" s="301">
        <f t="shared" si="0"/>
        <v>13736868.12836</v>
      </c>
      <c r="J39" s="301">
        <f t="shared" si="0"/>
        <v>6475219.8200488007</v>
      </c>
      <c r="K39" s="301">
        <f t="shared" si="0"/>
        <v>123096.038357</v>
      </c>
      <c r="L39" s="301">
        <f t="shared" si="0"/>
        <v>22092.2225502</v>
      </c>
      <c r="M39" s="301">
        <f t="shared" si="0"/>
        <v>66.053773800000002</v>
      </c>
      <c r="N39" s="301">
        <f t="shared" si="0"/>
        <v>71573.87920760001</v>
      </c>
      <c r="O39" s="301">
        <f t="shared" si="0"/>
        <v>18755.0341792</v>
      </c>
      <c r="P39" s="301">
        <f t="shared" si="0"/>
        <v>505325.90120000002</v>
      </c>
      <c r="Q39" s="301">
        <f t="shared" si="0"/>
        <v>7216128.9493400007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91.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52.25" customHeight="1">
      <c r="A42" s="828" t="s">
        <v>875</v>
      </c>
      <c r="B42" s="828"/>
      <c r="C42" s="828"/>
      <c r="D42" s="82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48.75" customHeight="1">
      <c r="A43" s="708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G10" sqref="G10"/>
    </sheetView>
  </sheetViews>
  <sheetFormatPr defaultColWidth="9.140625" defaultRowHeight="60"/>
  <cols>
    <col min="1" max="1" width="143.57031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53</v>
      </c>
      <c r="C8" s="827"/>
      <c r="D8" s="827"/>
      <c r="E8" s="827"/>
      <c r="F8" s="827"/>
      <c r="G8" s="827"/>
      <c r="H8" s="827"/>
      <c r="I8" s="827"/>
      <c r="J8" s="827" t="s">
        <v>54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27.2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4.25" customHeight="1">
      <c r="A10" s="299" t="s">
        <v>13</v>
      </c>
      <c r="B10" s="236">
        <v>1437953.5140076</v>
      </c>
      <c r="C10" s="236">
        <v>29370.074780000003</v>
      </c>
      <c r="D10" s="236">
        <v>0</v>
      </c>
      <c r="E10" s="236">
        <v>0</v>
      </c>
      <c r="F10" s="236">
        <v>363.58</v>
      </c>
      <c r="G10" s="236">
        <v>0</v>
      </c>
      <c r="H10" s="236">
        <v>114447.45907</v>
      </c>
      <c r="I10" s="236">
        <v>1582134.6278599999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164.25" customHeight="1">
      <c r="A11" s="299" t="s">
        <v>14</v>
      </c>
      <c r="B11" s="236">
        <v>600.10436000000004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14048.891679999999</v>
      </c>
      <c r="I11" s="236">
        <v>14648.99604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5895.4438799999998</v>
      </c>
      <c r="Q11" s="236">
        <v>5895.4438799999998</v>
      </c>
      <c r="R11" s="225"/>
    </row>
    <row r="12" spans="1:26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4.25" customHeight="1">
      <c r="A13" s="299" t="s">
        <v>16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164.25" customHeight="1">
      <c r="A14" s="299" t="s">
        <v>17</v>
      </c>
      <c r="B14" s="236">
        <v>554020.54893180006</v>
      </c>
      <c r="C14" s="236">
        <v>7695.5939318000001</v>
      </c>
      <c r="D14" s="236">
        <v>1216.8599661999999</v>
      </c>
      <c r="E14" s="236">
        <v>214.47475</v>
      </c>
      <c r="F14" s="236">
        <v>3431.0111830000001</v>
      </c>
      <c r="G14" s="236">
        <v>1689.6670008000001</v>
      </c>
      <c r="H14" s="236">
        <v>0</v>
      </c>
      <c r="I14" s="236">
        <v>568268.15575999999</v>
      </c>
      <c r="J14" s="236">
        <v>201699.62753240002</v>
      </c>
      <c r="K14" s="236">
        <v>159.128896</v>
      </c>
      <c r="L14" s="236">
        <v>13.8227628</v>
      </c>
      <c r="M14" s="236">
        <v>0</v>
      </c>
      <c r="N14" s="236">
        <v>444.03391199999999</v>
      </c>
      <c r="O14" s="236">
        <v>0</v>
      </c>
      <c r="P14" s="236">
        <v>0</v>
      </c>
      <c r="Q14" s="236">
        <v>202316.61315000002</v>
      </c>
      <c r="R14" s="225"/>
    </row>
    <row r="15" spans="1:26" ht="164.25" customHeight="1">
      <c r="A15" s="299" t="s">
        <v>18</v>
      </c>
      <c r="B15" s="236">
        <v>5321.3304400000006</v>
      </c>
      <c r="C15" s="236">
        <v>0</v>
      </c>
      <c r="D15" s="236">
        <v>143.78724</v>
      </c>
      <c r="E15" s="236">
        <v>0</v>
      </c>
      <c r="F15" s="236">
        <v>35</v>
      </c>
      <c r="G15" s="236">
        <v>0</v>
      </c>
      <c r="H15" s="236">
        <v>0</v>
      </c>
      <c r="I15" s="236">
        <v>5500.1176799999994</v>
      </c>
      <c r="J15" s="236">
        <v>828459.68984260003</v>
      </c>
      <c r="K15" s="236">
        <v>1117.8367700000001</v>
      </c>
      <c r="L15" s="236">
        <v>680.07524000000001</v>
      </c>
      <c r="M15" s="236">
        <v>83.258870000000002</v>
      </c>
      <c r="N15" s="236">
        <v>1330.99532</v>
      </c>
      <c r="O15" s="236">
        <v>0</v>
      </c>
      <c r="P15" s="236">
        <v>0</v>
      </c>
      <c r="Q15" s="236">
        <v>831671.85603999998</v>
      </c>
      <c r="R15" s="225"/>
    </row>
    <row r="16" spans="1:26" ht="164.25" customHeight="1">
      <c r="A16" s="299" t="s">
        <v>209</v>
      </c>
      <c r="B16" s="236">
        <v>124.16211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124.16211</v>
      </c>
      <c r="J16" s="236">
        <v>60146.845130000002</v>
      </c>
      <c r="K16" s="236">
        <v>0</v>
      </c>
      <c r="L16" s="236">
        <v>94.144130000000004</v>
      </c>
      <c r="M16" s="236">
        <v>0</v>
      </c>
      <c r="N16" s="236">
        <v>177.65231</v>
      </c>
      <c r="O16" s="236">
        <v>0</v>
      </c>
      <c r="P16" s="236">
        <v>0</v>
      </c>
      <c r="Q16" s="236">
        <v>60418.64157</v>
      </c>
      <c r="R16" s="225"/>
    </row>
    <row r="17" spans="1:18" ht="164.25" customHeight="1">
      <c r="A17" s="299" t="s">
        <v>210</v>
      </c>
      <c r="B17" s="236">
        <v>506519.48310900002</v>
      </c>
      <c r="C17" s="236">
        <v>2738.9719937999998</v>
      </c>
      <c r="D17" s="236">
        <v>113.88860000000001</v>
      </c>
      <c r="E17" s="236">
        <v>0</v>
      </c>
      <c r="F17" s="236">
        <v>2221.8297622</v>
      </c>
      <c r="G17" s="236">
        <v>14.516789000000001</v>
      </c>
      <c r="H17" s="236">
        <v>0</v>
      </c>
      <c r="I17" s="236">
        <v>511608.69026999996</v>
      </c>
      <c r="J17" s="236">
        <v>139592.17703999998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139592.17703999998</v>
      </c>
      <c r="R17" s="225"/>
    </row>
    <row r="18" spans="1:18" ht="164.25" customHeight="1">
      <c r="A18" s="299" t="s">
        <v>20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28576.658420000003</v>
      </c>
      <c r="K18" s="236">
        <v>0</v>
      </c>
      <c r="L18" s="236">
        <v>28.211839999999999</v>
      </c>
      <c r="M18" s="236">
        <v>0</v>
      </c>
      <c r="N18" s="236">
        <v>0</v>
      </c>
      <c r="O18" s="236">
        <v>0</v>
      </c>
      <c r="P18" s="236">
        <v>0</v>
      </c>
      <c r="Q18" s="236">
        <v>28604.870260000003</v>
      </c>
      <c r="R18" s="225"/>
    </row>
    <row r="19" spans="1:18" ht="164.25" customHeight="1">
      <c r="A19" s="299" t="s">
        <v>21</v>
      </c>
      <c r="B19" s="236">
        <v>1112014.6674968</v>
      </c>
      <c r="C19" s="236">
        <v>23872.532519600001</v>
      </c>
      <c r="D19" s="236">
        <v>7581.821312</v>
      </c>
      <c r="E19" s="236">
        <v>1846.2510300000001</v>
      </c>
      <c r="F19" s="236">
        <v>25905.718066000001</v>
      </c>
      <c r="G19" s="236">
        <v>2352.8163875999999</v>
      </c>
      <c r="H19" s="236">
        <v>8983.133609999999</v>
      </c>
      <c r="I19" s="236">
        <v>1182556.94043</v>
      </c>
      <c r="J19" s="236">
        <v>1254196.7787653999</v>
      </c>
      <c r="K19" s="236">
        <v>4494.9156600000006</v>
      </c>
      <c r="L19" s="236">
        <v>1254.2238400000001</v>
      </c>
      <c r="M19" s="236">
        <v>23.751369999999998</v>
      </c>
      <c r="N19" s="236">
        <v>3304.2362699999999</v>
      </c>
      <c r="O19" s="236">
        <v>64.916089999999997</v>
      </c>
      <c r="P19" s="236">
        <v>0</v>
      </c>
      <c r="Q19" s="236">
        <v>1263338.8220200001</v>
      </c>
      <c r="R19" s="225"/>
    </row>
    <row r="20" spans="1:18" ht="164.25" customHeight="1">
      <c r="A20" s="299" t="s">
        <v>22</v>
      </c>
      <c r="B20" s="236">
        <v>110120.39146</v>
      </c>
      <c r="C20" s="236">
        <v>2726.1252799999997</v>
      </c>
      <c r="D20" s="236">
        <v>1629.31637</v>
      </c>
      <c r="E20" s="236">
        <v>67.970960000000005</v>
      </c>
      <c r="F20" s="236">
        <v>4496.4859100000003</v>
      </c>
      <c r="G20" s="236">
        <v>41.544499999999999</v>
      </c>
      <c r="H20" s="236">
        <v>0</v>
      </c>
      <c r="I20" s="236">
        <v>119081.83448</v>
      </c>
      <c r="J20" s="236">
        <v>4109394.1799447997</v>
      </c>
      <c r="K20" s="236">
        <v>34447.519707200001</v>
      </c>
      <c r="L20" s="236">
        <v>27939.0851234</v>
      </c>
      <c r="M20" s="236">
        <v>644.34230000000002</v>
      </c>
      <c r="N20" s="236">
        <v>26139.5418188</v>
      </c>
      <c r="O20" s="236">
        <v>727.82876639999995</v>
      </c>
      <c r="P20" s="236">
        <v>300.26135999999997</v>
      </c>
      <c r="Q20" s="236">
        <v>4199592.7590300003</v>
      </c>
      <c r="R20" s="225"/>
    </row>
    <row r="21" spans="1:18" ht="164.25" customHeight="1">
      <c r="A21" s="299" t="s">
        <v>23</v>
      </c>
      <c r="B21" s="236">
        <v>305169.21527759999</v>
      </c>
      <c r="C21" s="236">
        <v>7185.5883395999999</v>
      </c>
      <c r="D21" s="236">
        <v>1582.824171</v>
      </c>
      <c r="E21" s="236">
        <v>441.93311060000002</v>
      </c>
      <c r="F21" s="236">
        <v>5953.0727150000002</v>
      </c>
      <c r="G21" s="236">
        <v>492.06135159999997</v>
      </c>
      <c r="H21" s="236">
        <v>2174.0933500000001</v>
      </c>
      <c r="I21" s="236">
        <v>322998.78835000005</v>
      </c>
      <c r="J21" s="236">
        <v>427199.87790719996</v>
      </c>
      <c r="K21" s="236">
        <v>694.44245860000001</v>
      </c>
      <c r="L21" s="236">
        <v>271.29757119999999</v>
      </c>
      <c r="M21" s="236">
        <v>0</v>
      </c>
      <c r="N21" s="236">
        <v>679.65842279999993</v>
      </c>
      <c r="O21" s="236">
        <v>0</v>
      </c>
      <c r="P21" s="236">
        <v>195.09301000000002</v>
      </c>
      <c r="Q21" s="236">
        <v>429040.36945</v>
      </c>
      <c r="R21" s="225"/>
    </row>
    <row r="22" spans="1:18" ht="164.2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4.25" customHeight="1">
      <c r="A26" s="299" t="s">
        <v>28</v>
      </c>
      <c r="B26" s="237">
        <v>49.754620000000003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49.754620000000003</v>
      </c>
      <c r="J26" s="237">
        <v>427826.71197120001</v>
      </c>
      <c r="K26" s="237">
        <v>822.42180900000005</v>
      </c>
      <c r="L26" s="236">
        <v>1997.0696915999999</v>
      </c>
      <c r="M26" s="236">
        <v>0</v>
      </c>
      <c r="N26" s="236">
        <v>2582.3305</v>
      </c>
      <c r="O26" s="236">
        <v>0</v>
      </c>
      <c r="P26" s="236">
        <v>0</v>
      </c>
      <c r="Q26" s="236">
        <v>433228.53397000005</v>
      </c>
      <c r="R26" s="225"/>
    </row>
    <row r="27" spans="1:18" ht="164.25" customHeight="1">
      <c r="A27" s="299" t="s">
        <v>208</v>
      </c>
      <c r="B27" s="237">
        <v>0</v>
      </c>
      <c r="C27" s="237">
        <v>0</v>
      </c>
      <c r="D27" s="237">
        <v>0</v>
      </c>
      <c r="E27" s="237">
        <v>0</v>
      </c>
      <c r="F27" s="237">
        <v>0</v>
      </c>
      <c r="G27" s="237">
        <v>0</v>
      </c>
      <c r="H27" s="237">
        <v>0</v>
      </c>
      <c r="I27" s="237">
        <v>0</v>
      </c>
      <c r="J27" s="237">
        <v>20569.086364799998</v>
      </c>
      <c r="K27" s="237">
        <v>55.050750000000001</v>
      </c>
      <c r="L27" s="236">
        <v>0</v>
      </c>
      <c r="M27" s="236">
        <v>0</v>
      </c>
      <c r="N27" s="236">
        <v>41.655519999999996</v>
      </c>
      <c r="O27" s="236">
        <v>0</v>
      </c>
      <c r="P27" s="236">
        <v>0</v>
      </c>
      <c r="Q27" s="236">
        <v>20665.79264</v>
      </c>
      <c r="R27" s="225"/>
    </row>
    <row r="28" spans="1:18" ht="164.25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0</v>
      </c>
      <c r="K28" s="237">
        <v>0</v>
      </c>
      <c r="L28" s="236">
        <v>0</v>
      </c>
      <c r="M28" s="236">
        <v>0</v>
      </c>
      <c r="N28" s="236">
        <v>0</v>
      </c>
      <c r="O28" s="236">
        <v>0</v>
      </c>
      <c r="P28" s="236">
        <v>0</v>
      </c>
      <c r="Q28" s="236">
        <v>0</v>
      </c>
      <c r="R28" s="225"/>
    </row>
    <row r="29" spans="1:18" ht="164.25" customHeight="1">
      <c r="A29" s="299" t="s">
        <v>31</v>
      </c>
      <c r="B29" s="237">
        <v>548193.28436020005</v>
      </c>
      <c r="C29" s="237">
        <v>7587.1347100000003</v>
      </c>
      <c r="D29" s="237">
        <v>2498.2286985999999</v>
      </c>
      <c r="E29" s="237">
        <v>321.88905</v>
      </c>
      <c r="F29" s="237">
        <v>7302.8828767999994</v>
      </c>
      <c r="G29" s="237">
        <v>425.68466999999998</v>
      </c>
      <c r="H29" s="237">
        <v>95584.808689999991</v>
      </c>
      <c r="I29" s="237">
        <v>661913.91305999993</v>
      </c>
      <c r="J29" s="237">
        <v>238711.97258999999</v>
      </c>
      <c r="K29" s="237">
        <v>1913.6951799999999</v>
      </c>
      <c r="L29" s="236">
        <v>780.89274419999992</v>
      </c>
      <c r="M29" s="236">
        <v>0.59897</v>
      </c>
      <c r="N29" s="236">
        <v>558.73156000000006</v>
      </c>
      <c r="O29" s="236">
        <v>29.502869999999998</v>
      </c>
      <c r="P29" s="236">
        <v>0</v>
      </c>
      <c r="Q29" s="236">
        <v>241995.39390999998</v>
      </c>
      <c r="R29" s="225"/>
    </row>
    <row r="30" spans="1:18" ht="164.25" customHeight="1">
      <c r="A30" s="299" t="s">
        <v>32</v>
      </c>
      <c r="B30" s="237">
        <v>4110.3050199999998</v>
      </c>
      <c r="C30" s="237">
        <v>0</v>
      </c>
      <c r="D30" s="237">
        <v>13.890799999999999</v>
      </c>
      <c r="E30" s="237">
        <v>0</v>
      </c>
      <c r="F30" s="237">
        <v>0</v>
      </c>
      <c r="G30" s="237">
        <v>0</v>
      </c>
      <c r="H30" s="237">
        <v>0</v>
      </c>
      <c r="I30" s="237">
        <v>4124.1958199999999</v>
      </c>
      <c r="J30" s="237">
        <v>650406.42091779993</v>
      </c>
      <c r="K30" s="237">
        <v>5844.2758700000004</v>
      </c>
      <c r="L30" s="236">
        <v>4221.1534186000008</v>
      </c>
      <c r="M30" s="236">
        <v>147.85656</v>
      </c>
      <c r="N30" s="236">
        <v>3536.5099300000002</v>
      </c>
      <c r="O30" s="236">
        <v>8.6442800000000002</v>
      </c>
      <c r="P30" s="236">
        <v>0</v>
      </c>
      <c r="Q30" s="236">
        <v>664164.86098</v>
      </c>
      <c r="R30" s="225"/>
    </row>
    <row r="31" spans="1:18" ht="164.25" customHeight="1">
      <c r="A31" s="299" t="s">
        <v>33</v>
      </c>
      <c r="B31" s="237">
        <v>146259.86684840001</v>
      </c>
      <c r="C31" s="237">
        <v>3779.51091</v>
      </c>
      <c r="D31" s="237">
        <v>539.71156000000008</v>
      </c>
      <c r="E31" s="237">
        <v>0</v>
      </c>
      <c r="F31" s="237">
        <v>1853.60124</v>
      </c>
      <c r="G31" s="237">
        <v>1198.857391</v>
      </c>
      <c r="H31" s="237">
        <v>3956.1988099999999</v>
      </c>
      <c r="I31" s="237">
        <v>157587.74679</v>
      </c>
      <c r="J31" s="237">
        <v>168157.11868099999</v>
      </c>
      <c r="K31" s="237">
        <v>332.1670178</v>
      </c>
      <c r="L31" s="236">
        <v>90.693821200000002</v>
      </c>
      <c r="M31" s="236">
        <v>0</v>
      </c>
      <c r="N31" s="236">
        <v>345.02497999999997</v>
      </c>
      <c r="O31" s="236">
        <v>0</v>
      </c>
      <c r="P31" s="236">
        <v>0</v>
      </c>
      <c r="Q31" s="236">
        <v>168925.00451</v>
      </c>
      <c r="R31" s="225"/>
    </row>
    <row r="32" spans="1:18" ht="164.25" customHeight="1">
      <c r="A32" s="299" t="s">
        <v>34</v>
      </c>
      <c r="B32" s="236">
        <v>1113386.4575625998</v>
      </c>
      <c r="C32" s="236">
        <v>60570.4808758</v>
      </c>
      <c r="D32" s="236">
        <v>0</v>
      </c>
      <c r="E32" s="236">
        <v>0</v>
      </c>
      <c r="F32" s="236">
        <v>0</v>
      </c>
      <c r="G32" s="236">
        <v>4085.11186</v>
      </c>
      <c r="H32" s="236">
        <v>48714.121469999998</v>
      </c>
      <c r="I32" s="236">
        <v>1226756.1717699999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36">
        <v>0</v>
      </c>
      <c r="P32" s="236">
        <v>0</v>
      </c>
      <c r="Q32" s="236">
        <v>0</v>
      </c>
      <c r="R32" s="225"/>
    </row>
    <row r="33" spans="1:18" ht="164.25" customHeight="1">
      <c r="A33" s="299" t="s">
        <v>35</v>
      </c>
      <c r="B33" s="236">
        <v>340881.35541900003</v>
      </c>
      <c r="C33" s="236">
        <v>22810.456710999999</v>
      </c>
      <c r="D33" s="236">
        <v>2187.2125612</v>
      </c>
      <c r="E33" s="236">
        <v>898.91946999999993</v>
      </c>
      <c r="F33" s="236">
        <v>13416.872475400001</v>
      </c>
      <c r="G33" s="236">
        <v>1734.9160060000002</v>
      </c>
      <c r="H33" s="236">
        <v>8711.07798</v>
      </c>
      <c r="I33" s="236">
        <v>390640.81060000003</v>
      </c>
      <c r="J33" s="236">
        <v>23210.151411400002</v>
      </c>
      <c r="K33" s="236">
        <v>0</v>
      </c>
      <c r="L33" s="236">
        <v>92.042996400000007</v>
      </c>
      <c r="M33" s="236">
        <v>0</v>
      </c>
      <c r="N33" s="236">
        <v>99.734429599999999</v>
      </c>
      <c r="O33" s="236">
        <v>0</v>
      </c>
      <c r="P33" s="236">
        <v>323.25200000000001</v>
      </c>
      <c r="Q33" s="236">
        <v>23725.180840000001</v>
      </c>
      <c r="R33" s="225"/>
    </row>
    <row r="34" spans="1:18" ht="164.25" customHeight="1">
      <c r="A34" s="299" t="s">
        <v>36</v>
      </c>
      <c r="B34" s="236">
        <v>472.94703999999996</v>
      </c>
      <c r="C34" s="236">
        <v>606.84374000000003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1079.79078</v>
      </c>
      <c r="J34" s="236">
        <v>35.000989999999994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0</v>
      </c>
      <c r="Q34" s="236">
        <v>35.000989999999994</v>
      </c>
      <c r="R34" s="225"/>
    </row>
    <row r="35" spans="1:18" ht="164.25" customHeight="1">
      <c r="A35" s="299" t="s">
        <v>207</v>
      </c>
      <c r="B35" s="236">
        <v>1448.3661499999998</v>
      </c>
      <c r="C35" s="236">
        <v>446.54199999999997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  <c r="I35" s="236">
        <v>1894.90815</v>
      </c>
      <c r="J35" s="236">
        <v>448.04374999999999</v>
      </c>
      <c r="K35" s="236">
        <v>0</v>
      </c>
      <c r="L35" s="236">
        <v>0</v>
      </c>
      <c r="M35" s="236">
        <v>0</v>
      </c>
      <c r="N35" s="236">
        <v>0</v>
      </c>
      <c r="O35" s="236">
        <v>0</v>
      </c>
      <c r="P35" s="236">
        <v>0</v>
      </c>
      <c r="Q35" s="236">
        <v>448.04374999999999</v>
      </c>
      <c r="R35" s="225"/>
    </row>
    <row r="36" spans="1:18" ht="164.25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4.25" customHeight="1">
      <c r="A37" s="299" t="s">
        <v>38</v>
      </c>
      <c r="B37" s="236">
        <v>9562.9190199999994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9562.9190199999994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25"/>
    </row>
    <row r="38" spans="1:18" ht="164.25" customHeight="1">
      <c r="A38" s="299" t="s">
        <v>39</v>
      </c>
      <c r="B38" s="236">
        <v>4518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4518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25"/>
    </row>
    <row r="39" spans="1:18" s="167" customFormat="1" ht="83.25" customHeight="1">
      <c r="A39" s="300" t="s">
        <v>187</v>
      </c>
      <c r="B39" s="301">
        <f>SUM(B10:B38)</f>
        <v>6200726.6732329987</v>
      </c>
      <c r="C39" s="301">
        <f t="shared" ref="C39:Q39" si="0">SUM(C10:C38)</f>
        <v>169389.85579160001</v>
      </c>
      <c r="D39" s="301">
        <f t="shared" si="0"/>
        <v>17507.541278999997</v>
      </c>
      <c r="E39" s="301">
        <f t="shared" si="0"/>
        <v>3791.4383705999999</v>
      </c>
      <c r="F39" s="301">
        <f t="shared" si="0"/>
        <v>64980.054228400011</v>
      </c>
      <c r="G39" s="301">
        <f t="shared" si="0"/>
        <v>12035.175955999999</v>
      </c>
      <c r="H39" s="301">
        <f t="shared" si="0"/>
        <v>296619.78466</v>
      </c>
      <c r="I39" s="301">
        <f t="shared" si="0"/>
        <v>6765050.5235900003</v>
      </c>
      <c r="J39" s="301">
        <f t="shared" si="0"/>
        <v>8578630.3412585985</v>
      </c>
      <c r="K39" s="301">
        <f t="shared" si="0"/>
        <v>49881.454118600006</v>
      </c>
      <c r="L39" s="301">
        <f t="shared" si="0"/>
        <v>37462.713179400002</v>
      </c>
      <c r="M39" s="301">
        <f t="shared" si="0"/>
        <v>899.80807000000004</v>
      </c>
      <c r="N39" s="301">
        <f t="shared" si="0"/>
        <v>39240.104973200003</v>
      </c>
      <c r="O39" s="301">
        <f t="shared" si="0"/>
        <v>830.8920063999999</v>
      </c>
      <c r="P39" s="301">
        <f t="shared" si="0"/>
        <v>6714.0502499999993</v>
      </c>
      <c r="Q39" s="301">
        <f t="shared" si="0"/>
        <v>8713659.3640299998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57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H13" sqref="H13"/>
    </sheetView>
  </sheetViews>
  <sheetFormatPr defaultColWidth="9.140625" defaultRowHeight="60"/>
  <cols>
    <col min="1" max="1" width="162.8554687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49</v>
      </c>
      <c r="C8" s="827"/>
      <c r="D8" s="827"/>
      <c r="E8" s="827"/>
      <c r="F8" s="827"/>
      <c r="G8" s="827"/>
      <c r="H8" s="827"/>
      <c r="I8" s="827"/>
      <c r="J8" s="827" t="s">
        <v>50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37.7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4.25" customHeight="1">
      <c r="A10" s="299" t="s">
        <v>13</v>
      </c>
      <c r="B10" s="236">
        <v>87385.958149200014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97518.954040000011</v>
      </c>
      <c r="I10" s="236">
        <v>184904.91219</v>
      </c>
      <c r="J10" s="236">
        <v>297758.30430959997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271157.03324000002</v>
      </c>
      <c r="Q10" s="236">
        <v>568915.33754999994</v>
      </c>
      <c r="R10" s="225"/>
    </row>
    <row r="11" spans="1:26" ht="164.25" customHeight="1">
      <c r="A11" s="299" t="s">
        <v>14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4.25" customHeight="1">
      <c r="A13" s="299" t="s">
        <v>16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164.25" customHeight="1">
      <c r="A14" s="299" t="s">
        <v>17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  <c r="R14" s="225"/>
    </row>
    <row r="15" spans="1:26" ht="164.25" customHeight="1">
      <c r="A15" s="299" t="s">
        <v>18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164.25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8" ht="164.25" customHeight="1">
      <c r="A17" s="299" t="s">
        <v>210</v>
      </c>
      <c r="B17" s="236">
        <v>0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0</v>
      </c>
      <c r="I17" s="236">
        <v>0</v>
      </c>
      <c r="J17" s="236">
        <v>0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0</v>
      </c>
      <c r="R17" s="225"/>
    </row>
    <row r="18" spans="1:18" ht="164.25" customHeight="1">
      <c r="A18" s="299" t="s">
        <v>20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25"/>
    </row>
    <row r="19" spans="1:18" ht="164.25" customHeight="1">
      <c r="A19" s="299" t="s">
        <v>21</v>
      </c>
      <c r="B19" s="236">
        <v>0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0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0</v>
      </c>
      <c r="R19" s="225"/>
    </row>
    <row r="20" spans="1:18" ht="165" customHeight="1">
      <c r="A20" s="299" t="s">
        <v>22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1689.63807</v>
      </c>
      <c r="I20" s="236">
        <v>1689.63807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25"/>
    </row>
    <row r="21" spans="1:18" ht="164.25" customHeight="1">
      <c r="A21" s="299" t="s">
        <v>23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2.0249999999999999</v>
      </c>
      <c r="I21" s="236">
        <v>2.0249999999999999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25"/>
    </row>
    <row r="22" spans="1:18" ht="164.2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4.25" customHeight="1">
      <c r="A26" s="299" t="s">
        <v>28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ht="164.25" customHeight="1">
      <c r="A27" s="299" t="s">
        <v>208</v>
      </c>
      <c r="B27" s="237">
        <v>0</v>
      </c>
      <c r="C27" s="237">
        <v>0</v>
      </c>
      <c r="D27" s="237">
        <v>0</v>
      </c>
      <c r="E27" s="237">
        <v>0</v>
      </c>
      <c r="F27" s="237">
        <v>0</v>
      </c>
      <c r="G27" s="237">
        <v>0</v>
      </c>
      <c r="H27" s="237">
        <v>0</v>
      </c>
      <c r="I27" s="237">
        <v>0</v>
      </c>
      <c r="J27" s="237">
        <v>0</v>
      </c>
      <c r="K27" s="237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0</v>
      </c>
      <c r="R27" s="225"/>
    </row>
    <row r="28" spans="1:18" ht="164.25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0</v>
      </c>
      <c r="K28" s="237">
        <v>0</v>
      </c>
      <c r="L28" s="236">
        <v>0</v>
      </c>
      <c r="M28" s="236">
        <v>0</v>
      </c>
      <c r="N28" s="236">
        <v>0</v>
      </c>
      <c r="O28" s="236">
        <v>0</v>
      </c>
      <c r="P28" s="236">
        <v>0</v>
      </c>
      <c r="Q28" s="236">
        <v>0</v>
      </c>
      <c r="R28" s="225"/>
    </row>
    <row r="29" spans="1:18" ht="164.25" customHeight="1">
      <c r="A29" s="299" t="s">
        <v>31</v>
      </c>
      <c r="B29" s="237">
        <v>2098.8057156000004</v>
      </c>
      <c r="C29" s="237">
        <v>0</v>
      </c>
      <c r="D29" s="237">
        <v>0</v>
      </c>
      <c r="E29" s="237">
        <v>0</v>
      </c>
      <c r="F29" s="237">
        <v>0.59455999999999998</v>
      </c>
      <c r="G29" s="237">
        <v>0</v>
      </c>
      <c r="H29" s="237">
        <v>0</v>
      </c>
      <c r="I29" s="237">
        <v>2099.4002799999998</v>
      </c>
      <c r="J29" s="237">
        <v>0</v>
      </c>
      <c r="K29" s="237">
        <v>0</v>
      </c>
      <c r="L29" s="236">
        <v>0</v>
      </c>
      <c r="M29" s="236">
        <v>0</v>
      </c>
      <c r="N29" s="236">
        <v>0</v>
      </c>
      <c r="O29" s="236">
        <v>0</v>
      </c>
      <c r="P29" s="236">
        <v>0</v>
      </c>
      <c r="Q29" s="236">
        <v>0</v>
      </c>
      <c r="R29" s="225"/>
    </row>
    <row r="30" spans="1:18" ht="164.25" customHeight="1">
      <c r="A30" s="299" t="s">
        <v>32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0</v>
      </c>
      <c r="K30" s="237">
        <v>0</v>
      </c>
      <c r="L30" s="236">
        <v>0</v>
      </c>
      <c r="M30" s="236">
        <v>0</v>
      </c>
      <c r="N30" s="236">
        <v>0</v>
      </c>
      <c r="O30" s="236">
        <v>0</v>
      </c>
      <c r="P30" s="236">
        <v>0</v>
      </c>
      <c r="Q30" s="236">
        <v>0</v>
      </c>
      <c r="R30" s="225"/>
    </row>
    <row r="31" spans="1:18" ht="164.25" customHeight="1">
      <c r="A31" s="299" t="s">
        <v>33</v>
      </c>
      <c r="B31" s="237">
        <v>0</v>
      </c>
      <c r="C31" s="237">
        <v>0</v>
      </c>
      <c r="D31" s="237">
        <v>0</v>
      </c>
      <c r="E31" s="237">
        <v>0</v>
      </c>
      <c r="F31" s="237">
        <v>0</v>
      </c>
      <c r="G31" s="237">
        <v>0</v>
      </c>
      <c r="H31" s="237">
        <v>0</v>
      </c>
      <c r="I31" s="237">
        <v>0</v>
      </c>
      <c r="J31" s="237">
        <v>0</v>
      </c>
      <c r="K31" s="237">
        <v>0</v>
      </c>
      <c r="L31" s="236">
        <v>0</v>
      </c>
      <c r="M31" s="236">
        <v>0</v>
      </c>
      <c r="N31" s="236">
        <v>0</v>
      </c>
      <c r="O31" s="236">
        <v>0</v>
      </c>
      <c r="P31" s="236">
        <v>0</v>
      </c>
      <c r="Q31" s="236">
        <v>0</v>
      </c>
      <c r="R31" s="225"/>
    </row>
    <row r="32" spans="1:18" ht="164.25" customHeight="1">
      <c r="A32" s="299" t="s">
        <v>34</v>
      </c>
      <c r="B32" s="236">
        <v>14955.931749399999</v>
      </c>
      <c r="C32" s="236">
        <v>0</v>
      </c>
      <c r="D32" s="236">
        <v>0</v>
      </c>
      <c r="E32" s="236">
        <v>0</v>
      </c>
      <c r="F32" s="236">
        <v>0</v>
      </c>
      <c r="G32" s="236">
        <v>274.39999999999998</v>
      </c>
      <c r="H32" s="236">
        <v>3406.61004</v>
      </c>
      <c r="I32" s="236">
        <v>18636.941790000001</v>
      </c>
      <c r="J32" s="236">
        <v>10395.32504</v>
      </c>
      <c r="K32" s="236">
        <v>0</v>
      </c>
      <c r="L32" s="236">
        <v>0</v>
      </c>
      <c r="M32" s="236">
        <v>0</v>
      </c>
      <c r="N32" s="236">
        <v>0</v>
      </c>
      <c r="O32" s="236">
        <v>0</v>
      </c>
      <c r="P32" s="236">
        <v>794.12047999999993</v>
      </c>
      <c r="Q32" s="236">
        <v>11189.445519999999</v>
      </c>
      <c r="R32" s="225"/>
    </row>
    <row r="33" spans="1:18" ht="164.25" customHeight="1">
      <c r="A33" s="299" t="s">
        <v>35</v>
      </c>
      <c r="B33" s="236">
        <v>0</v>
      </c>
      <c r="C33" s="236">
        <v>0</v>
      </c>
      <c r="D33" s="236">
        <v>0</v>
      </c>
      <c r="E33" s="236">
        <v>0</v>
      </c>
      <c r="F33" s="236">
        <v>0</v>
      </c>
      <c r="G33" s="236">
        <v>0</v>
      </c>
      <c r="H33" s="236">
        <v>0</v>
      </c>
      <c r="I33" s="236">
        <v>0</v>
      </c>
      <c r="J33" s="236">
        <v>0</v>
      </c>
      <c r="K33" s="236">
        <v>0</v>
      </c>
      <c r="L33" s="236">
        <v>0</v>
      </c>
      <c r="M33" s="236">
        <v>0</v>
      </c>
      <c r="N33" s="236">
        <v>0</v>
      </c>
      <c r="O33" s="236">
        <v>0</v>
      </c>
      <c r="P33" s="236">
        <v>0</v>
      </c>
      <c r="Q33" s="236">
        <v>0</v>
      </c>
      <c r="R33" s="225"/>
    </row>
    <row r="34" spans="1:18" ht="164.25" customHeight="1">
      <c r="A34" s="299" t="s">
        <v>36</v>
      </c>
      <c r="B34" s="236">
        <v>0</v>
      </c>
      <c r="C34" s="236">
        <v>0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0</v>
      </c>
      <c r="J34" s="236">
        <v>0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0</v>
      </c>
      <c r="Q34" s="236">
        <v>0</v>
      </c>
      <c r="R34" s="225"/>
    </row>
    <row r="35" spans="1:18" ht="164.25" customHeight="1">
      <c r="A35" s="299" t="s">
        <v>207</v>
      </c>
      <c r="B35" s="236">
        <v>0</v>
      </c>
      <c r="C35" s="236">
        <v>0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  <c r="I35" s="236">
        <v>0</v>
      </c>
      <c r="J35" s="236">
        <v>0</v>
      </c>
      <c r="K35" s="236">
        <v>0</v>
      </c>
      <c r="L35" s="236">
        <v>0</v>
      </c>
      <c r="M35" s="236">
        <v>0</v>
      </c>
      <c r="N35" s="236">
        <v>0</v>
      </c>
      <c r="O35" s="236">
        <v>0</v>
      </c>
      <c r="P35" s="236">
        <v>0</v>
      </c>
      <c r="Q35" s="236">
        <v>0</v>
      </c>
      <c r="R35" s="225"/>
    </row>
    <row r="36" spans="1:18" ht="164.25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4.25" customHeight="1">
      <c r="A37" s="299" t="s">
        <v>38</v>
      </c>
      <c r="B37" s="236">
        <v>0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0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25"/>
    </row>
    <row r="38" spans="1:18" ht="164.25" customHeight="1">
      <c r="A38" s="299" t="s">
        <v>39</v>
      </c>
      <c r="B38" s="236">
        <v>0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0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25"/>
    </row>
    <row r="39" spans="1:18" s="167" customFormat="1" ht="83.25" customHeight="1">
      <c r="A39" s="300" t="s">
        <v>187</v>
      </c>
      <c r="B39" s="301">
        <f>SUM(B10:B38)</f>
        <v>104440.69561420001</v>
      </c>
      <c r="C39" s="301">
        <f t="shared" ref="C39:Q39" si="0">SUM(C10:C38)</f>
        <v>0</v>
      </c>
      <c r="D39" s="301">
        <f t="shared" si="0"/>
        <v>0</v>
      </c>
      <c r="E39" s="301">
        <f t="shared" si="0"/>
        <v>0</v>
      </c>
      <c r="F39" s="301">
        <f t="shared" si="0"/>
        <v>0.59455999999999998</v>
      </c>
      <c r="G39" s="301">
        <f t="shared" si="0"/>
        <v>274.39999999999998</v>
      </c>
      <c r="H39" s="301">
        <f t="shared" si="0"/>
        <v>102617.22715000001</v>
      </c>
      <c r="I39" s="301">
        <f t="shared" si="0"/>
        <v>207332.91733</v>
      </c>
      <c r="J39" s="301">
        <f t="shared" si="0"/>
        <v>308153.6293496</v>
      </c>
      <c r="K39" s="301">
        <f t="shared" si="0"/>
        <v>0</v>
      </c>
      <c r="L39" s="301">
        <f t="shared" si="0"/>
        <v>0</v>
      </c>
      <c r="M39" s="301">
        <f t="shared" si="0"/>
        <v>0</v>
      </c>
      <c r="N39" s="301">
        <f t="shared" si="0"/>
        <v>0</v>
      </c>
      <c r="O39" s="301">
        <f t="shared" si="0"/>
        <v>0</v>
      </c>
      <c r="P39" s="301">
        <f t="shared" si="0"/>
        <v>271951.15372</v>
      </c>
      <c r="Q39" s="301">
        <f t="shared" si="0"/>
        <v>580104.78306999989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51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J16" sqref="J16"/>
    </sheetView>
  </sheetViews>
  <sheetFormatPr defaultColWidth="9.140625" defaultRowHeight="60"/>
  <cols>
    <col min="1" max="1" width="167.425781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67.42578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67.42578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67.42578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67.42578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67.42578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67.42578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67.42578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67.42578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67.42578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67.42578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67.42578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67.42578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67.42578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67.42578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67.42578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67.42578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67.42578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67.42578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67.42578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67.42578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67.42578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67.42578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67.42578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67.42578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67.42578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67.42578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67.42578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67.42578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67.42578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67.42578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67.42578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67.42578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67.42578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67.42578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67.42578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67.42578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67.42578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67.42578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67.42578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67.42578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67.42578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67.42578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67.42578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67.42578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67.42578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67.42578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67.42578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67.42578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67.42578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67.42578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67.42578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67.42578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67.42578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67.42578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67.42578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67.42578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67.42578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67.42578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67.42578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67.42578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67.42578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67.42578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67.42578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56</v>
      </c>
      <c r="C8" s="827"/>
      <c r="D8" s="827"/>
      <c r="E8" s="827"/>
      <c r="F8" s="827"/>
      <c r="G8" s="827"/>
      <c r="H8" s="827"/>
      <c r="I8" s="827"/>
      <c r="J8" s="827" t="s">
        <v>57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22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64.25" customHeight="1">
      <c r="A10" s="299" t="s">
        <v>13</v>
      </c>
      <c r="B10" s="236">
        <v>0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0</v>
      </c>
      <c r="J10" s="236">
        <v>132378.29152999999</v>
      </c>
      <c r="K10" s="236">
        <v>1109.64113</v>
      </c>
      <c r="L10" s="236">
        <v>0</v>
      </c>
      <c r="M10" s="236">
        <v>0</v>
      </c>
      <c r="N10" s="236">
        <v>0</v>
      </c>
      <c r="O10" s="236">
        <v>0</v>
      </c>
      <c r="P10" s="236">
        <v>125961.88684000001</v>
      </c>
      <c r="Q10" s="236">
        <v>259449.81950000001</v>
      </c>
      <c r="R10" s="225"/>
    </row>
    <row r="11" spans="1:26" ht="164.25" customHeight="1">
      <c r="A11" s="299" t="s">
        <v>14</v>
      </c>
      <c r="B11" s="236">
        <v>32169.868300000002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9500</v>
      </c>
      <c r="I11" s="236">
        <v>41669.868299999995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29.05</v>
      </c>
      <c r="Q11" s="236">
        <v>29.05</v>
      </c>
      <c r="R11" s="225"/>
    </row>
    <row r="12" spans="1:26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64.25" customHeight="1">
      <c r="A13" s="299" t="s">
        <v>16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49000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49000</v>
      </c>
      <c r="R13" s="225"/>
    </row>
    <row r="14" spans="1:26" ht="164.25" customHeight="1">
      <c r="A14" s="299" t="s">
        <v>17</v>
      </c>
      <c r="B14" s="236">
        <v>463591.67399599997</v>
      </c>
      <c r="C14" s="236">
        <v>793.58475999999996</v>
      </c>
      <c r="D14" s="236">
        <v>1746.92157</v>
      </c>
      <c r="E14" s="236">
        <v>0</v>
      </c>
      <c r="F14" s="236">
        <v>1544.8597816000001</v>
      </c>
      <c r="G14" s="236">
        <v>0</v>
      </c>
      <c r="H14" s="236">
        <v>0</v>
      </c>
      <c r="I14" s="236">
        <v>467677.04012000002</v>
      </c>
      <c r="J14" s="236">
        <v>286968.37534500001</v>
      </c>
      <c r="K14" s="236">
        <v>2108.7823599999997</v>
      </c>
      <c r="L14" s="236">
        <v>691.68852000000004</v>
      </c>
      <c r="M14" s="236">
        <v>0</v>
      </c>
      <c r="N14" s="236">
        <v>2422.9947000000002</v>
      </c>
      <c r="O14" s="236">
        <v>38.565109999999997</v>
      </c>
      <c r="P14" s="236">
        <v>0</v>
      </c>
      <c r="Q14" s="236">
        <v>292230.40604000003</v>
      </c>
      <c r="R14" s="225"/>
    </row>
    <row r="15" spans="1:26" ht="164.25" customHeight="1">
      <c r="A15" s="299" t="s">
        <v>18</v>
      </c>
      <c r="B15" s="236">
        <v>371311.91193</v>
      </c>
      <c r="C15" s="236">
        <v>494.39514000000003</v>
      </c>
      <c r="D15" s="236">
        <v>2032.4640400000001</v>
      </c>
      <c r="E15" s="236">
        <v>18.24513</v>
      </c>
      <c r="F15" s="236">
        <v>265.49694</v>
      </c>
      <c r="G15" s="236">
        <v>0</v>
      </c>
      <c r="H15" s="236">
        <v>0</v>
      </c>
      <c r="I15" s="236">
        <v>374122.51318000001</v>
      </c>
      <c r="J15" s="236">
        <v>968.60577000000001</v>
      </c>
      <c r="K15" s="236">
        <v>162.57561999999999</v>
      </c>
      <c r="L15" s="236">
        <v>4.4371299999999998</v>
      </c>
      <c r="M15" s="236">
        <v>0</v>
      </c>
      <c r="N15" s="236">
        <v>0</v>
      </c>
      <c r="O15" s="236">
        <v>0</v>
      </c>
      <c r="P15" s="236">
        <v>0</v>
      </c>
      <c r="Q15" s="236">
        <v>1135.61852</v>
      </c>
      <c r="R15" s="225"/>
    </row>
    <row r="16" spans="1:26" ht="164.25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2097.8929900000003</v>
      </c>
      <c r="K16" s="236">
        <v>0</v>
      </c>
      <c r="L16" s="236">
        <v>22.192799999999998</v>
      </c>
      <c r="M16" s="236">
        <v>0</v>
      </c>
      <c r="N16" s="236">
        <v>0</v>
      </c>
      <c r="O16" s="236">
        <v>0</v>
      </c>
      <c r="P16" s="236">
        <v>0</v>
      </c>
      <c r="Q16" s="236">
        <v>2120.0857900000001</v>
      </c>
      <c r="R16" s="225"/>
    </row>
    <row r="17" spans="1:18" ht="164.25" customHeight="1">
      <c r="A17" s="299" t="s">
        <v>210</v>
      </c>
      <c r="B17" s="236">
        <v>626714.82233</v>
      </c>
      <c r="C17" s="236">
        <v>0</v>
      </c>
      <c r="D17" s="236">
        <v>182.60156000000001</v>
      </c>
      <c r="E17" s="236">
        <v>0</v>
      </c>
      <c r="F17" s="236">
        <v>461.73766999999998</v>
      </c>
      <c r="G17" s="236">
        <v>0</v>
      </c>
      <c r="H17" s="236">
        <v>0</v>
      </c>
      <c r="I17" s="236">
        <v>627359.16155999992</v>
      </c>
      <c r="J17" s="236">
        <v>65991.506590000005</v>
      </c>
      <c r="K17" s="236">
        <v>0</v>
      </c>
      <c r="L17" s="236">
        <v>132.93089000000001</v>
      </c>
      <c r="M17" s="236">
        <v>0</v>
      </c>
      <c r="N17" s="236">
        <v>0</v>
      </c>
      <c r="O17" s="236">
        <v>0</v>
      </c>
      <c r="P17" s="236">
        <v>0</v>
      </c>
      <c r="Q17" s="236">
        <v>66124.437479999993</v>
      </c>
      <c r="R17" s="225"/>
    </row>
    <row r="18" spans="1:18" ht="164.25" customHeight="1">
      <c r="A18" s="299" t="s">
        <v>20</v>
      </c>
      <c r="B18" s="236">
        <v>40421.337890000003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40421.337890000003</v>
      </c>
      <c r="J18" s="236">
        <v>176.33142000000001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176.33142000000001</v>
      </c>
      <c r="R18" s="225"/>
    </row>
    <row r="19" spans="1:18" ht="164.25" customHeight="1">
      <c r="A19" s="299" t="s">
        <v>21</v>
      </c>
      <c r="B19" s="236">
        <v>1411663.6958926001</v>
      </c>
      <c r="C19" s="236">
        <v>6310.1043329999993</v>
      </c>
      <c r="D19" s="236">
        <v>12403.166794399998</v>
      </c>
      <c r="E19" s="236">
        <v>911.39106579999998</v>
      </c>
      <c r="F19" s="236">
        <v>17521.573518399997</v>
      </c>
      <c r="G19" s="236">
        <v>1549.5539583999998</v>
      </c>
      <c r="H19" s="236">
        <v>39.732800000000005</v>
      </c>
      <c r="I19" s="236">
        <v>1450399.2183900001</v>
      </c>
      <c r="J19" s="236">
        <v>117868.65637000001</v>
      </c>
      <c r="K19" s="236">
        <v>7311.0244082000008</v>
      </c>
      <c r="L19" s="236">
        <v>1031.70075</v>
      </c>
      <c r="M19" s="236">
        <v>242.50139000000001</v>
      </c>
      <c r="N19" s="236">
        <v>4669.959785</v>
      </c>
      <c r="O19" s="236">
        <v>476.77034000000003</v>
      </c>
      <c r="P19" s="236">
        <v>2980.5441700000001</v>
      </c>
      <c r="Q19" s="236">
        <v>134581.15721999999</v>
      </c>
      <c r="R19" s="225"/>
    </row>
    <row r="20" spans="1:18" ht="164.25" customHeight="1">
      <c r="A20" s="299" t="s">
        <v>22</v>
      </c>
      <c r="B20" s="236">
        <v>2409687.2495948002</v>
      </c>
      <c r="C20" s="236">
        <v>8181.9508839999999</v>
      </c>
      <c r="D20" s="236">
        <v>42603.418221199994</v>
      </c>
      <c r="E20" s="236">
        <v>1326.0477604</v>
      </c>
      <c r="F20" s="236">
        <v>23593.990553599997</v>
      </c>
      <c r="G20" s="236">
        <v>1814.5327133999999</v>
      </c>
      <c r="H20" s="236">
        <v>17380.469969999998</v>
      </c>
      <c r="I20" s="236">
        <v>2504587.6597199999</v>
      </c>
      <c r="J20" s="236">
        <v>187116.71056000001</v>
      </c>
      <c r="K20" s="236">
        <v>3971.5348100000001</v>
      </c>
      <c r="L20" s="236">
        <v>3460.809933</v>
      </c>
      <c r="M20" s="236">
        <v>130.49339380000001</v>
      </c>
      <c r="N20" s="236">
        <v>8546.3349992000003</v>
      </c>
      <c r="O20" s="236">
        <v>117.49735000000001</v>
      </c>
      <c r="P20" s="236">
        <v>9962.9605500000016</v>
      </c>
      <c r="Q20" s="236">
        <v>213306.34159</v>
      </c>
      <c r="R20" s="225"/>
    </row>
    <row r="21" spans="1:18" ht="164.25" customHeight="1">
      <c r="A21" s="299" t="s">
        <v>23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540735.55922279996</v>
      </c>
      <c r="K21" s="236">
        <v>14128.2116682</v>
      </c>
      <c r="L21" s="236">
        <v>1248.3193067999998</v>
      </c>
      <c r="M21" s="236">
        <v>554.30356999999992</v>
      </c>
      <c r="N21" s="236">
        <v>6775.5270799999998</v>
      </c>
      <c r="O21" s="236">
        <v>431.73961020000002</v>
      </c>
      <c r="P21" s="236">
        <v>13858.27548</v>
      </c>
      <c r="Q21" s="236">
        <v>577731.93594000011</v>
      </c>
      <c r="R21" s="225"/>
    </row>
    <row r="22" spans="1:18" ht="164.25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65" customHeight="1">
      <c r="A26" s="299" t="s">
        <v>28</v>
      </c>
      <c r="B26" s="237">
        <v>900295.04414999997</v>
      </c>
      <c r="C26" s="237">
        <v>5486.1774699999996</v>
      </c>
      <c r="D26" s="237">
        <v>7264.7038400000001</v>
      </c>
      <c r="E26" s="237">
        <v>1184.72676</v>
      </c>
      <c r="F26" s="237">
        <v>2013.7296999999999</v>
      </c>
      <c r="G26" s="237">
        <v>1177.04999</v>
      </c>
      <c r="H26" s="237">
        <v>0</v>
      </c>
      <c r="I26" s="237">
        <v>917421.43190999993</v>
      </c>
      <c r="J26" s="237">
        <v>4493.4289600000002</v>
      </c>
      <c r="K26" s="237">
        <v>672.37156000000004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5165.8005199999998</v>
      </c>
      <c r="R26" s="225"/>
    </row>
    <row r="27" spans="1:18" ht="164.25" customHeight="1">
      <c r="A27" s="299" t="s">
        <v>208</v>
      </c>
      <c r="B27" s="237">
        <v>79224.8746904</v>
      </c>
      <c r="C27" s="237">
        <v>44.999410000000005</v>
      </c>
      <c r="D27" s="237">
        <v>147.9425</v>
      </c>
      <c r="E27" s="237">
        <v>0</v>
      </c>
      <c r="F27" s="237">
        <v>723.03780000000006</v>
      </c>
      <c r="G27" s="237">
        <v>0</v>
      </c>
      <c r="H27" s="237">
        <v>0</v>
      </c>
      <c r="I27" s="237">
        <v>80140.854400000011</v>
      </c>
      <c r="J27" s="237">
        <v>85025.691030000002</v>
      </c>
      <c r="K27" s="237">
        <v>5804.1050500000001</v>
      </c>
      <c r="L27" s="236">
        <v>531.56842000000006</v>
      </c>
      <c r="M27" s="236">
        <v>74.607749999999996</v>
      </c>
      <c r="N27" s="236">
        <v>451.27322999999996</v>
      </c>
      <c r="O27" s="236">
        <v>104.37427000000001</v>
      </c>
      <c r="P27" s="236">
        <v>0</v>
      </c>
      <c r="Q27" s="236">
        <v>91991.619749999998</v>
      </c>
      <c r="R27" s="225"/>
    </row>
    <row r="28" spans="1:18" ht="164.25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4742.75594</v>
      </c>
      <c r="K28" s="237">
        <v>123.26687</v>
      </c>
      <c r="L28" s="236">
        <v>210.36126999999999</v>
      </c>
      <c r="M28" s="236">
        <v>0</v>
      </c>
      <c r="N28" s="236">
        <v>740.08570999999995</v>
      </c>
      <c r="O28" s="236">
        <v>0</v>
      </c>
      <c r="P28" s="236">
        <v>0</v>
      </c>
      <c r="Q28" s="236">
        <v>5816.4697900000001</v>
      </c>
      <c r="R28" s="225"/>
    </row>
    <row r="29" spans="1:18" ht="164.25" customHeight="1">
      <c r="A29" s="299" t="s">
        <v>31</v>
      </c>
      <c r="B29" s="237">
        <v>679989.93320039997</v>
      </c>
      <c r="C29" s="237">
        <v>2297.1991432</v>
      </c>
      <c r="D29" s="237">
        <v>8233.5238179999997</v>
      </c>
      <c r="E29" s="237">
        <v>186.2295</v>
      </c>
      <c r="F29" s="237">
        <v>2856.6345263999997</v>
      </c>
      <c r="G29" s="237">
        <v>0</v>
      </c>
      <c r="H29" s="237">
        <v>0</v>
      </c>
      <c r="I29" s="237">
        <v>693563.52020000003</v>
      </c>
      <c r="J29" s="237">
        <v>56528.864119999998</v>
      </c>
      <c r="K29" s="237">
        <v>1358.3450579999999</v>
      </c>
      <c r="L29" s="236">
        <v>384.40628000000004</v>
      </c>
      <c r="M29" s="236">
        <v>94.120329999999996</v>
      </c>
      <c r="N29" s="236">
        <v>886.80936999999994</v>
      </c>
      <c r="O29" s="236">
        <v>0</v>
      </c>
      <c r="P29" s="236">
        <v>1626.0845900000002</v>
      </c>
      <c r="Q29" s="236">
        <v>60878.62975</v>
      </c>
      <c r="R29" s="225"/>
    </row>
    <row r="30" spans="1:18" ht="164.25" customHeight="1">
      <c r="A30" s="299" t="s">
        <v>32</v>
      </c>
      <c r="B30" s="237">
        <v>639794.14916639996</v>
      </c>
      <c r="C30" s="237">
        <v>1738.6976499999998</v>
      </c>
      <c r="D30" s="237">
        <v>11766.93447</v>
      </c>
      <c r="E30" s="237">
        <v>334.14553999999998</v>
      </c>
      <c r="F30" s="237">
        <v>2147.6372160000001</v>
      </c>
      <c r="G30" s="237">
        <v>53.64367</v>
      </c>
      <c r="H30" s="237">
        <v>0</v>
      </c>
      <c r="I30" s="237">
        <v>655835.20770000003</v>
      </c>
      <c r="J30" s="237">
        <v>13902.211019999999</v>
      </c>
      <c r="K30" s="237">
        <v>181.96833340000001</v>
      </c>
      <c r="L30" s="236">
        <v>377.6946092</v>
      </c>
      <c r="M30" s="236">
        <v>0</v>
      </c>
      <c r="N30" s="236">
        <v>631.91781999999989</v>
      </c>
      <c r="O30" s="236">
        <v>0</v>
      </c>
      <c r="P30" s="236">
        <v>427.95380999999998</v>
      </c>
      <c r="Q30" s="236">
        <v>15521.74559</v>
      </c>
      <c r="R30" s="225"/>
    </row>
    <row r="31" spans="1:18" ht="164.25" customHeight="1">
      <c r="A31" s="299" t="s">
        <v>33</v>
      </c>
      <c r="B31" s="237">
        <v>0</v>
      </c>
      <c r="C31" s="237">
        <v>0</v>
      </c>
      <c r="D31" s="237">
        <v>0</v>
      </c>
      <c r="E31" s="237">
        <v>0</v>
      </c>
      <c r="F31" s="237">
        <v>0</v>
      </c>
      <c r="G31" s="237">
        <v>0</v>
      </c>
      <c r="H31" s="237">
        <v>0</v>
      </c>
      <c r="I31" s="237">
        <v>0</v>
      </c>
      <c r="J31" s="237">
        <v>87437.37725640001</v>
      </c>
      <c r="K31" s="237">
        <v>1059.2780700000001</v>
      </c>
      <c r="L31" s="236">
        <v>252.0586404</v>
      </c>
      <c r="M31" s="236">
        <v>0</v>
      </c>
      <c r="N31" s="236">
        <v>802.36628000000007</v>
      </c>
      <c r="O31" s="236">
        <v>0</v>
      </c>
      <c r="P31" s="236">
        <v>84.522940000000006</v>
      </c>
      <c r="Q31" s="236">
        <v>89635.603189999994</v>
      </c>
      <c r="R31" s="225"/>
    </row>
    <row r="32" spans="1:18" ht="169.5" customHeight="1">
      <c r="A32" s="299" t="s">
        <v>34</v>
      </c>
      <c r="B32" s="236">
        <v>0</v>
      </c>
      <c r="C32" s="236">
        <v>0</v>
      </c>
      <c r="D32" s="236">
        <v>0</v>
      </c>
      <c r="E32" s="236">
        <v>0</v>
      </c>
      <c r="F32" s="236">
        <v>0</v>
      </c>
      <c r="G32" s="236">
        <v>0</v>
      </c>
      <c r="H32" s="236">
        <v>0</v>
      </c>
      <c r="I32" s="236">
        <v>0</v>
      </c>
      <c r="J32" s="236">
        <v>155240.02213980001</v>
      </c>
      <c r="K32" s="236">
        <v>5288.1694100000004</v>
      </c>
      <c r="L32" s="236">
        <v>0</v>
      </c>
      <c r="M32" s="236">
        <v>1010.9843000000001</v>
      </c>
      <c r="N32" s="236">
        <v>5895.4438799999998</v>
      </c>
      <c r="O32" s="236">
        <v>0</v>
      </c>
      <c r="P32" s="236">
        <v>137541.7787</v>
      </c>
      <c r="Q32" s="236">
        <v>304976.39843</v>
      </c>
      <c r="R32" s="225"/>
    </row>
    <row r="33" spans="1:18" ht="164.25" customHeight="1">
      <c r="A33" s="299" t="s">
        <v>35</v>
      </c>
      <c r="B33" s="236">
        <v>624949.87890339992</v>
      </c>
      <c r="C33" s="236">
        <v>14009.809554199999</v>
      </c>
      <c r="D33" s="236">
        <v>9483.2293463999995</v>
      </c>
      <c r="E33" s="236">
        <v>2523.1956246000004</v>
      </c>
      <c r="F33" s="236">
        <v>17633.352344999999</v>
      </c>
      <c r="G33" s="236">
        <v>575.89785519999998</v>
      </c>
      <c r="H33" s="236">
        <v>19740.624100000001</v>
      </c>
      <c r="I33" s="236">
        <v>688915.98761000007</v>
      </c>
      <c r="J33" s="236">
        <v>47045.199608400006</v>
      </c>
      <c r="K33" s="236">
        <v>4096.4199399999998</v>
      </c>
      <c r="L33" s="236">
        <v>314.64515</v>
      </c>
      <c r="M33" s="236">
        <v>0</v>
      </c>
      <c r="N33" s="236">
        <v>1410.5897757999999</v>
      </c>
      <c r="O33" s="236">
        <v>619.81107999999995</v>
      </c>
      <c r="P33" s="236">
        <v>15230.270769999999</v>
      </c>
      <c r="Q33" s="236">
        <v>68716.936319999993</v>
      </c>
      <c r="R33" s="225"/>
    </row>
    <row r="34" spans="1:18" ht="164.25" customHeight="1">
      <c r="A34" s="299" t="s">
        <v>36</v>
      </c>
      <c r="B34" s="236">
        <v>6424.1022300000004</v>
      </c>
      <c r="C34" s="236">
        <v>0</v>
      </c>
      <c r="D34" s="236">
        <v>118.81822</v>
      </c>
      <c r="E34" s="236">
        <v>0</v>
      </c>
      <c r="F34" s="236">
        <v>0</v>
      </c>
      <c r="G34" s="236">
        <v>0</v>
      </c>
      <c r="H34" s="236">
        <v>0</v>
      </c>
      <c r="I34" s="236">
        <v>6542.9204500000005</v>
      </c>
      <c r="J34" s="236">
        <v>165.71995000000001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0</v>
      </c>
      <c r="Q34" s="236">
        <v>165.71995000000001</v>
      </c>
      <c r="R34" s="225"/>
    </row>
    <row r="35" spans="1:18" ht="164.25" customHeight="1">
      <c r="A35" s="299" t="s">
        <v>207</v>
      </c>
      <c r="B35" s="236">
        <v>172245.06159619999</v>
      </c>
      <c r="C35" s="236">
        <v>0</v>
      </c>
      <c r="D35" s="236">
        <v>3493.6225099999997</v>
      </c>
      <c r="E35" s="236">
        <v>0</v>
      </c>
      <c r="F35" s="236">
        <v>0</v>
      </c>
      <c r="G35" s="236">
        <v>0</v>
      </c>
      <c r="H35" s="236">
        <v>0</v>
      </c>
      <c r="I35" s="236">
        <v>175738.68411</v>
      </c>
      <c r="J35" s="236">
        <v>20188.143649999998</v>
      </c>
      <c r="K35" s="236">
        <v>1859.83807</v>
      </c>
      <c r="L35" s="236">
        <v>57.752559999999995</v>
      </c>
      <c r="M35" s="236">
        <v>202.64606000000001</v>
      </c>
      <c r="N35" s="236">
        <v>0</v>
      </c>
      <c r="O35" s="236">
        <v>0</v>
      </c>
      <c r="P35" s="236">
        <v>0</v>
      </c>
      <c r="Q35" s="236">
        <v>22308.38034</v>
      </c>
      <c r="R35" s="225"/>
    </row>
    <row r="36" spans="1:18" ht="164.25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164.25" customHeight="1">
      <c r="A37" s="299" t="s">
        <v>38</v>
      </c>
      <c r="B37" s="236">
        <v>0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0</v>
      </c>
      <c r="J37" s="236">
        <v>382.77946000000003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382.77946000000003</v>
      </c>
      <c r="R37" s="225"/>
    </row>
    <row r="38" spans="1:18" ht="164.25" customHeight="1">
      <c r="A38" s="299" t="s">
        <v>39</v>
      </c>
      <c r="B38" s="236">
        <v>0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0</v>
      </c>
      <c r="J38" s="236">
        <v>119913.37724</v>
      </c>
      <c r="K38" s="236">
        <v>6044.2143699999997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125957.59161</v>
      </c>
      <c r="R38" s="225"/>
    </row>
    <row r="39" spans="1:18" s="167" customFormat="1" ht="83.25" customHeight="1">
      <c r="A39" s="300" t="s">
        <v>187</v>
      </c>
      <c r="B39" s="301">
        <f t="shared" ref="B39:P39" si="0">SUM(B10:B38)</f>
        <v>8458483.6038702019</v>
      </c>
      <c r="C39" s="301">
        <f t="shared" si="0"/>
        <v>39356.918344399994</v>
      </c>
      <c r="D39" s="301">
        <f t="shared" si="0"/>
        <v>99477.346890000001</v>
      </c>
      <c r="E39" s="301">
        <f t="shared" si="0"/>
        <v>6483.9813807999999</v>
      </c>
      <c r="F39" s="301">
        <f t="shared" si="0"/>
        <v>68762.050050999984</v>
      </c>
      <c r="G39" s="301">
        <f t="shared" si="0"/>
        <v>5170.6781869999995</v>
      </c>
      <c r="H39" s="301">
        <f t="shared" si="0"/>
        <v>46660.826869999997</v>
      </c>
      <c r="I39" s="301">
        <f t="shared" si="0"/>
        <v>8724395.4055400006</v>
      </c>
      <c r="J39" s="301">
        <f t="shared" si="0"/>
        <v>1978367.5001724004</v>
      </c>
      <c r="K39" s="301">
        <f t="shared" si="0"/>
        <v>55279.746727799997</v>
      </c>
      <c r="L39" s="301">
        <f t="shared" si="0"/>
        <v>8720.5662594000023</v>
      </c>
      <c r="M39" s="301">
        <f t="shared" si="0"/>
        <v>2309.6567937999998</v>
      </c>
      <c r="N39" s="301">
        <f t="shared" si="0"/>
        <v>33233.302629999998</v>
      </c>
      <c r="O39" s="301">
        <f t="shared" si="0"/>
        <v>1788.7577601999999</v>
      </c>
      <c r="P39" s="301">
        <f t="shared" si="0"/>
        <v>307703.32785000006</v>
      </c>
      <c r="Q39" s="301">
        <f>SUM(Q10:Q38)</f>
        <v>2387402.8581999997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51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H10" sqref="H10"/>
    </sheetView>
  </sheetViews>
  <sheetFormatPr defaultColWidth="9.140625" defaultRowHeight="60"/>
  <cols>
    <col min="1" max="1" width="143.5703125" style="20" customWidth="1"/>
    <col min="2" max="2" width="53.7109375" style="454" customWidth="1"/>
    <col min="3" max="3" width="53.7109375" style="708" customWidth="1"/>
    <col min="4" max="10" width="53.7109375" style="454" customWidth="1"/>
    <col min="11" max="11" width="53.7109375" style="708" customWidth="1"/>
    <col min="12" max="25" width="53.7109375" style="454" customWidth="1"/>
    <col min="26" max="26" width="6.5703125" style="223" customWidth="1"/>
    <col min="27" max="256" width="9.140625" style="454"/>
    <col min="257" max="257" width="143.5703125" style="454" customWidth="1"/>
    <col min="258" max="281" width="53.7109375" style="454" customWidth="1"/>
    <col min="282" max="282" width="6.5703125" style="454" customWidth="1"/>
    <col min="283" max="512" width="9.140625" style="454"/>
    <col min="513" max="513" width="143.5703125" style="454" customWidth="1"/>
    <col min="514" max="537" width="53.7109375" style="454" customWidth="1"/>
    <col min="538" max="538" width="6.5703125" style="454" customWidth="1"/>
    <col min="539" max="768" width="9.140625" style="454"/>
    <col min="769" max="769" width="143.5703125" style="454" customWidth="1"/>
    <col min="770" max="793" width="53.7109375" style="454" customWidth="1"/>
    <col min="794" max="794" width="6.5703125" style="454" customWidth="1"/>
    <col min="795" max="1024" width="9.140625" style="454"/>
    <col min="1025" max="1025" width="143.5703125" style="454" customWidth="1"/>
    <col min="1026" max="1049" width="53.7109375" style="454" customWidth="1"/>
    <col min="1050" max="1050" width="6.5703125" style="454" customWidth="1"/>
    <col min="1051" max="1280" width="9.140625" style="454"/>
    <col min="1281" max="1281" width="143.5703125" style="454" customWidth="1"/>
    <col min="1282" max="1305" width="53.7109375" style="454" customWidth="1"/>
    <col min="1306" max="1306" width="6.5703125" style="454" customWidth="1"/>
    <col min="1307" max="1536" width="9.140625" style="454"/>
    <col min="1537" max="1537" width="143.5703125" style="454" customWidth="1"/>
    <col min="1538" max="1561" width="53.7109375" style="454" customWidth="1"/>
    <col min="1562" max="1562" width="6.5703125" style="454" customWidth="1"/>
    <col min="1563" max="1792" width="9.140625" style="454"/>
    <col min="1793" max="1793" width="143.5703125" style="454" customWidth="1"/>
    <col min="1794" max="1817" width="53.7109375" style="454" customWidth="1"/>
    <col min="1818" max="1818" width="6.5703125" style="454" customWidth="1"/>
    <col min="1819" max="2048" width="9.140625" style="454"/>
    <col min="2049" max="2049" width="143.5703125" style="454" customWidth="1"/>
    <col min="2050" max="2073" width="53.7109375" style="454" customWidth="1"/>
    <col min="2074" max="2074" width="6.5703125" style="454" customWidth="1"/>
    <col min="2075" max="2304" width="9.140625" style="454"/>
    <col min="2305" max="2305" width="143.5703125" style="454" customWidth="1"/>
    <col min="2306" max="2329" width="53.7109375" style="454" customWidth="1"/>
    <col min="2330" max="2330" width="6.5703125" style="454" customWidth="1"/>
    <col min="2331" max="2560" width="9.140625" style="454"/>
    <col min="2561" max="2561" width="143.5703125" style="454" customWidth="1"/>
    <col min="2562" max="2585" width="53.7109375" style="454" customWidth="1"/>
    <col min="2586" max="2586" width="6.5703125" style="454" customWidth="1"/>
    <col min="2587" max="2816" width="9.140625" style="454"/>
    <col min="2817" max="2817" width="143.5703125" style="454" customWidth="1"/>
    <col min="2818" max="2841" width="53.7109375" style="454" customWidth="1"/>
    <col min="2842" max="2842" width="6.5703125" style="454" customWidth="1"/>
    <col min="2843" max="3072" width="9.140625" style="454"/>
    <col min="3073" max="3073" width="143.5703125" style="454" customWidth="1"/>
    <col min="3074" max="3097" width="53.7109375" style="454" customWidth="1"/>
    <col min="3098" max="3098" width="6.5703125" style="454" customWidth="1"/>
    <col min="3099" max="3328" width="9.140625" style="454"/>
    <col min="3329" max="3329" width="143.5703125" style="454" customWidth="1"/>
    <col min="3330" max="3353" width="53.7109375" style="454" customWidth="1"/>
    <col min="3354" max="3354" width="6.5703125" style="454" customWidth="1"/>
    <col min="3355" max="3584" width="9.140625" style="454"/>
    <col min="3585" max="3585" width="143.5703125" style="454" customWidth="1"/>
    <col min="3586" max="3609" width="53.7109375" style="454" customWidth="1"/>
    <col min="3610" max="3610" width="6.5703125" style="454" customWidth="1"/>
    <col min="3611" max="3840" width="9.140625" style="454"/>
    <col min="3841" max="3841" width="143.5703125" style="454" customWidth="1"/>
    <col min="3842" max="3865" width="53.7109375" style="454" customWidth="1"/>
    <col min="3866" max="3866" width="6.5703125" style="454" customWidth="1"/>
    <col min="3867" max="4096" width="9.140625" style="454"/>
    <col min="4097" max="4097" width="143.5703125" style="454" customWidth="1"/>
    <col min="4098" max="4121" width="53.7109375" style="454" customWidth="1"/>
    <col min="4122" max="4122" width="6.5703125" style="454" customWidth="1"/>
    <col min="4123" max="4352" width="9.140625" style="454"/>
    <col min="4353" max="4353" width="143.5703125" style="454" customWidth="1"/>
    <col min="4354" max="4377" width="53.7109375" style="454" customWidth="1"/>
    <col min="4378" max="4378" width="6.5703125" style="454" customWidth="1"/>
    <col min="4379" max="4608" width="9.140625" style="454"/>
    <col min="4609" max="4609" width="143.5703125" style="454" customWidth="1"/>
    <col min="4610" max="4633" width="53.7109375" style="454" customWidth="1"/>
    <col min="4634" max="4634" width="6.5703125" style="454" customWidth="1"/>
    <col min="4635" max="4864" width="9.140625" style="454"/>
    <col min="4865" max="4865" width="143.5703125" style="454" customWidth="1"/>
    <col min="4866" max="4889" width="53.7109375" style="454" customWidth="1"/>
    <col min="4890" max="4890" width="6.5703125" style="454" customWidth="1"/>
    <col min="4891" max="5120" width="9.140625" style="454"/>
    <col min="5121" max="5121" width="143.5703125" style="454" customWidth="1"/>
    <col min="5122" max="5145" width="53.7109375" style="454" customWidth="1"/>
    <col min="5146" max="5146" width="6.5703125" style="454" customWidth="1"/>
    <col min="5147" max="5376" width="9.140625" style="454"/>
    <col min="5377" max="5377" width="143.5703125" style="454" customWidth="1"/>
    <col min="5378" max="5401" width="53.7109375" style="454" customWidth="1"/>
    <col min="5402" max="5402" width="6.5703125" style="454" customWidth="1"/>
    <col min="5403" max="5632" width="9.140625" style="454"/>
    <col min="5633" max="5633" width="143.5703125" style="454" customWidth="1"/>
    <col min="5634" max="5657" width="53.7109375" style="454" customWidth="1"/>
    <col min="5658" max="5658" width="6.5703125" style="454" customWidth="1"/>
    <col min="5659" max="5888" width="9.140625" style="454"/>
    <col min="5889" max="5889" width="143.5703125" style="454" customWidth="1"/>
    <col min="5890" max="5913" width="53.7109375" style="454" customWidth="1"/>
    <col min="5914" max="5914" width="6.5703125" style="454" customWidth="1"/>
    <col min="5915" max="6144" width="9.140625" style="454"/>
    <col min="6145" max="6145" width="143.5703125" style="454" customWidth="1"/>
    <col min="6146" max="6169" width="53.7109375" style="454" customWidth="1"/>
    <col min="6170" max="6170" width="6.5703125" style="454" customWidth="1"/>
    <col min="6171" max="6400" width="9.140625" style="454"/>
    <col min="6401" max="6401" width="143.5703125" style="454" customWidth="1"/>
    <col min="6402" max="6425" width="53.7109375" style="454" customWidth="1"/>
    <col min="6426" max="6426" width="6.5703125" style="454" customWidth="1"/>
    <col min="6427" max="6656" width="9.140625" style="454"/>
    <col min="6657" max="6657" width="143.5703125" style="454" customWidth="1"/>
    <col min="6658" max="6681" width="53.7109375" style="454" customWidth="1"/>
    <col min="6682" max="6682" width="6.5703125" style="454" customWidth="1"/>
    <col min="6683" max="6912" width="9.140625" style="454"/>
    <col min="6913" max="6913" width="143.5703125" style="454" customWidth="1"/>
    <col min="6914" max="6937" width="53.7109375" style="454" customWidth="1"/>
    <col min="6938" max="6938" width="6.5703125" style="454" customWidth="1"/>
    <col min="6939" max="7168" width="9.140625" style="454"/>
    <col min="7169" max="7169" width="143.5703125" style="454" customWidth="1"/>
    <col min="7170" max="7193" width="53.7109375" style="454" customWidth="1"/>
    <col min="7194" max="7194" width="6.5703125" style="454" customWidth="1"/>
    <col min="7195" max="7424" width="9.140625" style="454"/>
    <col min="7425" max="7425" width="143.5703125" style="454" customWidth="1"/>
    <col min="7426" max="7449" width="53.7109375" style="454" customWidth="1"/>
    <col min="7450" max="7450" width="6.5703125" style="454" customWidth="1"/>
    <col min="7451" max="7680" width="9.140625" style="454"/>
    <col min="7681" max="7681" width="143.5703125" style="454" customWidth="1"/>
    <col min="7682" max="7705" width="53.7109375" style="454" customWidth="1"/>
    <col min="7706" max="7706" width="6.5703125" style="454" customWidth="1"/>
    <col min="7707" max="7936" width="9.140625" style="454"/>
    <col min="7937" max="7937" width="143.5703125" style="454" customWidth="1"/>
    <col min="7938" max="7961" width="53.7109375" style="454" customWidth="1"/>
    <col min="7962" max="7962" width="6.5703125" style="454" customWidth="1"/>
    <col min="7963" max="8192" width="9.140625" style="454"/>
    <col min="8193" max="8193" width="143.5703125" style="454" customWidth="1"/>
    <col min="8194" max="8217" width="53.7109375" style="454" customWidth="1"/>
    <col min="8218" max="8218" width="6.5703125" style="454" customWidth="1"/>
    <col min="8219" max="8448" width="9.140625" style="454"/>
    <col min="8449" max="8449" width="143.5703125" style="454" customWidth="1"/>
    <col min="8450" max="8473" width="53.7109375" style="454" customWidth="1"/>
    <col min="8474" max="8474" width="6.5703125" style="454" customWidth="1"/>
    <col min="8475" max="8704" width="9.140625" style="454"/>
    <col min="8705" max="8705" width="143.5703125" style="454" customWidth="1"/>
    <col min="8706" max="8729" width="53.7109375" style="454" customWidth="1"/>
    <col min="8730" max="8730" width="6.5703125" style="454" customWidth="1"/>
    <col min="8731" max="8960" width="9.140625" style="454"/>
    <col min="8961" max="8961" width="143.5703125" style="454" customWidth="1"/>
    <col min="8962" max="8985" width="53.7109375" style="454" customWidth="1"/>
    <col min="8986" max="8986" width="6.5703125" style="454" customWidth="1"/>
    <col min="8987" max="9216" width="9.140625" style="454"/>
    <col min="9217" max="9217" width="143.5703125" style="454" customWidth="1"/>
    <col min="9218" max="9241" width="53.7109375" style="454" customWidth="1"/>
    <col min="9242" max="9242" width="6.5703125" style="454" customWidth="1"/>
    <col min="9243" max="9472" width="9.140625" style="454"/>
    <col min="9473" max="9473" width="143.5703125" style="454" customWidth="1"/>
    <col min="9474" max="9497" width="53.7109375" style="454" customWidth="1"/>
    <col min="9498" max="9498" width="6.5703125" style="454" customWidth="1"/>
    <col min="9499" max="9728" width="9.140625" style="454"/>
    <col min="9729" max="9729" width="143.5703125" style="454" customWidth="1"/>
    <col min="9730" max="9753" width="53.7109375" style="454" customWidth="1"/>
    <col min="9754" max="9754" width="6.5703125" style="454" customWidth="1"/>
    <col min="9755" max="9984" width="9.140625" style="454"/>
    <col min="9985" max="9985" width="143.5703125" style="454" customWidth="1"/>
    <col min="9986" max="10009" width="53.7109375" style="454" customWidth="1"/>
    <col min="10010" max="10010" width="6.5703125" style="454" customWidth="1"/>
    <col min="10011" max="10240" width="9.140625" style="454"/>
    <col min="10241" max="10241" width="143.5703125" style="454" customWidth="1"/>
    <col min="10242" max="10265" width="53.7109375" style="454" customWidth="1"/>
    <col min="10266" max="10266" width="6.5703125" style="454" customWidth="1"/>
    <col min="10267" max="10496" width="9.140625" style="454"/>
    <col min="10497" max="10497" width="143.5703125" style="454" customWidth="1"/>
    <col min="10498" max="10521" width="53.7109375" style="454" customWidth="1"/>
    <col min="10522" max="10522" width="6.5703125" style="454" customWidth="1"/>
    <col min="10523" max="10752" width="9.140625" style="454"/>
    <col min="10753" max="10753" width="143.5703125" style="454" customWidth="1"/>
    <col min="10754" max="10777" width="53.7109375" style="454" customWidth="1"/>
    <col min="10778" max="10778" width="6.5703125" style="454" customWidth="1"/>
    <col min="10779" max="11008" width="9.140625" style="454"/>
    <col min="11009" max="11009" width="143.5703125" style="454" customWidth="1"/>
    <col min="11010" max="11033" width="53.7109375" style="454" customWidth="1"/>
    <col min="11034" max="11034" width="6.5703125" style="454" customWidth="1"/>
    <col min="11035" max="11264" width="9.140625" style="454"/>
    <col min="11265" max="11265" width="143.5703125" style="454" customWidth="1"/>
    <col min="11266" max="11289" width="53.7109375" style="454" customWidth="1"/>
    <col min="11290" max="11290" width="6.5703125" style="454" customWidth="1"/>
    <col min="11291" max="11520" width="9.140625" style="454"/>
    <col min="11521" max="11521" width="143.5703125" style="454" customWidth="1"/>
    <col min="11522" max="11545" width="53.7109375" style="454" customWidth="1"/>
    <col min="11546" max="11546" width="6.5703125" style="454" customWidth="1"/>
    <col min="11547" max="11776" width="9.140625" style="454"/>
    <col min="11777" max="11777" width="143.5703125" style="454" customWidth="1"/>
    <col min="11778" max="11801" width="53.7109375" style="454" customWidth="1"/>
    <col min="11802" max="11802" width="6.5703125" style="454" customWidth="1"/>
    <col min="11803" max="12032" width="9.140625" style="454"/>
    <col min="12033" max="12033" width="143.5703125" style="454" customWidth="1"/>
    <col min="12034" max="12057" width="53.7109375" style="454" customWidth="1"/>
    <col min="12058" max="12058" width="6.5703125" style="454" customWidth="1"/>
    <col min="12059" max="12288" width="9.140625" style="454"/>
    <col min="12289" max="12289" width="143.5703125" style="454" customWidth="1"/>
    <col min="12290" max="12313" width="53.7109375" style="454" customWidth="1"/>
    <col min="12314" max="12314" width="6.5703125" style="454" customWidth="1"/>
    <col min="12315" max="12544" width="9.140625" style="454"/>
    <col min="12545" max="12545" width="143.5703125" style="454" customWidth="1"/>
    <col min="12546" max="12569" width="53.7109375" style="454" customWidth="1"/>
    <col min="12570" max="12570" width="6.5703125" style="454" customWidth="1"/>
    <col min="12571" max="12800" width="9.140625" style="454"/>
    <col min="12801" max="12801" width="143.5703125" style="454" customWidth="1"/>
    <col min="12802" max="12825" width="53.7109375" style="454" customWidth="1"/>
    <col min="12826" max="12826" width="6.5703125" style="454" customWidth="1"/>
    <col min="12827" max="13056" width="9.140625" style="454"/>
    <col min="13057" max="13057" width="143.5703125" style="454" customWidth="1"/>
    <col min="13058" max="13081" width="53.7109375" style="454" customWidth="1"/>
    <col min="13082" max="13082" width="6.5703125" style="454" customWidth="1"/>
    <col min="13083" max="13312" width="9.140625" style="454"/>
    <col min="13313" max="13313" width="143.5703125" style="454" customWidth="1"/>
    <col min="13314" max="13337" width="53.7109375" style="454" customWidth="1"/>
    <col min="13338" max="13338" width="6.5703125" style="454" customWidth="1"/>
    <col min="13339" max="13568" width="9.140625" style="454"/>
    <col min="13569" max="13569" width="143.5703125" style="454" customWidth="1"/>
    <col min="13570" max="13593" width="53.7109375" style="454" customWidth="1"/>
    <col min="13594" max="13594" width="6.5703125" style="454" customWidth="1"/>
    <col min="13595" max="13824" width="9.140625" style="454"/>
    <col min="13825" max="13825" width="143.5703125" style="454" customWidth="1"/>
    <col min="13826" max="13849" width="53.7109375" style="454" customWidth="1"/>
    <col min="13850" max="13850" width="6.5703125" style="454" customWidth="1"/>
    <col min="13851" max="14080" width="9.140625" style="454"/>
    <col min="14081" max="14081" width="143.5703125" style="454" customWidth="1"/>
    <col min="14082" max="14105" width="53.7109375" style="454" customWidth="1"/>
    <col min="14106" max="14106" width="6.5703125" style="454" customWidth="1"/>
    <col min="14107" max="14336" width="9.140625" style="454"/>
    <col min="14337" max="14337" width="143.5703125" style="454" customWidth="1"/>
    <col min="14338" max="14361" width="53.7109375" style="454" customWidth="1"/>
    <col min="14362" max="14362" width="6.5703125" style="454" customWidth="1"/>
    <col min="14363" max="14592" width="9.140625" style="454"/>
    <col min="14593" max="14593" width="143.5703125" style="454" customWidth="1"/>
    <col min="14594" max="14617" width="53.7109375" style="454" customWidth="1"/>
    <col min="14618" max="14618" width="6.5703125" style="454" customWidth="1"/>
    <col min="14619" max="14848" width="9.140625" style="454"/>
    <col min="14849" max="14849" width="143.5703125" style="454" customWidth="1"/>
    <col min="14850" max="14873" width="53.7109375" style="454" customWidth="1"/>
    <col min="14874" max="14874" width="6.5703125" style="454" customWidth="1"/>
    <col min="14875" max="15104" width="9.140625" style="454"/>
    <col min="15105" max="15105" width="143.5703125" style="454" customWidth="1"/>
    <col min="15106" max="15129" width="53.7109375" style="454" customWidth="1"/>
    <col min="15130" max="15130" width="6.5703125" style="454" customWidth="1"/>
    <col min="15131" max="15360" width="9.140625" style="454"/>
    <col min="15361" max="15361" width="143.5703125" style="454" customWidth="1"/>
    <col min="15362" max="15385" width="53.7109375" style="454" customWidth="1"/>
    <col min="15386" max="15386" width="6.5703125" style="454" customWidth="1"/>
    <col min="15387" max="15616" width="9.140625" style="454"/>
    <col min="15617" max="15617" width="143.5703125" style="454" customWidth="1"/>
    <col min="15618" max="15641" width="53.7109375" style="454" customWidth="1"/>
    <col min="15642" max="15642" width="6.5703125" style="454" customWidth="1"/>
    <col min="15643" max="15872" width="9.140625" style="454"/>
    <col min="15873" max="15873" width="143.5703125" style="454" customWidth="1"/>
    <col min="15874" max="15897" width="53.7109375" style="454" customWidth="1"/>
    <col min="15898" max="15898" width="6.5703125" style="454" customWidth="1"/>
    <col min="15899" max="16128" width="9.140625" style="454"/>
    <col min="16129" max="16129" width="143.5703125" style="454" customWidth="1"/>
    <col min="16130" max="16153" width="53.7109375" style="454" customWidth="1"/>
    <col min="16154" max="16154" width="6.5703125" style="454" customWidth="1"/>
    <col min="16155" max="16384" width="9.140625" style="454"/>
  </cols>
  <sheetData>
    <row r="1" spans="1:33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220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221"/>
    </row>
    <row r="2" spans="1:33" s="2" customFormat="1" ht="145.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820"/>
      <c r="S2" s="820"/>
      <c r="T2" s="820"/>
      <c r="U2" s="820"/>
      <c r="V2" s="820"/>
      <c r="W2" s="820"/>
      <c r="X2" s="820"/>
      <c r="Y2" s="820"/>
      <c r="Z2" s="221"/>
    </row>
    <row r="3" spans="1:33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221"/>
    </row>
    <row r="4" spans="1:33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820"/>
      <c r="S4" s="820"/>
      <c r="T4" s="820"/>
      <c r="U4" s="820"/>
      <c r="V4" s="820"/>
      <c r="W4" s="820"/>
      <c r="X4" s="820"/>
      <c r="Y4" s="820"/>
      <c r="Z4" s="221"/>
    </row>
    <row r="5" spans="1:33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821"/>
      <c r="S5" s="821"/>
      <c r="T5" s="821"/>
      <c r="U5" s="821"/>
      <c r="V5" s="821"/>
      <c r="W5" s="821"/>
      <c r="X5" s="821"/>
      <c r="Y5" s="821"/>
      <c r="Z5" s="222"/>
    </row>
    <row r="6" spans="1:33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29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7"/>
      <c r="L7" s="298"/>
      <c r="M7" s="298"/>
      <c r="N7" s="296"/>
      <c r="O7" s="296"/>
      <c r="P7" s="296"/>
      <c r="Q7" s="296"/>
      <c r="R7" s="296"/>
      <c r="S7" s="298"/>
      <c r="T7" s="296"/>
      <c r="U7" s="296"/>
      <c r="V7" s="298"/>
      <c r="W7" s="298"/>
      <c r="X7" s="296"/>
      <c r="Y7" s="298"/>
      <c r="Z7" s="225"/>
    </row>
    <row r="8" spans="1:33" s="227" customFormat="1" ht="92.25" customHeight="1">
      <c r="A8" s="226"/>
      <c r="B8" s="827" t="s">
        <v>610</v>
      </c>
      <c r="C8" s="827"/>
      <c r="D8" s="827"/>
      <c r="E8" s="827"/>
      <c r="F8" s="827"/>
      <c r="G8" s="827"/>
      <c r="H8" s="827"/>
      <c r="I8" s="827"/>
      <c r="J8" s="827" t="s">
        <v>609</v>
      </c>
      <c r="K8" s="827"/>
      <c r="L8" s="827"/>
      <c r="M8" s="827"/>
      <c r="N8" s="827"/>
      <c r="O8" s="827"/>
      <c r="P8" s="827"/>
      <c r="Q8" s="827"/>
      <c r="R8" s="827" t="s">
        <v>136</v>
      </c>
      <c r="S8" s="827"/>
      <c r="T8" s="827"/>
      <c r="U8" s="827"/>
      <c r="V8" s="827"/>
      <c r="W8" s="827"/>
      <c r="X8" s="827"/>
      <c r="Y8" s="827"/>
      <c r="Z8" s="225">
        <v>1</v>
      </c>
    </row>
    <row r="9" spans="1:33" s="234" customFormat="1" ht="222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29" t="s">
        <v>189</v>
      </c>
      <c r="L9" s="228" t="s">
        <v>190</v>
      </c>
      <c r="M9" s="230" t="s">
        <v>191</v>
      </c>
      <c r="N9" s="231" t="s">
        <v>192</v>
      </c>
      <c r="O9" s="230" t="s">
        <v>193</v>
      </c>
      <c r="P9" s="228" t="s">
        <v>194</v>
      </c>
      <c r="Q9" s="231" t="s">
        <v>44</v>
      </c>
      <c r="R9" s="228" t="s">
        <v>42</v>
      </c>
      <c r="S9" s="230" t="s">
        <v>189</v>
      </c>
      <c r="T9" s="231" t="s">
        <v>190</v>
      </c>
      <c r="U9" s="230" t="s">
        <v>191</v>
      </c>
      <c r="V9" s="228" t="s">
        <v>192</v>
      </c>
      <c r="W9" s="230" t="s">
        <v>193</v>
      </c>
      <c r="X9" s="228" t="s">
        <v>194</v>
      </c>
      <c r="Y9" s="228" t="s">
        <v>44</v>
      </c>
      <c r="Z9" s="232">
        <v>1</v>
      </c>
      <c r="AA9" s="233"/>
      <c r="AB9" s="233"/>
      <c r="AC9" s="232"/>
      <c r="AD9" s="233"/>
      <c r="AE9" s="233"/>
      <c r="AF9" s="232"/>
      <c r="AG9" s="233"/>
    </row>
    <row r="10" spans="1:33" ht="164.25" customHeight="1">
      <c r="A10" s="299" t="s">
        <v>13</v>
      </c>
      <c r="B10" s="236">
        <v>2597444.4871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186444.81369000001</v>
      </c>
      <c r="I10" s="236">
        <v>2783889.3007899998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36">
        <v>23304865.7425352</v>
      </c>
      <c r="S10" s="236">
        <v>335531.33234339999</v>
      </c>
      <c r="T10" s="236">
        <v>18530.89546</v>
      </c>
      <c r="U10" s="236">
        <v>7325.5838099999992</v>
      </c>
      <c r="V10" s="236">
        <v>42553.322376599994</v>
      </c>
      <c r="W10" s="236">
        <v>7350.31477</v>
      </c>
      <c r="X10" s="236">
        <v>16294987.866629999</v>
      </c>
      <c r="Y10" s="236">
        <v>40011145.057949997</v>
      </c>
      <c r="Z10" s="225"/>
    </row>
    <row r="11" spans="1:33" ht="164.25" customHeight="1">
      <c r="A11" s="299" t="s">
        <v>14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14957.8255508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68.599999999999994</v>
      </c>
      <c r="Q11" s="236">
        <v>15026.42555</v>
      </c>
      <c r="R11" s="236">
        <v>126498.8883734</v>
      </c>
      <c r="S11" s="236">
        <v>1270</v>
      </c>
      <c r="T11" s="236">
        <v>0</v>
      </c>
      <c r="U11" s="236">
        <v>0</v>
      </c>
      <c r="V11" s="236">
        <v>2903.2552863999999</v>
      </c>
      <c r="W11" s="236">
        <v>0</v>
      </c>
      <c r="X11" s="236">
        <v>460236.61488999997</v>
      </c>
      <c r="Y11" s="236">
        <v>590908.75853999995</v>
      </c>
      <c r="Z11" s="225"/>
    </row>
    <row r="12" spans="1:33" ht="164.25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36">
        <v>20983.52</v>
      </c>
      <c r="S12" s="236">
        <v>0</v>
      </c>
      <c r="T12" s="236">
        <v>0</v>
      </c>
      <c r="U12" s="236">
        <v>0</v>
      </c>
      <c r="V12" s="236">
        <v>0</v>
      </c>
      <c r="W12" s="236">
        <v>0</v>
      </c>
      <c r="X12" s="236">
        <v>0</v>
      </c>
      <c r="Y12" s="236">
        <v>20983.52</v>
      </c>
      <c r="Z12" s="225"/>
    </row>
    <row r="13" spans="1:33" ht="164.25" customHeight="1">
      <c r="A13" s="299" t="s">
        <v>16</v>
      </c>
      <c r="B13" s="236">
        <v>273939.76181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273939.76181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36">
        <v>1342261.4812100001</v>
      </c>
      <c r="S13" s="236">
        <v>3355.1731600000003</v>
      </c>
      <c r="T13" s="236">
        <v>0</v>
      </c>
      <c r="U13" s="236">
        <v>0</v>
      </c>
      <c r="V13" s="236">
        <v>0</v>
      </c>
      <c r="W13" s="236">
        <v>0</v>
      </c>
      <c r="X13" s="236">
        <v>2150.8217500000001</v>
      </c>
      <c r="Y13" s="236">
        <v>1347767.4761199998</v>
      </c>
      <c r="Z13" s="225"/>
    </row>
    <row r="14" spans="1:33" ht="164.25" customHeight="1">
      <c r="A14" s="299" t="s">
        <v>17</v>
      </c>
      <c r="B14" s="236">
        <v>1082012.8445583999</v>
      </c>
      <c r="C14" s="236">
        <v>262.05335680000002</v>
      </c>
      <c r="D14" s="236">
        <v>1403.2339590000001</v>
      </c>
      <c r="E14" s="236">
        <v>0</v>
      </c>
      <c r="F14" s="236">
        <v>3482.7566608000002</v>
      </c>
      <c r="G14" s="236">
        <v>0</v>
      </c>
      <c r="H14" s="236">
        <v>0</v>
      </c>
      <c r="I14" s="236">
        <v>1087160.88858</v>
      </c>
      <c r="J14" s="236">
        <v>317955.21122200001</v>
      </c>
      <c r="K14" s="236">
        <v>2789.0354397999999</v>
      </c>
      <c r="L14" s="236">
        <v>43.43477</v>
      </c>
      <c r="M14" s="236">
        <v>0</v>
      </c>
      <c r="N14" s="236">
        <v>905.61824000000001</v>
      </c>
      <c r="O14" s="236">
        <v>0</v>
      </c>
      <c r="P14" s="236">
        <v>0</v>
      </c>
      <c r="Q14" s="236">
        <v>321693.29967000004</v>
      </c>
      <c r="R14" s="236">
        <v>12586984.4360826</v>
      </c>
      <c r="S14" s="236">
        <v>41302.353190200003</v>
      </c>
      <c r="T14" s="236">
        <v>59776.1231252</v>
      </c>
      <c r="U14" s="236">
        <v>2004.3168607999999</v>
      </c>
      <c r="V14" s="236">
        <v>117482.84502060001</v>
      </c>
      <c r="W14" s="236">
        <v>5680.6628234</v>
      </c>
      <c r="X14" s="236">
        <v>0</v>
      </c>
      <c r="Y14" s="236">
        <v>12813230.737190001</v>
      </c>
      <c r="Z14" s="225"/>
    </row>
    <row r="15" spans="1:33" ht="164.25" customHeight="1">
      <c r="A15" s="299" t="s">
        <v>18</v>
      </c>
      <c r="B15" s="236">
        <v>61.609019999999994</v>
      </c>
      <c r="C15" s="236">
        <v>0</v>
      </c>
      <c r="D15" s="236">
        <v>1.90404</v>
      </c>
      <c r="E15" s="236">
        <v>0</v>
      </c>
      <c r="F15" s="236">
        <v>0</v>
      </c>
      <c r="G15" s="236">
        <v>0</v>
      </c>
      <c r="H15" s="236">
        <v>0</v>
      </c>
      <c r="I15" s="236">
        <v>63.513059999999996</v>
      </c>
      <c r="J15" s="236">
        <v>21970.772789999999</v>
      </c>
      <c r="K15" s="236">
        <v>342.27134000000001</v>
      </c>
      <c r="L15" s="236">
        <v>274.74115999999998</v>
      </c>
      <c r="M15" s="236">
        <v>0</v>
      </c>
      <c r="N15" s="236">
        <v>246.62733</v>
      </c>
      <c r="O15" s="236">
        <v>0</v>
      </c>
      <c r="P15" s="236">
        <v>0</v>
      </c>
      <c r="Q15" s="236">
        <v>22834.412620000003</v>
      </c>
      <c r="R15" s="236">
        <v>2022628.0642158</v>
      </c>
      <c r="S15" s="236">
        <v>2117.0788700000003</v>
      </c>
      <c r="T15" s="236">
        <v>8561.9751073999996</v>
      </c>
      <c r="U15" s="236">
        <v>101.504</v>
      </c>
      <c r="V15" s="236">
        <v>3775.3579432000001</v>
      </c>
      <c r="W15" s="236">
        <v>0</v>
      </c>
      <c r="X15" s="236">
        <v>0</v>
      </c>
      <c r="Y15" s="236">
        <v>2037183.98013</v>
      </c>
      <c r="Z15" s="225"/>
    </row>
    <row r="16" spans="1:33" ht="164.25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36">
        <v>73419.922269999995</v>
      </c>
      <c r="S16" s="236">
        <v>0</v>
      </c>
      <c r="T16" s="236">
        <v>116.33693</v>
      </c>
      <c r="U16" s="236">
        <v>0</v>
      </c>
      <c r="V16" s="236">
        <v>177.65231</v>
      </c>
      <c r="W16" s="236">
        <v>0</v>
      </c>
      <c r="X16" s="236">
        <v>0</v>
      </c>
      <c r="Y16" s="236">
        <v>73713.911510000005</v>
      </c>
      <c r="Z16" s="225"/>
    </row>
    <row r="17" spans="1:26" ht="164.25" customHeight="1">
      <c r="A17" s="299" t="s">
        <v>210</v>
      </c>
      <c r="B17" s="236">
        <v>327406.28853660001</v>
      </c>
      <c r="C17" s="236">
        <v>34.134790000000002</v>
      </c>
      <c r="D17" s="236">
        <v>0</v>
      </c>
      <c r="E17" s="236">
        <v>0</v>
      </c>
      <c r="F17" s="236">
        <v>161.73061999999999</v>
      </c>
      <c r="G17" s="236">
        <v>0</v>
      </c>
      <c r="H17" s="236">
        <v>0</v>
      </c>
      <c r="I17" s="236">
        <v>327602.15393999999</v>
      </c>
      <c r="J17" s="236">
        <v>183784.48472000001</v>
      </c>
      <c r="K17" s="236">
        <v>389.24122</v>
      </c>
      <c r="L17" s="236">
        <v>105.15937</v>
      </c>
      <c r="M17" s="236">
        <v>0</v>
      </c>
      <c r="N17" s="236">
        <v>0</v>
      </c>
      <c r="O17" s="236">
        <v>0</v>
      </c>
      <c r="P17" s="236">
        <v>0</v>
      </c>
      <c r="Q17" s="236">
        <v>184278.88531000001</v>
      </c>
      <c r="R17" s="236">
        <v>11652836.0266858</v>
      </c>
      <c r="S17" s="236">
        <v>7684.6987230000004</v>
      </c>
      <c r="T17" s="236">
        <v>42653.664707800002</v>
      </c>
      <c r="U17" s="236">
        <v>226.33635000000001</v>
      </c>
      <c r="V17" s="236">
        <v>69148.801846200004</v>
      </c>
      <c r="W17" s="236">
        <v>266.4246746</v>
      </c>
      <c r="X17" s="236">
        <v>0</v>
      </c>
      <c r="Y17" s="236">
        <v>11772815.953</v>
      </c>
      <c r="Z17" s="225"/>
    </row>
    <row r="18" spans="1:26" ht="164.25" customHeight="1">
      <c r="A18" s="299" t="s">
        <v>20</v>
      </c>
      <c r="B18" s="236">
        <v>63.148379999999996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63.148379999999996</v>
      </c>
      <c r="J18" s="236">
        <v>6521.6608299999998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6521.6608299999998</v>
      </c>
      <c r="R18" s="236">
        <v>81444.058569999994</v>
      </c>
      <c r="S18" s="236">
        <v>0</v>
      </c>
      <c r="T18" s="236">
        <v>28.211839999999999</v>
      </c>
      <c r="U18" s="236">
        <v>0</v>
      </c>
      <c r="V18" s="236">
        <v>0</v>
      </c>
      <c r="W18" s="236">
        <v>0</v>
      </c>
      <c r="X18" s="236">
        <v>0</v>
      </c>
      <c r="Y18" s="236">
        <v>81472.270409999997</v>
      </c>
      <c r="Z18" s="225"/>
    </row>
    <row r="19" spans="1:26" ht="164.25" customHeight="1">
      <c r="A19" s="299" t="s">
        <v>21</v>
      </c>
      <c r="B19" s="236">
        <v>161777.58968999999</v>
      </c>
      <c r="C19" s="236">
        <v>572.16881999999998</v>
      </c>
      <c r="D19" s="236">
        <v>814.09431999999993</v>
      </c>
      <c r="E19" s="236">
        <v>34.038059999999994</v>
      </c>
      <c r="F19" s="236">
        <v>499.95845000000003</v>
      </c>
      <c r="G19" s="236">
        <v>0</v>
      </c>
      <c r="H19" s="236">
        <v>6179.4739500000005</v>
      </c>
      <c r="I19" s="236">
        <v>169877.32329</v>
      </c>
      <c r="J19" s="236">
        <v>1215593.4460799999</v>
      </c>
      <c r="K19" s="236">
        <v>15052.34254</v>
      </c>
      <c r="L19" s="236">
        <v>10381.42056</v>
      </c>
      <c r="M19" s="236">
        <v>1131.7755400000001</v>
      </c>
      <c r="N19" s="236">
        <v>8021.7034519999997</v>
      </c>
      <c r="O19" s="236">
        <v>1548.3152700000001</v>
      </c>
      <c r="P19" s="236">
        <v>81165.81412000001</v>
      </c>
      <c r="Q19" s="236">
        <v>1332894.81757</v>
      </c>
      <c r="R19" s="236">
        <v>8562525.7495495994</v>
      </c>
      <c r="S19" s="236">
        <v>99177.494386599996</v>
      </c>
      <c r="T19" s="236">
        <v>70090.72665099999</v>
      </c>
      <c r="U19" s="236">
        <v>9643.2022479999996</v>
      </c>
      <c r="V19" s="236">
        <v>150032.45559880001</v>
      </c>
      <c r="W19" s="236">
        <v>16592.3357526</v>
      </c>
      <c r="X19" s="236">
        <v>322115.34805999999</v>
      </c>
      <c r="Y19" s="236">
        <v>9230177.3124299999</v>
      </c>
      <c r="Z19" s="225"/>
    </row>
    <row r="20" spans="1:26" ht="164.25" customHeight="1">
      <c r="A20" s="299" t="s">
        <v>22</v>
      </c>
      <c r="B20" s="236">
        <v>179297.39741999999</v>
      </c>
      <c r="C20" s="236">
        <v>376.96125699999999</v>
      </c>
      <c r="D20" s="236">
        <v>743.46719999999993</v>
      </c>
      <c r="E20" s="236">
        <v>42.051960000000001</v>
      </c>
      <c r="F20" s="236">
        <v>42.252540000000003</v>
      </c>
      <c r="G20" s="236">
        <v>0</v>
      </c>
      <c r="H20" s="236">
        <v>0</v>
      </c>
      <c r="I20" s="236">
        <v>180502.13037999999</v>
      </c>
      <c r="J20" s="236">
        <v>1308275.7542298001</v>
      </c>
      <c r="K20" s="236">
        <v>7961.1344000000008</v>
      </c>
      <c r="L20" s="236">
        <v>15616.607900000001</v>
      </c>
      <c r="M20" s="236">
        <v>528.93616000000009</v>
      </c>
      <c r="N20" s="236">
        <v>14010.913673000001</v>
      </c>
      <c r="O20" s="236">
        <v>463.76427000000001</v>
      </c>
      <c r="P20" s="236">
        <v>23831.229289999999</v>
      </c>
      <c r="Q20" s="236">
        <v>1370688.33993</v>
      </c>
      <c r="R20" s="236">
        <v>10907244.008148801</v>
      </c>
      <c r="S20" s="236">
        <v>80523.160038000002</v>
      </c>
      <c r="T20" s="236">
        <v>110932.16689399999</v>
      </c>
      <c r="U20" s="236">
        <v>4902.8182041999999</v>
      </c>
      <c r="V20" s="236">
        <v>118354.14821459999</v>
      </c>
      <c r="W20" s="236">
        <v>9301.1536297999992</v>
      </c>
      <c r="X20" s="236">
        <v>53798.131159999997</v>
      </c>
      <c r="Y20" s="236">
        <v>11285055.58633</v>
      </c>
      <c r="Z20" s="225"/>
    </row>
    <row r="21" spans="1:26" ht="164.25" customHeight="1">
      <c r="A21" s="299" t="s">
        <v>23</v>
      </c>
      <c r="B21" s="236">
        <v>1997833.8535847999</v>
      </c>
      <c r="C21" s="236">
        <v>2484.3219501999997</v>
      </c>
      <c r="D21" s="236">
        <v>3585.5362599999999</v>
      </c>
      <c r="E21" s="236">
        <v>0</v>
      </c>
      <c r="F21" s="236">
        <v>2336.3174300000001</v>
      </c>
      <c r="G21" s="236">
        <v>0</v>
      </c>
      <c r="H21" s="236">
        <v>2524.4099100000003</v>
      </c>
      <c r="I21" s="236">
        <v>2008764.4391099999</v>
      </c>
      <c r="J21" s="236">
        <v>1384506.5341717999</v>
      </c>
      <c r="K21" s="236">
        <v>27763.7785974</v>
      </c>
      <c r="L21" s="236">
        <v>1137.1261100000002</v>
      </c>
      <c r="M21" s="236">
        <v>111.61672</v>
      </c>
      <c r="N21" s="236">
        <v>5356.1914589999997</v>
      </c>
      <c r="O21" s="236">
        <v>843.83944380000003</v>
      </c>
      <c r="P21" s="236">
        <v>5314.5443700000005</v>
      </c>
      <c r="Q21" s="236">
        <v>1425033.6309</v>
      </c>
      <c r="R21" s="236">
        <v>6225571.7995036002</v>
      </c>
      <c r="S21" s="236">
        <v>73395.628513600008</v>
      </c>
      <c r="T21" s="236">
        <v>34193.904218000003</v>
      </c>
      <c r="U21" s="236">
        <v>3162.5804613999999</v>
      </c>
      <c r="V21" s="236">
        <v>70618.729485000003</v>
      </c>
      <c r="W21" s="236">
        <v>3987.0577318000001</v>
      </c>
      <c r="X21" s="236">
        <v>246855.42536000002</v>
      </c>
      <c r="Y21" s="236">
        <v>6657785.1254399996</v>
      </c>
      <c r="Z21" s="225"/>
    </row>
    <row r="22" spans="1:26" ht="164.25" customHeight="1">
      <c r="A22" s="299" t="s">
        <v>24</v>
      </c>
      <c r="B22" s="237">
        <v>0</v>
      </c>
      <c r="C22" s="237">
        <v>0</v>
      </c>
      <c r="D22" s="237">
        <v>0</v>
      </c>
      <c r="E22" s="237">
        <v>0</v>
      </c>
      <c r="F22" s="237">
        <v>0</v>
      </c>
      <c r="G22" s="237">
        <v>0</v>
      </c>
      <c r="H22" s="237">
        <v>0</v>
      </c>
      <c r="I22" s="237">
        <v>0</v>
      </c>
      <c r="J22" s="237">
        <v>0</v>
      </c>
      <c r="K22" s="237">
        <v>0</v>
      </c>
      <c r="L22" s="237">
        <v>0</v>
      </c>
      <c r="M22" s="237">
        <v>0</v>
      </c>
      <c r="N22" s="237">
        <v>0</v>
      </c>
      <c r="O22" s="237">
        <v>0</v>
      </c>
      <c r="P22" s="237">
        <v>0</v>
      </c>
      <c r="Q22" s="237">
        <v>0</v>
      </c>
      <c r="R22" s="237">
        <v>0</v>
      </c>
      <c r="S22" s="237">
        <v>0</v>
      </c>
      <c r="T22" s="236">
        <v>0</v>
      </c>
      <c r="U22" s="236">
        <v>0</v>
      </c>
      <c r="V22" s="236">
        <v>0</v>
      </c>
      <c r="W22" s="236">
        <v>0</v>
      </c>
      <c r="X22" s="236">
        <v>0</v>
      </c>
      <c r="Y22" s="236">
        <v>0</v>
      </c>
      <c r="Z22" s="225"/>
    </row>
    <row r="23" spans="1:26" ht="164.25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36">
        <v>0</v>
      </c>
      <c r="S23" s="236">
        <v>0</v>
      </c>
      <c r="T23" s="236">
        <v>0</v>
      </c>
      <c r="U23" s="236">
        <v>0</v>
      </c>
      <c r="V23" s="236">
        <v>0</v>
      </c>
      <c r="W23" s="236">
        <v>0</v>
      </c>
      <c r="X23" s="236">
        <v>0</v>
      </c>
      <c r="Y23" s="236">
        <v>0</v>
      </c>
      <c r="Z23" s="225"/>
    </row>
    <row r="24" spans="1:26" ht="164.25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7">
        <v>0</v>
      </c>
      <c r="M24" s="237">
        <v>0</v>
      </c>
      <c r="N24" s="237">
        <v>0</v>
      </c>
      <c r="O24" s="237">
        <v>0</v>
      </c>
      <c r="P24" s="237">
        <v>0</v>
      </c>
      <c r="Q24" s="237">
        <v>0</v>
      </c>
      <c r="R24" s="237">
        <v>0</v>
      </c>
      <c r="S24" s="237">
        <v>0</v>
      </c>
      <c r="T24" s="236">
        <v>0</v>
      </c>
      <c r="U24" s="236">
        <v>0</v>
      </c>
      <c r="V24" s="236">
        <v>0</v>
      </c>
      <c r="W24" s="236">
        <v>0</v>
      </c>
      <c r="X24" s="236">
        <v>0</v>
      </c>
      <c r="Y24" s="236">
        <v>0</v>
      </c>
      <c r="Z24" s="225"/>
    </row>
    <row r="25" spans="1:26" ht="164.25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7">
        <v>0</v>
      </c>
      <c r="M25" s="237">
        <v>0</v>
      </c>
      <c r="N25" s="237">
        <v>0</v>
      </c>
      <c r="O25" s="237">
        <v>0</v>
      </c>
      <c r="P25" s="237">
        <v>0</v>
      </c>
      <c r="Q25" s="237">
        <v>0</v>
      </c>
      <c r="R25" s="237">
        <v>0</v>
      </c>
      <c r="S25" s="237">
        <v>0</v>
      </c>
      <c r="T25" s="236">
        <v>0</v>
      </c>
      <c r="U25" s="236">
        <v>0</v>
      </c>
      <c r="V25" s="236">
        <v>0</v>
      </c>
      <c r="W25" s="236">
        <v>0</v>
      </c>
      <c r="X25" s="236">
        <v>0</v>
      </c>
      <c r="Y25" s="236">
        <v>0</v>
      </c>
      <c r="Z25" s="225"/>
    </row>
    <row r="26" spans="1:26" ht="165" customHeight="1">
      <c r="A26" s="299" t="s">
        <v>28</v>
      </c>
      <c r="B26" s="237">
        <v>10958.866910000001</v>
      </c>
      <c r="C26" s="237">
        <v>102.00069000000001</v>
      </c>
      <c r="D26" s="237">
        <v>157.90284</v>
      </c>
      <c r="E26" s="237">
        <v>0</v>
      </c>
      <c r="F26" s="237">
        <v>48.120480000000001</v>
      </c>
      <c r="G26" s="237">
        <v>0</v>
      </c>
      <c r="H26" s="237">
        <v>0</v>
      </c>
      <c r="I26" s="237">
        <v>11266.89092</v>
      </c>
      <c r="J26" s="237">
        <v>926225.30067999999</v>
      </c>
      <c r="K26" s="237">
        <v>2058.3693600000001</v>
      </c>
      <c r="L26" s="237">
        <v>2832.44004</v>
      </c>
      <c r="M26" s="237">
        <v>34.909829999999999</v>
      </c>
      <c r="N26" s="237">
        <v>1913.86348</v>
      </c>
      <c r="O26" s="237">
        <v>40</v>
      </c>
      <c r="P26" s="237">
        <v>1030.97991</v>
      </c>
      <c r="Q26" s="237">
        <v>934135.86329999997</v>
      </c>
      <c r="R26" s="237">
        <v>2687497.6329223998</v>
      </c>
      <c r="S26" s="237">
        <v>14856.829639</v>
      </c>
      <c r="T26" s="236">
        <v>13788.9915396</v>
      </c>
      <c r="U26" s="236">
        <v>1219.6365900000001</v>
      </c>
      <c r="V26" s="236">
        <v>10541.3512684</v>
      </c>
      <c r="W26" s="236">
        <v>1247.0054147999999</v>
      </c>
      <c r="X26" s="236">
        <v>1032.26091</v>
      </c>
      <c r="Y26" s="236">
        <v>2730183.7082800004</v>
      </c>
      <c r="Z26" s="225"/>
    </row>
    <row r="27" spans="1:26" ht="164.25" customHeight="1">
      <c r="A27" s="299" t="s">
        <v>208</v>
      </c>
      <c r="B27" s="237">
        <v>250420.68700999999</v>
      </c>
      <c r="C27" s="237">
        <v>3124.9116600000002</v>
      </c>
      <c r="D27" s="237">
        <v>249.38586999999998</v>
      </c>
      <c r="E27" s="237">
        <v>0</v>
      </c>
      <c r="F27" s="237">
        <v>1479.3285000000001</v>
      </c>
      <c r="G27" s="237">
        <v>0</v>
      </c>
      <c r="H27" s="237">
        <v>0</v>
      </c>
      <c r="I27" s="237">
        <v>255274.31303999998</v>
      </c>
      <c r="J27" s="237">
        <v>205395.12404560001</v>
      </c>
      <c r="K27" s="237">
        <v>370.87306000000001</v>
      </c>
      <c r="L27" s="237">
        <v>788.59267</v>
      </c>
      <c r="M27" s="237">
        <v>0</v>
      </c>
      <c r="N27" s="237">
        <v>558.00977999999998</v>
      </c>
      <c r="O27" s="237">
        <v>0</v>
      </c>
      <c r="P27" s="237">
        <v>2.16</v>
      </c>
      <c r="Q27" s="237">
        <v>207114.75956000001</v>
      </c>
      <c r="R27" s="237">
        <v>689972.95603740006</v>
      </c>
      <c r="S27" s="237">
        <v>10276.857539999999</v>
      </c>
      <c r="T27" s="236">
        <v>3922.1979706000002</v>
      </c>
      <c r="U27" s="236">
        <v>172.28749999999999</v>
      </c>
      <c r="V27" s="236">
        <v>5311.8288997999998</v>
      </c>
      <c r="W27" s="236">
        <v>854.40091380000001</v>
      </c>
      <c r="X27" s="236">
        <v>796.09400000000005</v>
      </c>
      <c r="Y27" s="236">
        <v>711306.62286999996</v>
      </c>
      <c r="Z27" s="225"/>
    </row>
    <row r="28" spans="1:26" ht="164.25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0</v>
      </c>
      <c r="K28" s="237">
        <v>0</v>
      </c>
      <c r="L28" s="237">
        <v>0</v>
      </c>
      <c r="M28" s="237">
        <v>0</v>
      </c>
      <c r="N28" s="237">
        <v>0</v>
      </c>
      <c r="O28" s="237">
        <v>0</v>
      </c>
      <c r="P28" s="237">
        <v>0</v>
      </c>
      <c r="Q28" s="237">
        <v>0</v>
      </c>
      <c r="R28" s="237">
        <v>298838.82838999998</v>
      </c>
      <c r="S28" s="237">
        <v>177.95501000000002</v>
      </c>
      <c r="T28" s="236">
        <v>982.62121000000002</v>
      </c>
      <c r="U28" s="236">
        <v>0</v>
      </c>
      <c r="V28" s="236">
        <v>1384.5036399999999</v>
      </c>
      <c r="W28" s="236">
        <v>0</v>
      </c>
      <c r="X28" s="236">
        <v>0</v>
      </c>
      <c r="Y28" s="236">
        <v>301383.90824999998</v>
      </c>
      <c r="Z28" s="225"/>
    </row>
    <row r="29" spans="1:26" ht="164.25" customHeight="1">
      <c r="A29" s="299" t="s">
        <v>31</v>
      </c>
      <c r="B29" s="237">
        <v>85641.814016200005</v>
      </c>
      <c r="C29" s="237">
        <v>56.421939999999999</v>
      </c>
      <c r="D29" s="237">
        <v>182.83031</v>
      </c>
      <c r="E29" s="237">
        <v>0</v>
      </c>
      <c r="F29" s="237">
        <v>107.78563159999999</v>
      </c>
      <c r="G29" s="237">
        <v>0</v>
      </c>
      <c r="H29" s="237">
        <v>23441.569420000003</v>
      </c>
      <c r="I29" s="237">
        <v>109430.42131999999</v>
      </c>
      <c r="J29" s="237">
        <v>175621.03615</v>
      </c>
      <c r="K29" s="237">
        <v>1339.1645900000001</v>
      </c>
      <c r="L29" s="237">
        <v>1171.47118</v>
      </c>
      <c r="M29" s="237">
        <v>34.227499999999999</v>
      </c>
      <c r="N29" s="237">
        <v>566.09887000000003</v>
      </c>
      <c r="O29" s="237">
        <v>15.6372</v>
      </c>
      <c r="P29" s="237">
        <v>12889.827710000001</v>
      </c>
      <c r="Q29" s="237">
        <v>191637.4632</v>
      </c>
      <c r="R29" s="237">
        <v>7441560.5765972007</v>
      </c>
      <c r="S29" s="237">
        <v>19006.367699400002</v>
      </c>
      <c r="T29" s="236">
        <v>59404.279626999996</v>
      </c>
      <c r="U29" s="236">
        <v>895.56765000000007</v>
      </c>
      <c r="V29" s="236">
        <v>87887.912774800003</v>
      </c>
      <c r="W29" s="236">
        <v>513.16898179999998</v>
      </c>
      <c r="X29" s="236">
        <v>909676.98025000002</v>
      </c>
      <c r="Y29" s="236">
        <v>8518944.8536300007</v>
      </c>
      <c r="Z29" s="225"/>
    </row>
    <row r="30" spans="1:26" ht="164.25" customHeight="1">
      <c r="A30" s="299" t="s">
        <v>32</v>
      </c>
      <c r="B30" s="237">
        <v>13269.905939999999</v>
      </c>
      <c r="C30" s="237">
        <v>7.2622399999999994</v>
      </c>
      <c r="D30" s="237">
        <v>3.2808200000000003</v>
      </c>
      <c r="E30" s="237">
        <v>0</v>
      </c>
      <c r="F30" s="237">
        <v>0</v>
      </c>
      <c r="G30" s="237">
        <v>0</v>
      </c>
      <c r="H30" s="237">
        <v>0</v>
      </c>
      <c r="I30" s="237">
        <v>13280.449000000001</v>
      </c>
      <c r="J30" s="237">
        <v>69876.79307</v>
      </c>
      <c r="K30" s="237">
        <v>224.00473000000002</v>
      </c>
      <c r="L30" s="237">
        <v>427.30667</v>
      </c>
      <c r="M30" s="237">
        <v>4.6592700000000002</v>
      </c>
      <c r="N30" s="237">
        <v>364.34237999999999</v>
      </c>
      <c r="O30" s="237">
        <v>0</v>
      </c>
      <c r="P30" s="237">
        <v>0</v>
      </c>
      <c r="Q30" s="237">
        <v>70897.106120000011</v>
      </c>
      <c r="R30" s="237">
        <v>1569625.8772942</v>
      </c>
      <c r="S30" s="237">
        <v>8059.3634926000004</v>
      </c>
      <c r="T30" s="236">
        <v>18291.9601712</v>
      </c>
      <c r="U30" s="236">
        <v>486.66136999999998</v>
      </c>
      <c r="V30" s="236">
        <v>8472.7714729999989</v>
      </c>
      <c r="W30" s="236">
        <v>223.89178000000001</v>
      </c>
      <c r="X30" s="236">
        <v>4429.6488499999996</v>
      </c>
      <c r="Y30" s="236">
        <v>1609590.1744300001</v>
      </c>
      <c r="Z30" s="225"/>
    </row>
    <row r="31" spans="1:26" ht="164.25" customHeight="1">
      <c r="A31" s="299" t="s">
        <v>33</v>
      </c>
      <c r="B31" s="237">
        <v>96308.429674200001</v>
      </c>
      <c r="C31" s="237">
        <v>549.27506000000005</v>
      </c>
      <c r="D31" s="237">
        <v>600.19533999999999</v>
      </c>
      <c r="E31" s="237">
        <v>0</v>
      </c>
      <c r="F31" s="237">
        <v>319.01407</v>
      </c>
      <c r="G31" s="237">
        <v>0</v>
      </c>
      <c r="H31" s="237">
        <v>31.567349999999998</v>
      </c>
      <c r="I31" s="237">
        <v>97808.481489999991</v>
      </c>
      <c r="J31" s="237">
        <v>52532.122002199998</v>
      </c>
      <c r="K31" s="237">
        <v>1093.9188283999999</v>
      </c>
      <c r="L31" s="237">
        <v>44.268650000000001</v>
      </c>
      <c r="M31" s="237">
        <v>0</v>
      </c>
      <c r="N31" s="237">
        <v>691.36196039999993</v>
      </c>
      <c r="O31" s="237">
        <v>0</v>
      </c>
      <c r="P31" s="237">
        <v>79.794939999999997</v>
      </c>
      <c r="Q31" s="237">
        <v>54441.466390000001</v>
      </c>
      <c r="R31" s="237">
        <v>1126762.0111408001</v>
      </c>
      <c r="S31" s="237">
        <v>7574.6668179999997</v>
      </c>
      <c r="T31" s="236">
        <v>6574.2857388000002</v>
      </c>
      <c r="U31" s="236">
        <v>121.096615</v>
      </c>
      <c r="V31" s="236">
        <v>25766.548316</v>
      </c>
      <c r="W31" s="236">
        <v>1644.7023466000001</v>
      </c>
      <c r="X31" s="236">
        <v>22840.122769999998</v>
      </c>
      <c r="Y31" s="236">
        <v>1191283.4338199999</v>
      </c>
      <c r="Z31" s="225"/>
    </row>
    <row r="32" spans="1:26" ht="169.5" customHeight="1">
      <c r="A32" s="299" t="s">
        <v>34</v>
      </c>
      <c r="B32" s="236">
        <v>938195.39776999992</v>
      </c>
      <c r="C32" s="236">
        <v>1253.4550400000001</v>
      </c>
      <c r="D32" s="236">
        <v>0</v>
      </c>
      <c r="E32" s="236">
        <v>0</v>
      </c>
      <c r="F32" s="236">
        <v>0</v>
      </c>
      <c r="G32" s="236">
        <v>0</v>
      </c>
      <c r="H32" s="236">
        <v>42510.171399999999</v>
      </c>
      <c r="I32" s="236">
        <v>981959.02421000006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36">
        <v>0</v>
      </c>
      <c r="P32" s="236">
        <v>0</v>
      </c>
      <c r="Q32" s="236">
        <v>0</v>
      </c>
      <c r="R32" s="236">
        <v>9579897.3100783993</v>
      </c>
      <c r="S32" s="236">
        <v>605142.66549440008</v>
      </c>
      <c r="T32" s="236">
        <v>42670.603489200003</v>
      </c>
      <c r="U32" s="236">
        <v>18577.979500000001</v>
      </c>
      <c r="V32" s="236">
        <v>123677.55045139999</v>
      </c>
      <c r="W32" s="236">
        <v>103387.2534108</v>
      </c>
      <c r="X32" s="236">
        <v>1819859.42297</v>
      </c>
      <c r="Y32" s="236">
        <v>12293212.785379998</v>
      </c>
      <c r="Z32" s="225"/>
    </row>
    <row r="33" spans="1:26" ht="164.25" customHeight="1">
      <c r="A33" s="299" t="s">
        <v>35</v>
      </c>
      <c r="B33" s="236">
        <v>290291.97553519998</v>
      </c>
      <c r="C33" s="236">
        <v>4786.0515999999998</v>
      </c>
      <c r="D33" s="236">
        <v>1145.5543600000001</v>
      </c>
      <c r="E33" s="236">
        <v>0</v>
      </c>
      <c r="F33" s="236">
        <v>1927.36499</v>
      </c>
      <c r="G33" s="236">
        <v>0</v>
      </c>
      <c r="H33" s="236">
        <v>10530.70544</v>
      </c>
      <c r="I33" s="236">
        <v>308681.65192000003</v>
      </c>
      <c r="J33" s="236">
        <v>162769.6536624</v>
      </c>
      <c r="K33" s="236">
        <v>3433.7484518000001</v>
      </c>
      <c r="L33" s="236">
        <v>693.27229</v>
      </c>
      <c r="M33" s="236">
        <v>87.253020000000006</v>
      </c>
      <c r="N33" s="236">
        <v>2378.9233899999999</v>
      </c>
      <c r="O33" s="236">
        <v>486.21896519999996</v>
      </c>
      <c r="P33" s="236">
        <v>10740.762490000001</v>
      </c>
      <c r="Q33" s="236">
        <v>180589.83227000001</v>
      </c>
      <c r="R33" s="236">
        <v>4144196.0797410002</v>
      </c>
      <c r="S33" s="236">
        <v>119046.742315</v>
      </c>
      <c r="T33" s="236">
        <v>49194.687637999996</v>
      </c>
      <c r="U33" s="236">
        <v>9356.9550622000006</v>
      </c>
      <c r="V33" s="236">
        <v>150633.8372098</v>
      </c>
      <c r="W33" s="236">
        <v>33175.369510999997</v>
      </c>
      <c r="X33" s="236">
        <v>548512.77032000001</v>
      </c>
      <c r="Y33" s="236">
        <v>5054116.44166</v>
      </c>
      <c r="Z33" s="225"/>
    </row>
    <row r="34" spans="1:26" ht="164.25" customHeight="1">
      <c r="A34" s="299" t="s">
        <v>36</v>
      </c>
      <c r="B34" s="236">
        <v>4528.8742300000004</v>
      </c>
      <c r="C34" s="236">
        <v>23.983910000000002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4552.8581399999994</v>
      </c>
      <c r="J34" s="236">
        <v>11423.468279999999</v>
      </c>
      <c r="K34" s="236">
        <v>92.666660000000007</v>
      </c>
      <c r="L34" s="236">
        <v>30.761400000000002</v>
      </c>
      <c r="M34" s="236">
        <v>0</v>
      </c>
      <c r="N34" s="236">
        <v>320</v>
      </c>
      <c r="O34" s="236">
        <v>0</v>
      </c>
      <c r="P34" s="236">
        <v>9.7042599999999997</v>
      </c>
      <c r="Q34" s="236">
        <v>11876.6006</v>
      </c>
      <c r="R34" s="236">
        <v>155249.0987302</v>
      </c>
      <c r="S34" s="236">
        <v>7341.9291399999993</v>
      </c>
      <c r="T34" s="236">
        <v>2677.6312400000002</v>
      </c>
      <c r="U34" s="236">
        <v>0</v>
      </c>
      <c r="V34" s="236">
        <v>1456.2185896000001</v>
      </c>
      <c r="W34" s="236">
        <v>2305.5189999999998</v>
      </c>
      <c r="X34" s="236">
        <v>1198.7433500000002</v>
      </c>
      <c r="Y34" s="236">
        <v>170229.14005000002</v>
      </c>
      <c r="Z34" s="225"/>
    </row>
    <row r="35" spans="1:26" ht="164.25" customHeight="1">
      <c r="A35" s="299" t="s">
        <v>207</v>
      </c>
      <c r="B35" s="236">
        <v>321549.56245999999</v>
      </c>
      <c r="C35" s="236">
        <v>7063.2727300000006</v>
      </c>
      <c r="D35" s="236">
        <v>0</v>
      </c>
      <c r="E35" s="236">
        <v>0</v>
      </c>
      <c r="F35" s="236">
        <v>1615.6669299999999</v>
      </c>
      <c r="G35" s="236">
        <v>540.11619999999994</v>
      </c>
      <c r="H35" s="236">
        <v>0</v>
      </c>
      <c r="I35" s="236">
        <v>330768.61832000001</v>
      </c>
      <c r="J35" s="236">
        <v>60248.962679999997</v>
      </c>
      <c r="K35" s="236">
        <v>0</v>
      </c>
      <c r="L35" s="236">
        <v>0</v>
      </c>
      <c r="M35" s="236">
        <v>0</v>
      </c>
      <c r="N35" s="236">
        <v>1125.9136299999998</v>
      </c>
      <c r="O35" s="236">
        <v>0</v>
      </c>
      <c r="P35" s="236">
        <v>0</v>
      </c>
      <c r="Q35" s="236">
        <v>61374.87631</v>
      </c>
      <c r="R35" s="236">
        <v>753844.28616279992</v>
      </c>
      <c r="S35" s="236">
        <v>18855.354660000001</v>
      </c>
      <c r="T35" s="236">
        <v>4529.0329815999994</v>
      </c>
      <c r="U35" s="236">
        <v>1536.5734199999999</v>
      </c>
      <c r="V35" s="236">
        <v>10633.2523542</v>
      </c>
      <c r="W35" s="236">
        <v>1061.6461999999999</v>
      </c>
      <c r="X35" s="236">
        <v>168.53901000000002</v>
      </c>
      <c r="Y35" s="236">
        <v>790628.68479999993</v>
      </c>
      <c r="Z35" s="225"/>
    </row>
    <row r="36" spans="1:26" ht="164.25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36">
        <v>6434.3843099999995</v>
      </c>
      <c r="S36" s="236">
        <v>0</v>
      </c>
      <c r="T36" s="236">
        <v>0</v>
      </c>
      <c r="U36" s="236">
        <v>0</v>
      </c>
      <c r="V36" s="236">
        <v>0</v>
      </c>
      <c r="W36" s="236">
        <v>0</v>
      </c>
      <c r="X36" s="236">
        <v>0</v>
      </c>
      <c r="Y36" s="236">
        <v>6434.3843099999995</v>
      </c>
      <c r="Z36" s="225"/>
    </row>
    <row r="37" spans="1:26" ht="164.25" customHeight="1">
      <c r="A37" s="299" t="s">
        <v>38</v>
      </c>
      <c r="B37" s="236">
        <v>1261.2354399999999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1261.2354399999999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36">
        <v>197282.12274000002</v>
      </c>
      <c r="S37" s="236">
        <v>4486.1463600000006</v>
      </c>
      <c r="T37" s="236">
        <v>0</v>
      </c>
      <c r="U37" s="236">
        <v>2114.45694</v>
      </c>
      <c r="V37" s="236">
        <v>0</v>
      </c>
      <c r="W37" s="236">
        <v>0</v>
      </c>
      <c r="X37" s="236">
        <v>763.22924</v>
      </c>
      <c r="Y37" s="236">
        <v>204645.95527999999</v>
      </c>
      <c r="Z37" s="225"/>
    </row>
    <row r="38" spans="1:26" ht="164.25" customHeight="1">
      <c r="A38" s="299" t="s">
        <v>39</v>
      </c>
      <c r="B38" s="236">
        <v>697837.12925999996</v>
      </c>
      <c r="C38" s="236">
        <v>874.28570999999999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698711.41497000004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36">
        <v>1772387.0912899999</v>
      </c>
      <c r="S38" s="236">
        <v>37212.897810000002</v>
      </c>
      <c r="T38" s="236">
        <v>0</v>
      </c>
      <c r="U38" s="236">
        <v>0</v>
      </c>
      <c r="V38" s="236">
        <v>0</v>
      </c>
      <c r="W38" s="236">
        <v>0</v>
      </c>
      <c r="X38" s="236">
        <v>2205.0814500000001</v>
      </c>
      <c r="Y38" s="236">
        <v>1811805.0705500001</v>
      </c>
      <c r="Z38" s="225"/>
    </row>
    <row r="39" spans="1:26" s="167" customFormat="1" ht="83.25" customHeight="1">
      <c r="A39" s="300" t="s">
        <v>187</v>
      </c>
      <c r="B39" s="301">
        <f t="shared" ref="B39:W39" si="0">SUM(B10:B38)</f>
        <v>9330100.8583454005</v>
      </c>
      <c r="C39" s="301">
        <f t="shared" si="0"/>
        <v>21570.560754000002</v>
      </c>
      <c r="D39" s="301">
        <f t="shared" si="0"/>
        <v>8887.3853190000009</v>
      </c>
      <c r="E39" s="301">
        <f t="shared" si="0"/>
        <v>76.090019999999996</v>
      </c>
      <c r="F39" s="301">
        <f t="shared" si="0"/>
        <v>12020.296302399998</v>
      </c>
      <c r="G39" s="301">
        <f t="shared" si="0"/>
        <v>540.11619999999994</v>
      </c>
      <c r="H39" s="301">
        <f t="shared" si="0"/>
        <v>271662.71116000001</v>
      </c>
      <c r="I39" s="301">
        <f t="shared" si="0"/>
        <v>9644858.0181099977</v>
      </c>
      <c r="J39" s="301">
        <f t="shared" si="0"/>
        <v>6117658.1501646005</v>
      </c>
      <c r="K39" s="301">
        <f t="shared" si="0"/>
        <v>62910.549217399996</v>
      </c>
      <c r="L39" s="301">
        <f t="shared" si="0"/>
        <v>33546.602770000005</v>
      </c>
      <c r="M39" s="301">
        <f t="shared" si="0"/>
        <v>1933.3780400000005</v>
      </c>
      <c r="N39" s="301">
        <f t="shared" si="0"/>
        <v>36459.567644400006</v>
      </c>
      <c r="O39" s="301">
        <f t="shared" si="0"/>
        <v>3397.7751490000001</v>
      </c>
      <c r="P39" s="301">
        <f t="shared" si="0"/>
        <v>135133.41709000003</v>
      </c>
      <c r="Q39" s="301">
        <f t="shared" si="0"/>
        <v>6391039.44013</v>
      </c>
      <c r="R39" s="301">
        <f t="shared" si="0"/>
        <v>107330811.95257919</v>
      </c>
      <c r="S39" s="301">
        <f t="shared" si="0"/>
        <v>1496394.6952031997</v>
      </c>
      <c r="T39" s="301">
        <f t="shared" si="0"/>
        <v>546920.29653940001</v>
      </c>
      <c r="U39" s="301">
        <f t="shared" si="0"/>
        <v>61847.556581600002</v>
      </c>
      <c r="V39" s="301">
        <f t="shared" si="0"/>
        <v>1000812.3430583999</v>
      </c>
      <c r="W39" s="301">
        <f t="shared" si="0"/>
        <v>187590.90694099996</v>
      </c>
      <c r="X39" s="301">
        <f>SUM(X10:X38)</f>
        <v>20691627.10097</v>
      </c>
      <c r="Y39" s="301">
        <f>SUM(Y10:Y38)</f>
        <v>131316004.85236</v>
      </c>
      <c r="Z39" s="240"/>
    </row>
    <row r="40" spans="1:26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2"/>
      <c r="K40" s="302"/>
      <c r="L40" s="213"/>
      <c r="M40" s="213"/>
      <c r="N40" s="213"/>
      <c r="O40" s="213"/>
      <c r="P40" s="213"/>
      <c r="Q40" s="213"/>
      <c r="R40" s="213"/>
      <c r="S40" s="213"/>
      <c r="T40" s="212"/>
      <c r="U40" s="212"/>
      <c r="V40" s="212"/>
      <c r="W40" s="212"/>
      <c r="X40" s="212"/>
      <c r="Y40" s="212"/>
      <c r="Z40" s="225"/>
    </row>
    <row r="41" spans="1:26" ht="51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49"/>
      <c r="K41" s="247"/>
      <c r="L41" s="178"/>
      <c r="M41" s="178"/>
      <c r="N41" s="178"/>
      <c r="O41" s="178"/>
      <c r="P41" s="178"/>
      <c r="Q41" s="178"/>
      <c r="R41" s="178"/>
      <c r="S41" s="178"/>
      <c r="T41" s="179"/>
      <c r="U41" s="179"/>
      <c r="V41" s="17"/>
      <c r="W41" s="17"/>
      <c r="X41" s="17"/>
      <c r="Y41" s="17"/>
    </row>
    <row r="42" spans="1:26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40"/>
      <c r="K42" s="248"/>
      <c r="L42" s="18"/>
      <c r="M42" s="18"/>
      <c r="N42" s="18"/>
      <c r="O42" s="18"/>
      <c r="P42" s="18"/>
      <c r="Q42" s="18"/>
      <c r="R42" s="18"/>
      <c r="S42" s="18"/>
      <c r="T42" s="18"/>
      <c r="U42" s="130"/>
      <c r="V42" s="17"/>
      <c r="W42" s="17"/>
      <c r="X42" s="17"/>
      <c r="Y42" s="17"/>
    </row>
    <row r="43" spans="1:26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40"/>
      <c r="K43" s="248"/>
      <c r="L43" s="18"/>
      <c r="M43" s="18"/>
      <c r="N43" s="18"/>
      <c r="O43" s="18"/>
      <c r="P43" s="18"/>
      <c r="Q43" s="18"/>
      <c r="R43" s="18"/>
      <c r="S43" s="18"/>
      <c r="T43" s="18"/>
      <c r="U43" s="130"/>
      <c r="V43" s="17"/>
      <c r="W43" s="17"/>
      <c r="X43" s="17"/>
      <c r="Y43" s="17"/>
    </row>
    <row r="44" spans="1:26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40"/>
      <c r="K44" s="248"/>
      <c r="L44" s="18"/>
      <c r="M44" s="18"/>
      <c r="N44" s="18"/>
      <c r="O44" s="18"/>
      <c r="P44" s="18"/>
      <c r="Q44" s="18"/>
      <c r="R44" s="18"/>
      <c r="S44" s="18"/>
      <c r="T44" s="18"/>
      <c r="U44" s="130"/>
      <c r="V44" s="17"/>
      <c r="W44" s="17"/>
      <c r="X44" s="17"/>
      <c r="Y44" s="17"/>
    </row>
    <row r="45" spans="1:26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40"/>
      <c r="K45" s="248"/>
      <c r="L45" s="18"/>
      <c r="M45" s="18"/>
      <c r="N45" s="18"/>
      <c r="O45" s="18"/>
      <c r="P45" s="18"/>
      <c r="Q45" s="18"/>
      <c r="R45" s="18"/>
      <c r="S45" s="18"/>
      <c r="T45" s="18"/>
      <c r="U45" s="130"/>
      <c r="V45" s="17"/>
      <c r="W45" s="17"/>
      <c r="X45" s="17"/>
      <c r="Y45" s="17"/>
    </row>
    <row r="46" spans="1:26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40"/>
      <c r="K46" s="248"/>
      <c r="L46" s="18"/>
      <c r="M46" s="18"/>
      <c r="N46" s="18"/>
      <c r="O46" s="18"/>
      <c r="P46" s="18"/>
      <c r="Q46" s="18"/>
      <c r="R46" s="18"/>
      <c r="S46" s="18"/>
      <c r="T46" s="18"/>
      <c r="U46" s="130"/>
      <c r="V46" s="17"/>
      <c r="W46" s="17"/>
      <c r="X46" s="17"/>
      <c r="Y46" s="17"/>
    </row>
    <row r="47" spans="1:26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40"/>
      <c r="K47" s="248"/>
      <c r="L47" s="18"/>
      <c r="M47" s="18"/>
      <c r="N47" s="18"/>
      <c r="O47" s="18"/>
      <c r="P47" s="18"/>
      <c r="Q47" s="18"/>
      <c r="R47" s="18"/>
      <c r="S47" s="18"/>
      <c r="T47" s="18"/>
      <c r="U47" s="130"/>
      <c r="V47" s="17"/>
      <c r="W47" s="17"/>
      <c r="X47" s="17"/>
      <c r="Y47" s="17"/>
    </row>
    <row r="48" spans="1:26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219"/>
      <c r="K48" s="248"/>
      <c r="L48" s="18"/>
      <c r="M48" s="18"/>
      <c r="N48" s="18"/>
      <c r="O48" s="18"/>
      <c r="P48" s="18"/>
      <c r="Q48" s="18"/>
      <c r="R48" s="18"/>
      <c r="S48" s="18"/>
      <c r="T48" s="18"/>
      <c r="U48" s="130"/>
      <c r="V48" s="17"/>
      <c r="W48" s="17"/>
      <c r="X48" s="17"/>
      <c r="Y48" s="17"/>
    </row>
    <row r="49" spans="1:25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219"/>
      <c r="K49" s="248"/>
      <c r="L49" s="18"/>
      <c r="M49" s="18"/>
      <c r="N49" s="18"/>
      <c r="O49" s="18"/>
      <c r="P49" s="18"/>
      <c r="Q49" s="18"/>
      <c r="R49" s="18"/>
      <c r="S49" s="18"/>
      <c r="T49" s="18"/>
      <c r="U49" s="130"/>
      <c r="V49" s="17"/>
      <c r="W49" s="17"/>
      <c r="X49" s="17"/>
      <c r="Y49" s="17"/>
    </row>
    <row r="50" spans="1:25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219"/>
      <c r="K50" s="248"/>
      <c r="L50" s="18"/>
      <c r="M50" s="18"/>
      <c r="N50" s="18"/>
      <c r="O50" s="18"/>
      <c r="P50" s="18"/>
      <c r="Q50" s="18"/>
      <c r="R50" s="18"/>
      <c r="S50" s="18"/>
      <c r="T50" s="18"/>
      <c r="U50" s="130"/>
      <c r="V50" s="17"/>
      <c r="W50" s="17"/>
      <c r="X50" s="17"/>
      <c r="Y50" s="17"/>
    </row>
    <row r="51" spans="1:25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219"/>
      <c r="K51" s="248"/>
      <c r="L51" s="18"/>
      <c r="M51" s="18"/>
      <c r="N51" s="18"/>
      <c r="O51" s="18"/>
      <c r="P51" s="18"/>
      <c r="Q51" s="18"/>
      <c r="R51" s="18"/>
      <c r="S51" s="18"/>
      <c r="T51" s="18"/>
      <c r="U51" s="130"/>
      <c r="V51" s="17"/>
      <c r="W51" s="17"/>
      <c r="X51" s="17"/>
      <c r="Y51" s="17"/>
    </row>
    <row r="52" spans="1:25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219"/>
      <c r="K52" s="248"/>
      <c r="L52" s="18"/>
      <c r="M52" s="18"/>
      <c r="N52" s="18"/>
      <c r="O52" s="18"/>
      <c r="P52" s="18"/>
      <c r="Q52" s="18"/>
      <c r="R52" s="18"/>
      <c r="S52" s="18"/>
      <c r="T52" s="18"/>
      <c r="U52" s="130"/>
      <c r="V52" s="17"/>
      <c r="W52" s="17"/>
      <c r="X52" s="17"/>
      <c r="Y52" s="17"/>
    </row>
    <row r="53" spans="1:25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219"/>
      <c r="K53" s="248"/>
      <c r="L53" s="18"/>
      <c r="M53" s="18"/>
      <c r="N53" s="18"/>
      <c r="O53" s="18"/>
      <c r="P53" s="18"/>
      <c r="Q53" s="18"/>
      <c r="R53" s="18"/>
      <c r="S53" s="18"/>
      <c r="T53" s="18"/>
      <c r="U53" s="130"/>
      <c r="V53" s="17"/>
      <c r="W53" s="17"/>
      <c r="X53" s="17"/>
      <c r="Y53" s="17"/>
    </row>
    <row r="54" spans="1:25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219"/>
      <c r="K54" s="248"/>
      <c r="L54" s="18"/>
      <c r="M54" s="18"/>
      <c r="N54" s="18"/>
      <c r="O54" s="18"/>
      <c r="P54" s="18"/>
      <c r="Q54" s="18"/>
      <c r="R54" s="18"/>
      <c r="S54" s="18"/>
      <c r="T54" s="18"/>
      <c r="U54" s="130"/>
      <c r="V54" s="17"/>
      <c r="W54" s="17"/>
      <c r="X54" s="17"/>
      <c r="Y54" s="17"/>
    </row>
    <row r="55" spans="1:25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40"/>
      <c r="K55" s="248"/>
      <c r="L55" s="18"/>
      <c r="M55" s="18"/>
      <c r="N55" s="18"/>
      <c r="O55" s="18"/>
      <c r="P55" s="18"/>
      <c r="Q55" s="18"/>
      <c r="R55" s="18"/>
      <c r="S55" s="18"/>
      <c r="T55" s="18"/>
      <c r="U55" s="130"/>
      <c r="V55" s="17"/>
      <c r="W55" s="17"/>
      <c r="X55" s="17"/>
      <c r="Y55" s="17"/>
    </row>
    <row r="56" spans="1:25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40"/>
      <c r="K56" s="248"/>
      <c r="L56" s="18"/>
      <c r="M56" s="18"/>
      <c r="N56" s="18"/>
      <c r="O56" s="18"/>
      <c r="P56" s="18"/>
      <c r="Q56" s="18"/>
      <c r="R56" s="18"/>
      <c r="S56" s="18"/>
      <c r="T56" s="18"/>
      <c r="U56" s="130"/>
      <c r="V56" s="17"/>
      <c r="W56" s="17"/>
      <c r="X56" s="17"/>
      <c r="Y56" s="17"/>
    </row>
    <row r="57" spans="1:25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40"/>
      <c r="K57" s="248"/>
      <c r="L57" s="18"/>
      <c r="M57" s="18"/>
      <c r="N57" s="18"/>
      <c r="O57" s="18"/>
      <c r="P57" s="18"/>
      <c r="Q57" s="18"/>
      <c r="R57" s="18"/>
      <c r="S57" s="18"/>
      <c r="T57" s="18"/>
      <c r="U57" s="130"/>
      <c r="V57" s="17"/>
      <c r="W57" s="17"/>
      <c r="X57" s="17"/>
      <c r="Y57" s="17"/>
    </row>
    <row r="58" spans="1:25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40"/>
      <c r="K58" s="248"/>
      <c r="L58" s="18"/>
      <c r="M58" s="18"/>
      <c r="N58" s="18"/>
      <c r="O58" s="18"/>
      <c r="P58" s="18"/>
      <c r="Q58" s="18"/>
      <c r="R58" s="18"/>
      <c r="S58" s="18"/>
      <c r="T58" s="18"/>
      <c r="U58" s="130"/>
      <c r="V58" s="17"/>
      <c r="W58" s="17"/>
      <c r="X58" s="17"/>
      <c r="Y58" s="17"/>
    </row>
    <row r="59" spans="1:25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40"/>
      <c r="K59" s="248"/>
      <c r="L59" s="18"/>
      <c r="M59" s="18"/>
      <c r="N59" s="18"/>
      <c r="O59" s="18"/>
      <c r="P59" s="18"/>
      <c r="Q59" s="18"/>
      <c r="R59" s="18"/>
      <c r="S59" s="18"/>
      <c r="T59" s="18"/>
      <c r="U59" s="130"/>
      <c r="V59" s="17"/>
      <c r="W59" s="17"/>
      <c r="X59" s="17"/>
      <c r="Y59" s="17"/>
    </row>
    <row r="60" spans="1:25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40"/>
      <c r="K60" s="248"/>
      <c r="L60" s="18"/>
      <c r="M60" s="18"/>
      <c r="N60" s="18"/>
      <c r="O60" s="18"/>
      <c r="P60" s="18"/>
      <c r="Q60" s="18"/>
      <c r="R60" s="18"/>
      <c r="S60" s="18"/>
      <c r="T60" s="18"/>
      <c r="U60" s="130"/>
      <c r="V60" s="17"/>
      <c r="W60" s="17"/>
      <c r="X60" s="17"/>
      <c r="Y60" s="17"/>
    </row>
    <row r="61" spans="1:25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40"/>
      <c r="K61" s="248"/>
      <c r="L61" s="18"/>
      <c r="M61" s="18"/>
      <c r="N61" s="18"/>
      <c r="O61" s="18"/>
      <c r="P61" s="18"/>
      <c r="Q61" s="18"/>
      <c r="R61" s="18"/>
      <c r="S61" s="18"/>
      <c r="T61" s="18"/>
      <c r="U61" s="130"/>
      <c r="V61" s="17"/>
      <c r="W61" s="17"/>
      <c r="X61" s="17"/>
      <c r="Y61" s="17"/>
    </row>
    <row r="62" spans="1:25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40"/>
      <c r="K62" s="248"/>
      <c r="L62" s="18"/>
      <c r="M62" s="18"/>
      <c r="N62" s="18"/>
      <c r="O62" s="18"/>
      <c r="P62" s="18"/>
      <c r="Q62" s="18"/>
      <c r="R62" s="18"/>
      <c r="S62" s="18"/>
      <c r="T62" s="18"/>
      <c r="U62" s="130"/>
      <c r="V62" s="17"/>
      <c r="W62" s="17"/>
      <c r="X62" s="17"/>
      <c r="Y62" s="17"/>
    </row>
    <row r="63" spans="1:25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40"/>
      <c r="K63" s="248"/>
      <c r="L63" s="18"/>
      <c r="M63" s="18"/>
      <c r="N63" s="18"/>
      <c r="O63" s="18"/>
      <c r="P63" s="18"/>
      <c r="Q63" s="18"/>
      <c r="R63" s="18"/>
      <c r="S63" s="18"/>
      <c r="T63" s="18"/>
      <c r="U63" s="130"/>
      <c r="V63" s="17"/>
      <c r="W63" s="17"/>
      <c r="X63" s="17"/>
      <c r="Y63" s="17"/>
    </row>
    <row r="64" spans="1:25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40"/>
      <c r="K64" s="248"/>
      <c r="L64" s="18"/>
      <c r="M64" s="18"/>
      <c r="N64" s="18"/>
      <c r="O64" s="18"/>
      <c r="P64" s="18"/>
      <c r="Q64" s="18"/>
      <c r="R64" s="18"/>
      <c r="S64" s="18"/>
      <c r="T64" s="18"/>
      <c r="U64" s="130"/>
      <c r="V64" s="17"/>
      <c r="W64" s="17"/>
      <c r="X64" s="17"/>
      <c r="Y64" s="17"/>
    </row>
    <row r="65" spans="1:25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40"/>
      <c r="K65" s="248"/>
      <c r="L65" s="18"/>
      <c r="M65" s="18"/>
      <c r="N65" s="18"/>
      <c r="O65" s="18"/>
      <c r="P65" s="18"/>
      <c r="Q65" s="18"/>
      <c r="R65" s="18"/>
      <c r="S65" s="18"/>
      <c r="T65" s="18"/>
      <c r="U65" s="130"/>
      <c r="V65" s="17"/>
      <c r="W65" s="17"/>
      <c r="X65" s="17"/>
      <c r="Y65" s="17"/>
    </row>
    <row r="66" spans="1:25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40"/>
      <c r="K66" s="248"/>
      <c r="L66" s="18"/>
      <c r="M66" s="18"/>
      <c r="N66" s="18"/>
      <c r="O66" s="18"/>
      <c r="P66" s="18"/>
      <c r="Q66" s="18"/>
      <c r="R66" s="18"/>
      <c r="S66" s="18"/>
      <c r="T66" s="18"/>
      <c r="U66" s="130"/>
      <c r="V66" s="17"/>
      <c r="W66" s="17"/>
      <c r="X66" s="17"/>
      <c r="Y66" s="17"/>
    </row>
    <row r="67" spans="1:25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40"/>
      <c r="K67" s="248"/>
      <c r="L67" s="18"/>
      <c r="M67" s="18"/>
      <c r="N67" s="18"/>
      <c r="O67" s="18"/>
      <c r="P67" s="18"/>
      <c r="Q67" s="18"/>
      <c r="R67" s="18"/>
      <c r="S67" s="18"/>
      <c r="T67" s="18"/>
      <c r="U67" s="130"/>
      <c r="V67" s="17"/>
      <c r="W67" s="17"/>
      <c r="X67" s="17"/>
      <c r="Y67" s="17"/>
    </row>
    <row r="68" spans="1:25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40"/>
      <c r="K68" s="248"/>
      <c r="L68" s="18"/>
      <c r="M68" s="18"/>
      <c r="N68" s="18"/>
      <c r="O68" s="18"/>
      <c r="P68" s="18"/>
      <c r="Q68" s="18"/>
      <c r="R68" s="18"/>
      <c r="S68" s="18"/>
      <c r="T68" s="18"/>
      <c r="U68" s="130"/>
      <c r="V68" s="17"/>
      <c r="W68" s="17"/>
      <c r="X68" s="17"/>
      <c r="Y68" s="17"/>
    </row>
    <row r="69" spans="1:25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40"/>
      <c r="K69" s="248"/>
      <c r="L69" s="18"/>
      <c r="M69" s="18"/>
      <c r="N69" s="18"/>
      <c r="O69" s="18"/>
      <c r="P69" s="18"/>
      <c r="Q69" s="18"/>
      <c r="R69" s="18"/>
      <c r="S69" s="18"/>
      <c r="T69" s="18"/>
      <c r="U69" s="130"/>
      <c r="V69" s="17"/>
      <c r="W69" s="17"/>
      <c r="X69" s="17"/>
      <c r="Y69" s="17"/>
    </row>
    <row r="70" spans="1:25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40"/>
      <c r="K70" s="248"/>
      <c r="L70" s="18"/>
      <c r="M70" s="18"/>
      <c r="N70" s="18"/>
      <c r="O70" s="18"/>
      <c r="P70" s="18"/>
      <c r="Q70" s="18"/>
      <c r="R70" s="18"/>
      <c r="S70" s="18"/>
      <c r="T70" s="18"/>
      <c r="U70" s="130"/>
      <c r="V70" s="17"/>
      <c r="W70" s="17"/>
      <c r="X70" s="17"/>
      <c r="Y70" s="17"/>
    </row>
    <row r="71" spans="1:25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40"/>
      <c r="K71" s="248"/>
      <c r="L71" s="18"/>
      <c r="M71" s="18"/>
      <c r="N71" s="18"/>
      <c r="O71" s="18"/>
      <c r="P71" s="18"/>
      <c r="Q71" s="18"/>
      <c r="R71" s="18"/>
      <c r="S71" s="18"/>
      <c r="T71" s="18"/>
      <c r="U71" s="130"/>
      <c r="V71" s="17"/>
      <c r="W71" s="17"/>
      <c r="X71" s="17"/>
      <c r="Y71" s="17"/>
    </row>
    <row r="72" spans="1:25" ht="9" customHeight="1">
      <c r="A72" s="154"/>
      <c r="C72" s="248"/>
      <c r="D72" s="18"/>
      <c r="E72" s="18"/>
      <c r="F72" s="18"/>
      <c r="G72" s="18"/>
      <c r="H72" s="18"/>
      <c r="I72" s="18"/>
      <c r="K72" s="248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5"/>
      <c r="C73" s="248"/>
      <c r="D73" s="18"/>
      <c r="E73" s="18"/>
      <c r="F73" s="18"/>
      <c r="G73" s="18"/>
      <c r="H73" s="18"/>
      <c r="I73" s="18"/>
      <c r="K73" s="248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48"/>
      <c r="D74" s="18"/>
      <c r="E74" s="18"/>
      <c r="F74" s="18"/>
      <c r="G74" s="18"/>
      <c r="H74" s="18"/>
      <c r="I74" s="18"/>
      <c r="K74" s="248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48"/>
      <c r="D75" s="18"/>
      <c r="E75" s="18"/>
      <c r="F75" s="18"/>
      <c r="G75" s="18"/>
      <c r="H75" s="18"/>
      <c r="I75" s="18"/>
      <c r="K75" s="248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48"/>
      <c r="D76" s="18"/>
      <c r="E76" s="18"/>
      <c r="F76" s="18"/>
      <c r="G76" s="18"/>
      <c r="H76" s="18"/>
      <c r="I76" s="18"/>
      <c r="K76" s="248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48"/>
      <c r="D77" s="18"/>
      <c r="E77" s="18"/>
      <c r="F77" s="18"/>
      <c r="G77" s="18"/>
      <c r="H77" s="18"/>
      <c r="I77" s="18"/>
      <c r="K77" s="248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53"/>
      <c r="C78" s="248"/>
      <c r="D78" s="18"/>
      <c r="E78" s="18"/>
      <c r="F78" s="18"/>
      <c r="G78" s="18"/>
      <c r="H78" s="18"/>
      <c r="I78" s="18"/>
      <c r="K78" s="248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55"/>
      <c r="C79" s="248"/>
      <c r="D79" s="18"/>
      <c r="E79" s="18"/>
      <c r="F79" s="18"/>
      <c r="G79" s="18"/>
      <c r="H79" s="18"/>
      <c r="I79" s="18"/>
      <c r="K79" s="248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48"/>
      <c r="D80" s="18"/>
      <c r="E80" s="18"/>
      <c r="F80" s="18"/>
      <c r="G80" s="18"/>
      <c r="H80" s="18"/>
      <c r="I80" s="18"/>
      <c r="K80" s="248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48"/>
      <c r="D81" s="18"/>
      <c r="E81" s="18"/>
      <c r="F81" s="18"/>
      <c r="G81" s="18"/>
      <c r="H81" s="18"/>
      <c r="I81" s="18"/>
      <c r="K81" s="248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48"/>
      <c r="D82" s="18"/>
      <c r="E82" s="18"/>
      <c r="F82" s="18"/>
      <c r="G82" s="18"/>
      <c r="H82" s="18"/>
      <c r="I82" s="18"/>
      <c r="K82" s="248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48"/>
      <c r="D83" s="18"/>
      <c r="E83" s="18"/>
      <c r="F83" s="18"/>
      <c r="G83" s="18"/>
      <c r="H83" s="18"/>
      <c r="I83" s="18"/>
      <c r="K83" s="248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53"/>
      <c r="C84" s="248"/>
      <c r="D84" s="18"/>
      <c r="E84" s="18"/>
      <c r="F84" s="18"/>
      <c r="G84" s="18"/>
      <c r="H84" s="18"/>
      <c r="I84" s="18"/>
      <c r="K84" s="248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55"/>
      <c r="C85" s="248"/>
      <c r="D85" s="18"/>
      <c r="E85" s="18"/>
      <c r="F85" s="18"/>
      <c r="G85" s="18"/>
      <c r="H85" s="18"/>
      <c r="I85" s="18"/>
      <c r="K85" s="248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48"/>
      <c r="D86" s="18"/>
      <c r="E86" s="18"/>
      <c r="F86" s="18"/>
      <c r="G86" s="18"/>
      <c r="H86" s="18"/>
      <c r="I86" s="18"/>
      <c r="K86" s="248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48"/>
      <c r="D87" s="18"/>
      <c r="E87" s="18"/>
      <c r="F87" s="18"/>
      <c r="G87" s="18"/>
      <c r="H87" s="18"/>
      <c r="I87" s="18"/>
      <c r="K87" s="248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48"/>
      <c r="D88" s="18"/>
      <c r="E88" s="18"/>
      <c r="F88" s="18"/>
      <c r="G88" s="18"/>
      <c r="H88" s="18"/>
      <c r="I88" s="18"/>
      <c r="K88" s="248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48"/>
      <c r="D89" s="18"/>
      <c r="E89" s="18"/>
      <c r="F89" s="18"/>
      <c r="G89" s="18"/>
      <c r="H89" s="18"/>
      <c r="I89" s="18"/>
      <c r="K89" s="248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49"/>
      <c r="D90" s="40"/>
      <c r="E90" s="40"/>
      <c r="F90" s="40"/>
      <c r="G90" s="40"/>
      <c r="H90" s="40"/>
      <c r="I90" s="40"/>
      <c r="K90" s="249"/>
      <c r="L90" s="40"/>
      <c r="M90" s="40"/>
      <c r="N90" s="40"/>
      <c r="O90" s="40"/>
      <c r="P90" s="40"/>
      <c r="Q90" s="40"/>
      <c r="R90" s="40"/>
      <c r="S90" s="40"/>
      <c r="T90" s="40"/>
    </row>
    <row r="91" spans="1:25">
      <c r="A91" s="16"/>
      <c r="C91" s="249"/>
      <c r="D91" s="40"/>
      <c r="E91" s="40"/>
      <c r="F91" s="40"/>
      <c r="G91" s="40"/>
      <c r="H91" s="40"/>
      <c r="I91" s="40"/>
      <c r="K91" s="249"/>
      <c r="L91" s="40"/>
      <c r="M91" s="40"/>
      <c r="N91" s="40"/>
      <c r="O91" s="40"/>
      <c r="P91" s="40"/>
      <c r="Q91" s="40"/>
      <c r="R91" s="40"/>
      <c r="S91" s="40"/>
      <c r="T91" s="40"/>
    </row>
    <row r="92" spans="1:25">
      <c r="A92" s="16"/>
      <c r="C92" s="249"/>
      <c r="D92" s="40"/>
      <c r="E92" s="40"/>
      <c r="F92" s="40"/>
      <c r="G92" s="40"/>
      <c r="H92" s="40"/>
      <c r="I92" s="40"/>
      <c r="K92" s="249"/>
      <c r="L92" s="40"/>
      <c r="M92" s="40"/>
      <c r="N92" s="40"/>
      <c r="O92" s="40"/>
      <c r="P92" s="40"/>
      <c r="Q92" s="40"/>
      <c r="R92" s="40"/>
      <c r="S92" s="40"/>
      <c r="T92" s="40"/>
    </row>
    <row r="93" spans="1:25">
      <c r="A93" s="16"/>
      <c r="C93" s="249"/>
      <c r="D93" s="40"/>
      <c r="E93" s="40"/>
      <c r="F93" s="40"/>
      <c r="G93" s="40"/>
      <c r="H93" s="40"/>
      <c r="I93" s="40"/>
      <c r="K93" s="249"/>
      <c r="L93" s="40"/>
      <c r="M93" s="40"/>
      <c r="N93" s="40"/>
      <c r="O93" s="40"/>
      <c r="P93" s="40"/>
      <c r="Q93" s="40"/>
      <c r="R93" s="40"/>
      <c r="S93" s="40"/>
      <c r="T93" s="40"/>
    </row>
    <row r="94" spans="1:25">
      <c r="A94" s="153"/>
      <c r="C94" s="249"/>
      <c r="D94" s="40"/>
      <c r="E94" s="40"/>
      <c r="F94" s="40"/>
      <c r="G94" s="40"/>
      <c r="H94" s="40"/>
      <c r="I94" s="40"/>
      <c r="K94" s="249"/>
      <c r="L94" s="40"/>
      <c r="M94" s="40"/>
      <c r="N94" s="40"/>
      <c r="O94" s="40"/>
      <c r="P94" s="40"/>
      <c r="Q94" s="40"/>
      <c r="R94" s="40"/>
      <c r="S94" s="40"/>
      <c r="T94" s="40"/>
    </row>
    <row r="95" spans="1:25">
      <c r="A95" s="155"/>
      <c r="C95" s="249"/>
      <c r="D95" s="40"/>
      <c r="E95" s="40"/>
      <c r="F95" s="40"/>
      <c r="G95" s="40"/>
      <c r="H95" s="40"/>
      <c r="I95" s="40"/>
      <c r="K95" s="249"/>
      <c r="L95" s="40"/>
      <c r="M95" s="40"/>
      <c r="N95" s="40"/>
      <c r="O95" s="40"/>
      <c r="P95" s="40"/>
      <c r="Q95" s="40"/>
      <c r="R95" s="40"/>
      <c r="S95" s="40"/>
      <c r="T95" s="40"/>
    </row>
    <row r="96" spans="1:25">
      <c r="A96" s="16"/>
      <c r="C96" s="249"/>
      <c r="D96" s="40"/>
      <c r="E96" s="40"/>
      <c r="F96" s="40"/>
      <c r="G96" s="40"/>
      <c r="H96" s="40"/>
      <c r="I96" s="40"/>
      <c r="K96" s="249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C97" s="249"/>
      <c r="D97" s="40"/>
      <c r="E97" s="40"/>
      <c r="F97" s="40"/>
      <c r="G97" s="40"/>
      <c r="H97" s="40"/>
      <c r="I97" s="40"/>
      <c r="K97" s="249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6"/>
      <c r="C98" s="249"/>
      <c r="D98" s="40"/>
      <c r="E98" s="40"/>
      <c r="F98" s="40"/>
      <c r="G98" s="40"/>
      <c r="H98" s="40"/>
      <c r="I98" s="40"/>
      <c r="K98" s="249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6"/>
      <c r="C99" s="249"/>
      <c r="D99" s="40"/>
      <c r="E99" s="40"/>
      <c r="F99" s="40"/>
      <c r="G99" s="40"/>
      <c r="H99" s="40"/>
      <c r="I99" s="40"/>
      <c r="K99" s="249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6"/>
      <c r="C100" s="249"/>
      <c r="D100" s="40"/>
      <c r="E100" s="40"/>
      <c r="F100" s="40"/>
      <c r="G100" s="40"/>
      <c r="H100" s="40"/>
      <c r="I100" s="40"/>
      <c r="K100" s="249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6"/>
      <c r="C101" s="249"/>
      <c r="D101" s="40"/>
      <c r="E101" s="40"/>
      <c r="F101" s="40"/>
      <c r="G101" s="40"/>
      <c r="H101" s="40"/>
      <c r="I101" s="40"/>
      <c r="K101" s="249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6"/>
      <c r="C102" s="249"/>
      <c r="D102" s="40"/>
      <c r="E102" s="40"/>
      <c r="F102" s="40"/>
      <c r="G102" s="40"/>
      <c r="H102" s="40"/>
      <c r="I102" s="40"/>
      <c r="K102" s="249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6"/>
      <c r="C103" s="249"/>
      <c r="D103" s="40"/>
      <c r="E103" s="40"/>
      <c r="F103" s="40"/>
      <c r="G103" s="40"/>
      <c r="H103" s="40"/>
      <c r="I103" s="40"/>
      <c r="K103" s="249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6"/>
      <c r="C104" s="249"/>
      <c r="D104" s="40"/>
      <c r="E104" s="40"/>
      <c r="F104" s="40"/>
      <c r="G104" s="40"/>
      <c r="H104" s="40"/>
      <c r="I104" s="40"/>
      <c r="K104" s="249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5"/>
      <c r="C105" s="249"/>
      <c r="D105" s="40"/>
      <c r="E105" s="40"/>
      <c r="F105" s="40"/>
      <c r="G105" s="40"/>
      <c r="H105" s="40"/>
      <c r="I105" s="40"/>
      <c r="K105" s="249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6"/>
      <c r="C106" s="249"/>
      <c r="D106" s="40"/>
      <c r="E106" s="40"/>
      <c r="F106" s="40"/>
      <c r="G106" s="40"/>
      <c r="H106" s="40"/>
      <c r="I106" s="40"/>
      <c r="K106" s="249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6"/>
      <c r="C107" s="249"/>
      <c r="D107" s="40"/>
      <c r="E107" s="40"/>
      <c r="F107" s="40"/>
      <c r="G107" s="40"/>
      <c r="H107" s="40"/>
      <c r="I107" s="40"/>
      <c r="K107" s="249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6"/>
      <c r="C108" s="249"/>
      <c r="D108" s="40"/>
      <c r="E108" s="40"/>
      <c r="F108" s="40"/>
      <c r="G108" s="40"/>
      <c r="H108" s="40"/>
      <c r="I108" s="40"/>
      <c r="K108" s="249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6"/>
      <c r="C109" s="249"/>
      <c r="D109" s="40"/>
      <c r="E109" s="40"/>
      <c r="F109" s="40"/>
      <c r="G109" s="40"/>
      <c r="H109" s="40"/>
      <c r="I109" s="40"/>
      <c r="K109" s="249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6"/>
      <c r="C110" s="249"/>
      <c r="D110" s="40"/>
      <c r="E110" s="40"/>
      <c r="F110" s="40"/>
      <c r="G110" s="40"/>
      <c r="H110" s="40"/>
      <c r="I110" s="40"/>
      <c r="K110" s="249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6"/>
      <c r="C111" s="249"/>
      <c r="D111" s="40"/>
      <c r="E111" s="40"/>
      <c r="F111" s="40"/>
      <c r="G111" s="40"/>
      <c r="H111" s="40"/>
      <c r="I111" s="40"/>
      <c r="K111" s="249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6"/>
      <c r="C112" s="249"/>
      <c r="D112" s="40"/>
      <c r="E112" s="40"/>
      <c r="F112" s="40"/>
      <c r="G112" s="40"/>
      <c r="H112" s="40"/>
      <c r="I112" s="40"/>
      <c r="K112" s="249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6"/>
      <c r="C113" s="249"/>
      <c r="D113" s="40"/>
      <c r="E113" s="40"/>
      <c r="F113" s="40"/>
      <c r="G113" s="40"/>
      <c r="H113" s="40"/>
      <c r="I113" s="40"/>
      <c r="K113" s="249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6"/>
      <c r="C114" s="249"/>
      <c r="D114" s="40"/>
      <c r="E114" s="40"/>
      <c r="F114" s="40"/>
      <c r="G114" s="40"/>
      <c r="H114" s="40"/>
      <c r="I114" s="40"/>
      <c r="K114" s="249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6"/>
      <c r="C115" s="249"/>
      <c r="D115" s="40"/>
      <c r="E115" s="40"/>
      <c r="F115" s="40"/>
      <c r="G115" s="40"/>
      <c r="H115" s="40"/>
      <c r="I115" s="40"/>
      <c r="K115" s="249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6"/>
      <c r="C116" s="249"/>
      <c r="D116" s="40"/>
      <c r="E116" s="40"/>
      <c r="F116" s="40"/>
      <c r="G116" s="40"/>
      <c r="H116" s="40"/>
      <c r="I116" s="40"/>
      <c r="K116" s="249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6"/>
      <c r="C117" s="249"/>
      <c r="D117" s="40"/>
      <c r="E117" s="40"/>
      <c r="F117" s="40"/>
      <c r="G117" s="40"/>
      <c r="H117" s="40"/>
      <c r="I117" s="40"/>
      <c r="K117" s="249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7"/>
      <c r="C118" s="249"/>
      <c r="D118" s="40"/>
      <c r="E118" s="40"/>
      <c r="F118" s="40"/>
      <c r="G118" s="40"/>
      <c r="H118" s="40"/>
      <c r="I118" s="40"/>
      <c r="K118" s="249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7"/>
      <c r="C119" s="249"/>
      <c r="D119" s="40"/>
      <c r="E119" s="40"/>
      <c r="F119" s="40"/>
      <c r="G119" s="40"/>
      <c r="H119" s="40"/>
      <c r="I119" s="40"/>
      <c r="K119" s="249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7"/>
      <c r="C120" s="249"/>
      <c r="D120" s="40"/>
      <c r="E120" s="40"/>
      <c r="F120" s="40"/>
      <c r="G120" s="40"/>
      <c r="H120" s="40"/>
      <c r="I120" s="40"/>
      <c r="K120" s="249"/>
      <c r="L120" s="40"/>
      <c r="M120" s="40"/>
      <c r="N120" s="40"/>
      <c r="O120" s="40"/>
      <c r="P120" s="40"/>
      <c r="Q120" s="40"/>
      <c r="R120" s="40"/>
      <c r="S120" s="40"/>
      <c r="T120" s="40"/>
    </row>
    <row r="121" spans="1:20">
      <c r="A121" s="157"/>
      <c r="C121" s="249"/>
      <c r="D121" s="40"/>
      <c r="E121" s="40"/>
      <c r="F121" s="40"/>
      <c r="G121" s="40"/>
      <c r="H121" s="40"/>
      <c r="I121" s="40"/>
      <c r="K121" s="249"/>
      <c r="L121" s="40"/>
      <c r="M121" s="40"/>
      <c r="N121" s="40"/>
      <c r="O121" s="40"/>
      <c r="P121" s="40"/>
      <c r="Q121" s="40"/>
      <c r="R121" s="40"/>
      <c r="S121" s="40"/>
      <c r="T121" s="40"/>
    </row>
    <row r="122" spans="1:20">
      <c r="A122" s="157"/>
      <c r="C122" s="249"/>
      <c r="D122" s="40"/>
      <c r="E122" s="40"/>
      <c r="F122" s="40"/>
      <c r="G122" s="40"/>
      <c r="H122" s="40"/>
      <c r="I122" s="40"/>
      <c r="K122" s="249"/>
      <c r="L122" s="40"/>
      <c r="M122" s="40"/>
      <c r="N122" s="40"/>
      <c r="O122" s="40"/>
      <c r="P122" s="40"/>
      <c r="Q122" s="40"/>
      <c r="R122" s="40"/>
      <c r="S122" s="40"/>
      <c r="T122" s="40"/>
    </row>
    <row r="123" spans="1:20">
      <c r="A123" s="157"/>
      <c r="C123" s="249"/>
      <c r="D123" s="40"/>
      <c r="E123" s="40"/>
      <c r="F123" s="40"/>
      <c r="G123" s="40"/>
      <c r="H123" s="40"/>
      <c r="I123" s="40"/>
      <c r="K123" s="249"/>
      <c r="L123" s="40"/>
      <c r="M123" s="40"/>
      <c r="N123" s="40"/>
      <c r="O123" s="40"/>
      <c r="P123" s="40"/>
      <c r="Q123" s="40"/>
      <c r="R123" s="40"/>
      <c r="S123" s="40"/>
      <c r="T123" s="40"/>
    </row>
    <row r="124" spans="1:20">
      <c r="A124" s="157"/>
      <c r="C124" s="249"/>
      <c r="D124" s="40"/>
      <c r="E124" s="40"/>
      <c r="F124" s="40"/>
      <c r="G124" s="40"/>
      <c r="H124" s="40"/>
      <c r="I124" s="40"/>
      <c r="K124" s="249"/>
      <c r="L124" s="40"/>
      <c r="M124" s="40"/>
      <c r="N124" s="40"/>
      <c r="O124" s="40"/>
      <c r="P124" s="40"/>
      <c r="Q124" s="40"/>
      <c r="R124" s="40"/>
      <c r="S124" s="40"/>
      <c r="T124" s="40"/>
    </row>
    <row r="125" spans="1:20">
      <c r="A125" s="157"/>
      <c r="C125" s="249"/>
      <c r="D125" s="40"/>
      <c r="E125" s="40"/>
      <c r="F125" s="40"/>
      <c r="G125" s="40"/>
      <c r="H125" s="40"/>
      <c r="I125" s="40"/>
      <c r="K125" s="249"/>
      <c r="L125" s="40"/>
      <c r="M125" s="40"/>
      <c r="N125" s="40"/>
      <c r="O125" s="40"/>
      <c r="P125" s="40"/>
      <c r="Q125" s="40"/>
      <c r="R125" s="40"/>
      <c r="S125" s="40"/>
      <c r="T125" s="40"/>
    </row>
    <row r="126" spans="1:20">
      <c r="A126" s="157"/>
      <c r="C126" s="249"/>
      <c r="D126" s="40"/>
      <c r="E126" s="40"/>
      <c r="F126" s="40"/>
      <c r="G126" s="40"/>
      <c r="H126" s="40"/>
      <c r="I126" s="40"/>
      <c r="K126" s="249"/>
      <c r="L126" s="40"/>
      <c r="M126" s="40"/>
      <c r="N126" s="40"/>
      <c r="O126" s="40"/>
      <c r="P126" s="40"/>
      <c r="Q126" s="40"/>
      <c r="R126" s="40"/>
      <c r="S126" s="40"/>
      <c r="T126" s="40"/>
    </row>
    <row r="127" spans="1:20">
      <c r="A127" s="157"/>
      <c r="C127" s="249"/>
      <c r="D127" s="40"/>
      <c r="E127" s="40"/>
      <c r="F127" s="40"/>
      <c r="G127" s="40"/>
      <c r="H127" s="40"/>
      <c r="I127" s="40"/>
      <c r="K127" s="249"/>
      <c r="L127" s="40"/>
      <c r="M127" s="40"/>
      <c r="N127" s="40"/>
      <c r="O127" s="40"/>
      <c r="P127" s="40"/>
      <c r="Q127" s="40"/>
      <c r="R127" s="40"/>
      <c r="S127" s="40"/>
      <c r="T127" s="40"/>
    </row>
    <row r="128" spans="1:20">
      <c r="A128" s="157"/>
      <c r="C128" s="249"/>
      <c r="D128" s="40"/>
      <c r="E128" s="40"/>
      <c r="F128" s="40"/>
      <c r="G128" s="40"/>
      <c r="H128" s="40"/>
      <c r="I128" s="40"/>
      <c r="K128" s="249"/>
      <c r="L128" s="40"/>
      <c r="M128" s="40"/>
      <c r="N128" s="40"/>
      <c r="O128" s="40"/>
      <c r="P128" s="40"/>
      <c r="Q128" s="40"/>
      <c r="R128" s="40"/>
      <c r="S128" s="40"/>
      <c r="T128" s="40"/>
    </row>
    <row r="129" spans="1:20">
      <c r="A129" s="157"/>
      <c r="C129" s="249"/>
      <c r="D129" s="40"/>
      <c r="E129" s="40"/>
      <c r="F129" s="40"/>
      <c r="G129" s="40"/>
      <c r="H129" s="40"/>
      <c r="I129" s="40"/>
      <c r="K129" s="249"/>
      <c r="L129" s="40"/>
      <c r="M129" s="40"/>
      <c r="N129" s="40"/>
      <c r="O129" s="40"/>
      <c r="P129" s="40"/>
      <c r="Q129" s="40"/>
      <c r="R129" s="40"/>
      <c r="S129" s="40"/>
      <c r="T129" s="40"/>
    </row>
    <row r="130" spans="1:20">
      <c r="A130" s="157"/>
      <c r="C130" s="249"/>
      <c r="D130" s="40"/>
      <c r="E130" s="40"/>
      <c r="F130" s="40"/>
      <c r="G130" s="40"/>
      <c r="H130" s="40"/>
      <c r="I130" s="40"/>
      <c r="K130" s="249"/>
      <c r="L130" s="40"/>
      <c r="M130" s="40"/>
      <c r="N130" s="40"/>
      <c r="O130" s="40"/>
      <c r="P130" s="40"/>
      <c r="Q130" s="40"/>
      <c r="R130" s="40"/>
      <c r="S130" s="40"/>
      <c r="T130" s="40"/>
    </row>
    <row r="131" spans="1:20">
      <c r="A131" s="157"/>
    </row>
    <row r="132" spans="1:20">
      <c r="A132" s="157"/>
    </row>
    <row r="133" spans="1:20">
      <c r="A133" s="157"/>
    </row>
    <row r="134" spans="1:20">
      <c r="A134" s="157"/>
    </row>
    <row r="135" spans="1:20">
      <c r="A135" s="157"/>
    </row>
    <row r="136" spans="1:20">
      <c r="A136" s="157"/>
    </row>
    <row r="137" spans="1:20">
      <c r="A137" s="157"/>
    </row>
    <row r="138" spans="1:20">
      <c r="A138" s="157"/>
    </row>
    <row r="139" spans="1:20">
      <c r="A139" s="157"/>
    </row>
    <row r="140" spans="1:20">
      <c r="A140" s="157"/>
    </row>
    <row r="141" spans="1:20">
      <c r="A141" s="157"/>
    </row>
    <row r="142" spans="1:20">
      <c r="A142" s="157"/>
    </row>
    <row r="143" spans="1:20">
      <c r="A143" s="157"/>
    </row>
    <row r="144" spans="1:20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B10" sqref="B10"/>
    </sheetView>
  </sheetViews>
  <sheetFormatPr defaultColWidth="9.140625" defaultRowHeight="15"/>
  <cols>
    <col min="1" max="1" width="65.140625" style="20" customWidth="1"/>
    <col min="2" max="6" width="14" style="454" customWidth="1"/>
    <col min="7" max="11" width="10.5703125" style="454" customWidth="1"/>
    <col min="12" max="14" width="11.5703125" style="454" customWidth="1"/>
    <col min="15" max="15" width="10.5703125" style="454" customWidth="1"/>
    <col min="16" max="16" width="12.7109375" style="454" customWidth="1"/>
    <col min="17" max="17" width="9.85546875" style="149" customWidth="1"/>
    <col min="18" max="18" width="2.5703125" style="158" customWidth="1"/>
    <col min="19" max="256" width="9.140625" style="454"/>
    <col min="257" max="257" width="51.140625" style="454" customWidth="1"/>
    <col min="258" max="271" width="10.5703125" style="454" customWidth="1"/>
    <col min="272" max="272" width="12.7109375" style="454" customWidth="1"/>
    <col min="273" max="273" width="9.85546875" style="454" customWidth="1"/>
    <col min="274" max="274" width="2.5703125" style="454" customWidth="1"/>
    <col min="275" max="512" width="9.140625" style="454"/>
    <col min="513" max="513" width="51.140625" style="454" customWidth="1"/>
    <col min="514" max="527" width="10.5703125" style="454" customWidth="1"/>
    <col min="528" max="528" width="12.7109375" style="454" customWidth="1"/>
    <col min="529" max="529" width="9.85546875" style="454" customWidth="1"/>
    <col min="530" max="530" width="2.5703125" style="454" customWidth="1"/>
    <col min="531" max="768" width="9.140625" style="454"/>
    <col min="769" max="769" width="51.140625" style="454" customWidth="1"/>
    <col min="770" max="783" width="10.5703125" style="454" customWidth="1"/>
    <col min="784" max="784" width="12.7109375" style="454" customWidth="1"/>
    <col min="785" max="785" width="9.85546875" style="454" customWidth="1"/>
    <col min="786" max="786" width="2.5703125" style="454" customWidth="1"/>
    <col min="787" max="1024" width="9.140625" style="454"/>
    <col min="1025" max="1025" width="51.140625" style="454" customWidth="1"/>
    <col min="1026" max="1039" width="10.5703125" style="454" customWidth="1"/>
    <col min="1040" max="1040" width="12.7109375" style="454" customWidth="1"/>
    <col min="1041" max="1041" width="9.85546875" style="454" customWidth="1"/>
    <col min="1042" max="1042" width="2.5703125" style="454" customWidth="1"/>
    <col min="1043" max="1280" width="9.140625" style="454"/>
    <col min="1281" max="1281" width="51.140625" style="454" customWidth="1"/>
    <col min="1282" max="1295" width="10.5703125" style="454" customWidth="1"/>
    <col min="1296" max="1296" width="12.7109375" style="454" customWidth="1"/>
    <col min="1297" max="1297" width="9.85546875" style="454" customWidth="1"/>
    <col min="1298" max="1298" width="2.5703125" style="454" customWidth="1"/>
    <col min="1299" max="1536" width="9.140625" style="454"/>
    <col min="1537" max="1537" width="51.140625" style="454" customWidth="1"/>
    <col min="1538" max="1551" width="10.5703125" style="454" customWidth="1"/>
    <col min="1552" max="1552" width="12.7109375" style="454" customWidth="1"/>
    <col min="1553" max="1553" width="9.85546875" style="454" customWidth="1"/>
    <col min="1554" max="1554" width="2.5703125" style="454" customWidth="1"/>
    <col min="1555" max="1792" width="9.140625" style="454"/>
    <col min="1793" max="1793" width="51.140625" style="454" customWidth="1"/>
    <col min="1794" max="1807" width="10.5703125" style="454" customWidth="1"/>
    <col min="1808" max="1808" width="12.7109375" style="454" customWidth="1"/>
    <col min="1809" max="1809" width="9.85546875" style="454" customWidth="1"/>
    <col min="1810" max="1810" width="2.5703125" style="454" customWidth="1"/>
    <col min="1811" max="2048" width="9.140625" style="454"/>
    <col min="2049" max="2049" width="51.140625" style="454" customWidth="1"/>
    <col min="2050" max="2063" width="10.5703125" style="454" customWidth="1"/>
    <col min="2064" max="2064" width="12.7109375" style="454" customWidth="1"/>
    <col min="2065" max="2065" width="9.85546875" style="454" customWidth="1"/>
    <col min="2066" max="2066" width="2.5703125" style="454" customWidth="1"/>
    <col min="2067" max="2304" width="9.140625" style="454"/>
    <col min="2305" max="2305" width="51.140625" style="454" customWidth="1"/>
    <col min="2306" max="2319" width="10.5703125" style="454" customWidth="1"/>
    <col min="2320" max="2320" width="12.7109375" style="454" customWidth="1"/>
    <col min="2321" max="2321" width="9.85546875" style="454" customWidth="1"/>
    <col min="2322" max="2322" width="2.5703125" style="454" customWidth="1"/>
    <col min="2323" max="2560" width="9.140625" style="454"/>
    <col min="2561" max="2561" width="51.140625" style="454" customWidth="1"/>
    <col min="2562" max="2575" width="10.5703125" style="454" customWidth="1"/>
    <col min="2576" max="2576" width="12.7109375" style="454" customWidth="1"/>
    <col min="2577" max="2577" width="9.85546875" style="454" customWidth="1"/>
    <col min="2578" max="2578" width="2.5703125" style="454" customWidth="1"/>
    <col min="2579" max="2816" width="9.140625" style="454"/>
    <col min="2817" max="2817" width="51.140625" style="454" customWidth="1"/>
    <col min="2818" max="2831" width="10.5703125" style="454" customWidth="1"/>
    <col min="2832" max="2832" width="12.7109375" style="454" customWidth="1"/>
    <col min="2833" max="2833" width="9.85546875" style="454" customWidth="1"/>
    <col min="2834" max="2834" width="2.5703125" style="454" customWidth="1"/>
    <col min="2835" max="3072" width="9.140625" style="454"/>
    <col min="3073" max="3073" width="51.140625" style="454" customWidth="1"/>
    <col min="3074" max="3087" width="10.5703125" style="454" customWidth="1"/>
    <col min="3088" max="3088" width="12.7109375" style="454" customWidth="1"/>
    <col min="3089" max="3089" width="9.85546875" style="454" customWidth="1"/>
    <col min="3090" max="3090" width="2.5703125" style="454" customWidth="1"/>
    <col min="3091" max="3328" width="9.140625" style="454"/>
    <col min="3329" max="3329" width="51.140625" style="454" customWidth="1"/>
    <col min="3330" max="3343" width="10.5703125" style="454" customWidth="1"/>
    <col min="3344" max="3344" width="12.7109375" style="454" customWidth="1"/>
    <col min="3345" max="3345" width="9.85546875" style="454" customWidth="1"/>
    <col min="3346" max="3346" width="2.5703125" style="454" customWidth="1"/>
    <col min="3347" max="3584" width="9.140625" style="454"/>
    <col min="3585" max="3585" width="51.140625" style="454" customWidth="1"/>
    <col min="3586" max="3599" width="10.5703125" style="454" customWidth="1"/>
    <col min="3600" max="3600" width="12.7109375" style="454" customWidth="1"/>
    <col min="3601" max="3601" width="9.85546875" style="454" customWidth="1"/>
    <col min="3602" max="3602" width="2.5703125" style="454" customWidth="1"/>
    <col min="3603" max="3840" width="9.140625" style="454"/>
    <col min="3841" max="3841" width="51.140625" style="454" customWidth="1"/>
    <col min="3842" max="3855" width="10.5703125" style="454" customWidth="1"/>
    <col min="3856" max="3856" width="12.7109375" style="454" customWidth="1"/>
    <col min="3857" max="3857" width="9.85546875" style="454" customWidth="1"/>
    <col min="3858" max="3858" width="2.5703125" style="454" customWidth="1"/>
    <col min="3859" max="4096" width="9.140625" style="454"/>
    <col min="4097" max="4097" width="51.140625" style="454" customWidth="1"/>
    <col min="4098" max="4111" width="10.5703125" style="454" customWidth="1"/>
    <col min="4112" max="4112" width="12.7109375" style="454" customWidth="1"/>
    <col min="4113" max="4113" width="9.85546875" style="454" customWidth="1"/>
    <col min="4114" max="4114" width="2.5703125" style="454" customWidth="1"/>
    <col min="4115" max="4352" width="9.140625" style="454"/>
    <col min="4353" max="4353" width="51.140625" style="454" customWidth="1"/>
    <col min="4354" max="4367" width="10.5703125" style="454" customWidth="1"/>
    <col min="4368" max="4368" width="12.7109375" style="454" customWidth="1"/>
    <col min="4369" max="4369" width="9.85546875" style="454" customWidth="1"/>
    <col min="4370" max="4370" width="2.5703125" style="454" customWidth="1"/>
    <col min="4371" max="4608" width="9.140625" style="454"/>
    <col min="4609" max="4609" width="51.140625" style="454" customWidth="1"/>
    <col min="4610" max="4623" width="10.5703125" style="454" customWidth="1"/>
    <col min="4624" max="4624" width="12.7109375" style="454" customWidth="1"/>
    <col min="4625" max="4625" width="9.85546875" style="454" customWidth="1"/>
    <col min="4626" max="4626" width="2.5703125" style="454" customWidth="1"/>
    <col min="4627" max="4864" width="9.140625" style="454"/>
    <col min="4865" max="4865" width="51.140625" style="454" customWidth="1"/>
    <col min="4866" max="4879" width="10.5703125" style="454" customWidth="1"/>
    <col min="4880" max="4880" width="12.7109375" style="454" customWidth="1"/>
    <col min="4881" max="4881" width="9.85546875" style="454" customWidth="1"/>
    <col min="4882" max="4882" width="2.5703125" style="454" customWidth="1"/>
    <col min="4883" max="5120" width="9.140625" style="454"/>
    <col min="5121" max="5121" width="51.140625" style="454" customWidth="1"/>
    <col min="5122" max="5135" width="10.5703125" style="454" customWidth="1"/>
    <col min="5136" max="5136" width="12.7109375" style="454" customWidth="1"/>
    <col min="5137" max="5137" width="9.85546875" style="454" customWidth="1"/>
    <col min="5138" max="5138" width="2.5703125" style="454" customWidth="1"/>
    <col min="5139" max="5376" width="9.140625" style="454"/>
    <col min="5377" max="5377" width="51.140625" style="454" customWidth="1"/>
    <col min="5378" max="5391" width="10.5703125" style="454" customWidth="1"/>
    <col min="5392" max="5392" width="12.7109375" style="454" customWidth="1"/>
    <col min="5393" max="5393" width="9.85546875" style="454" customWidth="1"/>
    <col min="5394" max="5394" width="2.5703125" style="454" customWidth="1"/>
    <col min="5395" max="5632" width="9.140625" style="454"/>
    <col min="5633" max="5633" width="51.140625" style="454" customWidth="1"/>
    <col min="5634" max="5647" width="10.5703125" style="454" customWidth="1"/>
    <col min="5648" max="5648" width="12.7109375" style="454" customWidth="1"/>
    <col min="5649" max="5649" width="9.85546875" style="454" customWidth="1"/>
    <col min="5650" max="5650" width="2.5703125" style="454" customWidth="1"/>
    <col min="5651" max="5888" width="9.140625" style="454"/>
    <col min="5889" max="5889" width="51.140625" style="454" customWidth="1"/>
    <col min="5890" max="5903" width="10.5703125" style="454" customWidth="1"/>
    <col min="5904" max="5904" width="12.7109375" style="454" customWidth="1"/>
    <col min="5905" max="5905" width="9.85546875" style="454" customWidth="1"/>
    <col min="5906" max="5906" width="2.5703125" style="454" customWidth="1"/>
    <col min="5907" max="6144" width="9.140625" style="454"/>
    <col min="6145" max="6145" width="51.140625" style="454" customWidth="1"/>
    <col min="6146" max="6159" width="10.5703125" style="454" customWidth="1"/>
    <col min="6160" max="6160" width="12.7109375" style="454" customWidth="1"/>
    <col min="6161" max="6161" width="9.85546875" style="454" customWidth="1"/>
    <col min="6162" max="6162" width="2.5703125" style="454" customWidth="1"/>
    <col min="6163" max="6400" width="9.140625" style="454"/>
    <col min="6401" max="6401" width="51.140625" style="454" customWidth="1"/>
    <col min="6402" max="6415" width="10.5703125" style="454" customWidth="1"/>
    <col min="6416" max="6416" width="12.7109375" style="454" customWidth="1"/>
    <col min="6417" max="6417" width="9.85546875" style="454" customWidth="1"/>
    <col min="6418" max="6418" width="2.5703125" style="454" customWidth="1"/>
    <col min="6419" max="6656" width="9.140625" style="454"/>
    <col min="6657" max="6657" width="51.140625" style="454" customWidth="1"/>
    <col min="6658" max="6671" width="10.5703125" style="454" customWidth="1"/>
    <col min="6672" max="6672" width="12.7109375" style="454" customWidth="1"/>
    <col min="6673" max="6673" width="9.85546875" style="454" customWidth="1"/>
    <col min="6674" max="6674" width="2.5703125" style="454" customWidth="1"/>
    <col min="6675" max="6912" width="9.140625" style="454"/>
    <col min="6913" max="6913" width="51.140625" style="454" customWidth="1"/>
    <col min="6914" max="6927" width="10.5703125" style="454" customWidth="1"/>
    <col min="6928" max="6928" width="12.7109375" style="454" customWidth="1"/>
    <col min="6929" max="6929" width="9.85546875" style="454" customWidth="1"/>
    <col min="6930" max="6930" width="2.5703125" style="454" customWidth="1"/>
    <col min="6931" max="7168" width="9.140625" style="454"/>
    <col min="7169" max="7169" width="51.140625" style="454" customWidth="1"/>
    <col min="7170" max="7183" width="10.5703125" style="454" customWidth="1"/>
    <col min="7184" max="7184" width="12.7109375" style="454" customWidth="1"/>
    <col min="7185" max="7185" width="9.85546875" style="454" customWidth="1"/>
    <col min="7186" max="7186" width="2.5703125" style="454" customWidth="1"/>
    <col min="7187" max="7424" width="9.140625" style="454"/>
    <col min="7425" max="7425" width="51.140625" style="454" customWidth="1"/>
    <col min="7426" max="7439" width="10.5703125" style="454" customWidth="1"/>
    <col min="7440" max="7440" width="12.7109375" style="454" customWidth="1"/>
    <col min="7441" max="7441" width="9.85546875" style="454" customWidth="1"/>
    <col min="7442" max="7442" width="2.5703125" style="454" customWidth="1"/>
    <col min="7443" max="7680" width="9.140625" style="454"/>
    <col min="7681" max="7681" width="51.140625" style="454" customWidth="1"/>
    <col min="7682" max="7695" width="10.5703125" style="454" customWidth="1"/>
    <col min="7696" max="7696" width="12.7109375" style="454" customWidth="1"/>
    <col min="7697" max="7697" width="9.85546875" style="454" customWidth="1"/>
    <col min="7698" max="7698" width="2.5703125" style="454" customWidth="1"/>
    <col min="7699" max="7936" width="9.140625" style="454"/>
    <col min="7937" max="7937" width="51.140625" style="454" customWidth="1"/>
    <col min="7938" max="7951" width="10.5703125" style="454" customWidth="1"/>
    <col min="7952" max="7952" width="12.7109375" style="454" customWidth="1"/>
    <col min="7953" max="7953" width="9.85546875" style="454" customWidth="1"/>
    <col min="7954" max="7954" width="2.5703125" style="454" customWidth="1"/>
    <col min="7955" max="8192" width="9.140625" style="454"/>
    <col min="8193" max="8193" width="51.140625" style="454" customWidth="1"/>
    <col min="8194" max="8207" width="10.5703125" style="454" customWidth="1"/>
    <col min="8208" max="8208" width="12.7109375" style="454" customWidth="1"/>
    <col min="8209" max="8209" width="9.85546875" style="454" customWidth="1"/>
    <col min="8210" max="8210" width="2.5703125" style="454" customWidth="1"/>
    <col min="8211" max="8448" width="9.140625" style="454"/>
    <col min="8449" max="8449" width="51.140625" style="454" customWidth="1"/>
    <col min="8450" max="8463" width="10.5703125" style="454" customWidth="1"/>
    <col min="8464" max="8464" width="12.7109375" style="454" customWidth="1"/>
    <col min="8465" max="8465" width="9.85546875" style="454" customWidth="1"/>
    <col min="8466" max="8466" width="2.5703125" style="454" customWidth="1"/>
    <col min="8467" max="8704" width="9.140625" style="454"/>
    <col min="8705" max="8705" width="51.140625" style="454" customWidth="1"/>
    <col min="8706" max="8719" width="10.5703125" style="454" customWidth="1"/>
    <col min="8720" max="8720" width="12.7109375" style="454" customWidth="1"/>
    <col min="8721" max="8721" width="9.85546875" style="454" customWidth="1"/>
    <col min="8722" max="8722" width="2.5703125" style="454" customWidth="1"/>
    <col min="8723" max="8960" width="9.140625" style="454"/>
    <col min="8961" max="8961" width="51.140625" style="454" customWidth="1"/>
    <col min="8962" max="8975" width="10.5703125" style="454" customWidth="1"/>
    <col min="8976" max="8976" width="12.7109375" style="454" customWidth="1"/>
    <col min="8977" max="8977" width="9.85546875" style="454" customWidth="1"/>
    <col min="8978" max="8978" width="2.5703125" style="454" customWidth="1"/>
    <col min="8979" max="9216" width="9.140625" style="454"/>
    <col min="9217" max="9217" width="51.140625" style="454" customWidth="1"/>
    <col min="9218" max="9231" width="10.5703125" style="454" customWidth="1"/>
    <col min="9232" max="9232" width="12.7109375" style="454" customWidth="1"/>
    <col min="9233" max="9233" width="9.85546875" style="454" customWidth="1"/>
    <col min="9234" max="9234" width="2.5703125" style="454" customWidth="1"/>
    <col min="9235" max="9472" width="9.140625" style="454"/>
    <col min="9473" max="9473" width="51.140625" style="454" customWidth="1"/>
    <col min="9474" max="9487" width="10.5703125" style="454" customWidth="1"/>
    <col min="9488" max="9488" width="12.7109375" style="454" customWidth="1"/>
    <col min="9489" max="9489" width="9.85546875" style="454" customWidth="1"/>
    <col min="9490" max="9490" width="2.5703125" style="454" customWidth="1"/>
    <col min="9491" max="9728" width="9.140625" style="454"/>
    <col min="9729" max="9729" width="51.140625" style="454" customWidth="1"/>
    <col min="9730" max="9743" width="10.5703125" style="454" customWidth="1"/>
    <col min="9744" max="9744" width="12.7109375" style="454" customWidth="1"/>
    <col min="9745" max="9745" width="9.85546875" style="454" customWidth="1"/>
    <col min="9746" max="9746" width="2.5703125" style="454" customWidth="1"/>
    <col min="9747" max="9984" width="9.140625" style="454"/>
    <col min="9985" max="9985" width="51.140625" style="454" customWidth="1"/>
    <col min="9986" max="9999" width="10.5703125" style="454" customWidth="1"/>
    <col min="10000" max="10000" width="12.7109375" style="454" customWidth="1"/>
    <col min="10001" max="10001" width="9.85546875" style="454" customWidth="1"/>
    <col min="10002" max="10002" width="2.5703125" style="454" customWidth="1"/>
    <col min="10003" max="10240" width="9.140625" style="454"/>
    <col min="10241" max="10241" width="51.140625" style="454" customWidth="1"/>
    <col min="10242" max="10255" width="10.5703125" style="454" customWidth="1"/>
    <col min="10256" max="10256" width="12.7109375" style="454" customWidth="1"/>
    <col min="10257" max="10257" width="9.85546875" style="454" customWidth="1"/>
    <col min="10258" max="10258" width="2.5703125" style="454" customWidth="1"/>
    <col min="10259" max="10496" width="9.140625" style="454"/>
    <col min="10497" max="10497" width="51.140625" style="454" customWidth="1"/>
    <col min="10498" max="10511" width="10.5703125" style="454" customWidth="1"/>
    <col min="10512" max="10512" width="12.7109375" style="454" customWidth="1"/>
    <col min="10513" max="10513" width="9.85546875" style="454" customWidth="1"/>
    <col min="10514" max="10514" width="2.5703125" style="454" customWidth="1"/>
    <col min="10515" max="10752" width="9.140625" style="454"/>
    <col min="10753" max="10753" width="51.140625" style="454" customWidth="1"/>
    <col min="10754" max="10767" width="10.5703125" style="454" customWidth="1"/>
    <col min="10768" max="10768" width="12.7109375" style="454" customWidth="1"/>
    <col min="10769" max="10769" width="9.85546875" style="454" customWidth="1"/>
    <col min="10770" max="10770" width="2.5703125" style="454" customWidth="1"/>
    <col min="10771" max="11008" width="9.140625" style="454"/>
    <col min="11009" max="11009" width="51.140625" style="454" customWidth="1"/>
    <col min="11010" max="11023" width="10.5703125" style="454" customWidth="1"/>
    <col min="11024" max="11024" width="12.7109375" style="454" customWidth="1"/>
    <col min="11025" max="11025" width="9.85546875" style="454" customWidth="1"/>
    <col min="11026" max="11026" width="2.5703125" style="454" customWidth="1"/>
    <col min="11027" max="11264" width="9.140625" style="454"/>
    <col min="11265" max="11265" width="51.140625" style="454" customWidth="1"/>
    <col min="11266" max="11279" width="10.5703125" style="454" customWidth="1"/>
    <col min="11280" max="11280" width="12.7109375" style="454" customWidth="1"/>
    <col min="11281" max="11281" width="9.85546875" style="454" customWidth="1"/>
    <col min="11282" max="11282" width="2.5703125" style="454" customWidth="1"/>
    <col min="11283" max="11520" width="9.140625" style="454"/>
    <col min="11521" max="11521" width="51.140625" style="454" customWidth="1"/>
    <col min="11522" max="11535" width="10.5703125" style="454" customWidth="1"/>
    <col min="11536" max="11536" width="12.7109375" style="454" customWidth="1"/>
    <col min="11537" max="11537" width="9.85546875" style="454" customWidth="1"/>
    <col min="11538" max="11538" width="2.5703125" style="454" customWidth="1"/>
    <col min="11539" max="11776" width="9.140625" style="454"/>
    <col min="11777" max="11777" width="51.140625" style="454" customWidth="1"/>
    <col min="11778" max="11791" width="10.5703125" style="454" customWidth="1"/>
    <col min="11792" max="11792" width="12.7109375" style="454" customWidth="1"/>
    <col min="11793" max="11793" width="9.85546875" style="454" customWidth="1"/>
    <col min="11794" max="11794" width="2.5703125" style="454" customWidth="1"/>
    <col min="11795" max="12032" width="9.140625" style="454"/>
    <col min="12033" max="12033" width="51.140625" style="454" customWidth="1"/>
    <col min="12034" max="12047" width="10.5703125" style="454" customWidth="1"/>
    <col min="12048" max="12048" width="12.7109375" style="454" customWidth="1"/>
    <col min="12049" max="12049" width="9.85546875" style="454" customWidth="1"/>
    <col min="12050" max="12050" width="2.5703125" style="454" customWidth="1"/>
    <col min="12051" max="12288" width="9.140625" style="454"/>
    <col min="12289" max="12289" width="51.140625" style="454" customWidth="1"/>
    <col min="12290" max="12303" width="10.5703125" style="454" customWidth="1"/>
    <col min="12304" max="12304" width="12.7109375" style="454" customWidth="1"/>
    <col min="12305" max="12305" width="9.85546875" style="454" customWidth="1"/>
    <col min="12306" max="12306" width="2.5703125" style="454" customWidth="1"/>
    <col min="12307" max="12544" width="9.140625" style="454"/>
    <col min="12545" max="12545" width="51.140625" style="454" customWidth="1"/>
    <col min="12546" max="12559" width="10.5703125" style="454" customWidth="1"/>
    <col min="12560" max="12560" width="12.7109375" style="454" customWidth="1"/>
    <col min="12561" max="12561" width="9.85546875" style="454" customWidth="1"/>
    <col min="12562" max="12562" width="2.5703125" style="454" customWidth="1"/>
    <col min="12563" max="12800" width="9.140625" style="454"/>
    <col min="12801" max="12801" width="51.140625" style="454" customWidth="1"/>
    <col min="12802" max="12815" width="10.5703125" style="454" customWidth="1"/>
    <col min="12816" max="12816" width="12.7109375" style="454" customWidth="1"/>
    <col min="12817" max="12817" width="9.85546875" style="454" customWidth="1"/>
    <col min="12818" max="12818" width="2.5703125" style="454" customWidth="1"/>
    <col min="12819" max="13056" width="9.140625" style="454"/>
    <col min="13057" max="13057" width="51.140625" style="454" customWidth="1"/>
    <col min="13058" max="13071" width="10.5703125" style="454" customWidth="1"/>
    <col min="13072" max="13072" width="12.7109375" style="454" customWidth="1"/>
    <col min="13073" max="13073" width="9.85546875" style="454" customWidth="1"/>
    <col min="13074" max="13074" width="2.5703125" style="454" customWidth="1"/>
    <col min="13075" max="13312" width="9.140625" style="454"/>
    <col min="13313" max="13313" width="51.140625" style="454" customWidth="1"/>
    <col min="13314" max="13327" width="10.5703125" style="454" customWidth="1"/>
    <col min="13328" max="13328" width="12.7109375" style="454" customWidth="1"/>
    <col min="13329" max="13329" width="9.85546875" style="454" customWidth="1"/>
    <col min="13330" max="13330" width="2.5703125" style="454" customWidth="1"/>
    <col min="13331" max="13568" width="9.140625" style="454"/>
    <col min="13569" max="13569" width="51.140625" style="454" customWidth="1"/>
    <col min="13570" max="13583" width="10.5703125" style="454" customWidth="1"/>
    <col min="13584" max="13584" width="12.7109375" style="454" customWidth="1"/>
    <col min="13585" max="13585" width="9.85546875" style="454" customWidth="1"/>
    <col min="13586" max="13586" width="2.5703125" style="454" customWidth="1"/>
    <col min="13587" max="13824" width="9.140625" style="454"/>
    <col min="13825" max="13825" width="51.140625" style="454" customWidth="1"/>
    <col min="13826" max="13839" width="10.5703125" style="454" customWidth="1"/>
    <col min="13840" max="13840" width="12.7109375" style="454" customWidth="1"/>
    <col min="13841" max="13841" width="9.85546875" style="454" customWidth="1"/>
    <col min="13842" max="13842" width="2.5703125" style="454" customWidth="1"/>
    <col min="13843" max="14080" width="9.140625" style="454"/>
    <col min="14081" max="14081" width="51.140625" style="454" customWidth="1"/>
    <col min="14082" max="14095" width="10.5703125" style="454" customWidth="1"/>
    <col min="14096" max="14096" width="12.7109375" style="454" customWidth="1"/>
    <col min="14097" max="14097" width="9.85546875" style="454" customWidth="1"/>
    <col min="14098" max="14098" width="2.5703125" style="454" customWidth="1"/>
    <col min="14099" max="14336" width="9.140625" style="454"/>
    <col min="14337" max="14337" width="51.140625" style="454" customWidth="1"/>
    <col min="14338" max="14351" width="10.5703125" style="454" customWidth="1"/>
    <col min="14352" max="14352" width="12.7109375" style="454" customWidth="1"/>
    <col min="14353" max="14353" width="9.85546875" style="454" customWidth="1"/>
    <col min="14354" max="14354" width="2.5703125" style="454" customWidth="1"/>
    <col min="14355" max="14592" width="9.140625" style="454"/>
    <col min="14593" max="14593" width="51.140625" style="454" customWidth="1"/>
    <col min="14594" max="14607" width="10.5703125" style="454" customWidth="1"/>
    <col min="14608" max="14608" width="12.7109375" style="454" customWidth="1"/>
    <col min="14609" max="14609" width="9.85546875" style="454" customWidth="1"/>
    <col min="14610" max="14610" width="2.5703125" style="454" customWidth="1"/>
    <col min="14611" max="14848" width="9.140625" style="454"/>
    <col min="14849" max="14849" width="51.140625" style="454" customWidth="1"/>
    <col min="14850" max="14863" width="10.5703125" style="454" customWidth="1"/>
    <col min="14864" max="14864" width="12.7109375" style="454" customWidth="1"/>
    <col min="14865" max="14865" width="9.85546875" style="454" customWidth="1"/>
    <col min="14866" max="14866" width="2.5703125" style="454" customWidth="1"/>
    <col min="14867" max="15104" width="9.140625" style="454"/>
    <col min="15105" max="15105" width="51.140625" style="454" customWidth="1"/>
    <col min="15106" max="15119" width="10.5703125" style="454" customWidth="1"/>
    <col min="15120" max="15120" width="12.7109375" style="454" customWidth="1"/>
    <col min="15121" max="15121" width="9.85546875" style="454" customWidth="1"/>
    <col min="15122" max="15122" width="2.5703125" style="454" customWidth="1"/>
    <col min="15123" max="15360" width="9.140625" style="454"/>
    <col min="15361" max="15361" width="51.140625" style="454" customWidth="1"/>
    <col min="15362" max="15375" width="10.5703125" style="454" customWidth="1"/>
    <col min="15376" max="15376" width="12.7109375" style="454" customWidth="1"/>
    <col min="15377" max="15377" width="9.85546875" style="454" customWidth="1"/>
    <col min="15378" max="15378" width="2.5703125" style="454" customWidth="1"/>
    <col min="15379" max="15616" width="9.140625" style="454"/>
    <col min="15617" max="15617" width="51.140625" style="454" customWidth="1"/>
    <col min="15618" max="15631" width="10.5703125" style="454" customWidth="1"/>
    <col min="15632" max="15632" width="12.7109375" style="454" customWidth="1"/>
    <col min="15633" max="15633" width="9.85546875" style="454" customWidth="1"/>
    <col min="15634" max="15634" width="2.5703125" style="454" customWidth="1"/>
    <col min="15635" max="15872" width="9.140625" style="454"/>
    <col min="15873" max="15873" width="51.140625" style="454" customWidth="1"/>
    <col min="15874" max="15887" width="10.5703125" style="454" customWidth="1"/>
    <col min="15888" max="15888" width="12.7109375" style="454" customWidth="1"/>
    <col min="15889" max="15889" width="9.85546875" style="454" customWidth="1"/>
    <col min="15890" max="15890" width="2.5703125" style="454" customWidth="1"/>
    <col min="15891" max="16128" width="9.140625" style="454"/>
    <col min="16129" max="16129" width="51.140625" style="454" customWidth="1"/>
    <col min="16130" max="16143" width="10.5703125" style="454" customWidth="1"/>
    <col min="16144" max="16144" width="12.7109375" style="454" customWidth="1"/>
    <col min="16145" max="16145" width="9.85546875" style="454" customWidth="1"/>
    <col min="16146" max="16146" width="2.5703125" style="454" customWidth="1"/>
    <col min="16147" max="16384" width="9.140625" style="454"/>
  </cols>
  <sheetData>
    <row r="1" spans="1:26" s="1" customFormat="1" ht="3.75" customHeight="1">
      <c r="A1" s="159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303"/>
      <c r="R1" s="184"/>
    </row>
    <row r="2" spans="1:26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  <c r="R2" s="184"/>
    </row>
    <row r="3" spans="1:26" s="1" customFormat="1" ht="20.25" customHeight="1">
      <c r="A3" s="794" t="s">
        <v>213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  <c r="R3" s="18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  <c r="R4" s="184"/>
    </row>
    <row r="5" spans="1:26" s="33" customFormat="1" ht="39" customHeight="1">
      <c r="A5" s="815" t="s">
        <v>873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  <c r="R5" s="119"/>
    </row>
    <row r="6" spans="1:26" ht="7.5" customHeight="1">
      <c r="A6" s="133"/>
    </row>
    <row r="7" spans="1:26" ht="0.75" customHeight="1">
      <c r="A7" s="134"/>
      <c r="B7" s="161"/>
      <c r="C7" s="135"/>
      <c r="D7" s="135"/>
      <c r="E7" s="135"/>
      <c r="F7" s="135"/>
      <c r="G7" s="135"/>
      <c r="H7" s="136"/>
      <c r="I7" s="136"/>
      <c r="J7" s="136"/>
      <c r="K7" s="136"/>
      <c r="L7" s="136"/>
      <c r="M7" s="136"/>
      <c r="N7" s="136"/>
      <c r="O7" s="136"/>
      <c r="P7" s="136"/>
      <c r="Q7" s="715"/>
      <c r="R7" s="185"/>
      <c r="S7" s="17"/>
      <c r="T7" s="17"/>
      <c r="U7" s="17"/>
      <c r="V7" s="17"/>
      <c r="W7" s="17"/>
    </row>
    <row r="8" spans="1:26" ht="39.75" customHeight="1">
      <c r="A8" s="162"/>
      <c r="B8" s="162" t="s">
        <v>46</v>
      </c>
      <c r="C8" s="162" t="s">
        <v>52</v>
      </c>
      <c r="D8" s="162" t="s">
        <v>176</v>
      </c>
      <c r="E8" s="162" t="s">
        <v>177</v>
      </c>
      <c r="F8" s="162" t="s">
        <v>178</v>
      </c>
      <c r="G8" s="162" t="s">
        <v>55</v>
      </c>
      <c r="H8" s="162" t="s">
        <v>53</v>
      </c>
      <c r="I8" s="162" t="s">
        <v>54</v>
      </c>
      <c r="J8" s="162" t="s">
        <v>49</v>
      </c>
      <c r="K8" s="162" t="s">
        <v>50</v>
      </c>
      <c r="L8" s="162" t="s">
        <v>56</v>
      </c>
      <c r="M8" s="162" t="s">
        <v>57</v>
      </c>
      <c r="N8" s="162" t="s">
        <v>754</v>
      </c>
      <c r="O8" s="162" t="s">
        <v>609</v>
      </c>
      <c r="P8" s="163" t="s">
        <v>136</v>
      </c>
      <c r="Q8" s="716" t="s">
        <v>11</v>
      </c>
      <c r="R8" s="181"/>
      <c r="Y8" s="454">
        <v>1</v>
      </c>
      <c r="Z8" s="454">
        <v>1</v>
      </c>
    </row>
    <row r="9" spans="1:26" ht="27" customHeight="1">
      <c r="A9" s="139" t="s">
        <v>763</v>
      </c>
      <c r="B9" s="139">
        <v>9150076.7850200012</v>
      </c>
      <c r="C9" s="140">
        <v>6271932.8634299999</v>
      </c>
      <c r="D9" s="140">
        <v>12425828.963620001</v>
      </c>
      <c r="E9" s="140">
        <v>6133823.0251799999</v>
      </c>
      <c r="F9" s="140">
        <v>5550712.0428100005</v>
      </c>
      <c r="G9" s="140">
        <v>4477394.8139599999</v>
      </c>
      <c r="H9" s="139">
        <v>4049140.1165800001</v>
      </c>
      <c r="I9" s="139">
        <v>979630.30278999999</v>
      </c>
      <c r="J9" s="139">
        <v>47313.312189999997</v>
      </c>
      <c r="K9" s="139">
        <v>1132.0440000000001</v>
      </c>
      <c r="L9" s="139">
        <v>3521165.6224099998</v>
      </c>
      <c r="M9" s="139">
        <v>1472304.69377</v>
      </c>
      <c r="N9" s="139">
        <v>7063310.2999099996</v>
      </c>
      <c r="O9" s="139">
        <v>2403311.5485</v>
      </c>
      <c r="P9" s="139">
        <f>SUM(B9:O9)</f>
        <v>63547076.434170008</v>
      </c>
      <c r="Q9" s="165">
        <f>+P9/$P$44</f>
        <v>0.48392483844458539</v>
      </c>
      <c r="R9" s="181"/>
      <c r="S9" s="17"/>
      <c r="T9" s="17"/>
      <c r="U9" s="17"/>
      <c r="V9" s="17"/>
      <c r="W9" s="17"/>
    </row>
    <row r="10" spans="1:26" ht="27" customHeight="1">
      <c r="A10" s="139" t="s">
        <v>214</v>
      </c>
      <c r="B10" s="139">
        <v>33486.935379999995</v>
      </c>
      <c r="C10" s="140">
        <v>5540.0999099999999</v>
      </c>
      <c r="D10" s="140">
        <v>28879.654670000004</v>
      </c>
      <c r="E10" s="140">
        <v>20983.52</v>
      </c>
      <c r="F10" s="140">
        <v>256.71845000000002</v>
      </c>
      <c r="G10" s="140">
        <v>39539.877630000003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686</v>
      </c>
      <c r="N10" s="139">
        <v>0</v>
      </c>
      <c r="O10" s="139">
        <v>0</v>
      </c>
      <c r="P10" s="139">
        <f>SUM(B10:O10)</f>
        <v>129372.80604</v>
      </c>
      <c r="Q10" s="165">
        <f>+P10/$P$44</f>
        <v>9.8520211747090401E-4</v>
      </c>
      <c r="R10" s="181"/>
      <c r="S10" s="17"/>
      <c r="T10" s="17"/>
      <c r="U10" s="17"/>
      <c r="V10" s="17"/>
      <c r="W10" s="17"/>
    </row>
    <row r="11" spans="1:26" ht="27" customHeight="1">
      <c r="A11" s="139" t="s">
        <v>764</v>
      </c>
      <c r="B11" s="139">
        <v>1648588.40038</v>
      </c>
      <c r="C11" s="140">
        <v>2608402.6768200002</v>
      </c>
      <c r="D11" s="140">
        <v>1334364.8743499999</v>
      </c>
      <c r="E11" s="140">
        <v>3065695.2340700002</v>
      </c>
      <c r="F11" s="140">
        <v>2065538.22921</v>
      </c>
      <c r="G11" s="140">
        <v>1357022.2653900001</v>
      </c>
      <c r="H11" s="139">
        <v>985184.24339999992</v>
      </c>
      <c r="I11" s="139">
        <v>2785633.5104499999</v>
      </c>
      <c r="J11" s="139">
        <v>52024.317329999998</v>
      </c>
      <c r="K11" s="139">
        <v>359722.17635000002</v>
      </c>
      <c r="L11" s="139">
        <v>4021449.86375</v>
      </c>
      <c r="M11" s="139">
        <v>267557.516</v>
      </c>
      <c r="N11" s="139">
        <v>1797796.3510699999</v>
      </c>
      <c r="O11" s="139">
        <v>529316.69623</v>
      </c>
      <c r="P11" s="139">
        <f t="shared" ref="P11:P43" si="0">SUM(B11:O11)</f>
        <v>22878296.354800001</v>
      </c>
      <c r="Q11" s="165">
        <f t="shared" ref="Q11:Q44" si="1">+P11/$P$44</f>
        <v>0.17422321353922632</v>
      </c>
      <c r="R11" s="181"/>
      <c r="S11" s="17"/>
      <c r="T11" s="17"/>
      <c r="U11" s="17"/>
      <c r="V11" s="17"/>
      <c r="W11" s="17"/>
    </row>
    <row r="12" spans="1:26" ht="27" customHeight="1">
      <c r="A12" s="139" t="s">
        <v>765</v>
      </c>
      <c r="B12" s="139">
        <v>129468.74920000001</v>
      </c>
      <c r="C12" s="140">
        <v>136146.95121</v>
      </c>
      <c r="D12" s="140">
        <v>60095.48444</v>
      </c>
      <c r="E12" s="140">
        <v>65143.25978</v>
      </c>
      <c r="F12" s="140">
        <v>14348.578009999999</v>
      </c>
      <c r="G12" s="140">
        <v>176224.17462999999</v>
      </c>
      <c r="H12" s="139">
        <v>8749.9999700000008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134285.22494999997</v>
      </c>
      <c r="O12" s="139">
        <v>0</v>
      </c>
      <c r="P12" s="139">
        <f t="shared" si="0"/>
        <v>724462.42218999995</v>
      </c>
      <c r="Q12" s="165">
        <f t="shared" si="1"/>
        <v>5.516939256531319E-3</v>
      </c>
      <c r="R12" s="181"/>
      <c r="S12" s="17"/>
      <c r="T12" s="17"/>
      <c r="U12" s="17"/>
      <c r="V12" s="17"/>
      <c r="W12" s="17"/>
    </row>
    <row r="13" spans="1:26" ht="27" customHeight="1">
      <c r="A13" s="139" t="s">
        <v>215</v>
      </c>
      <c r="B13" s="139">
        <v>466662.20242000005</v>
      </c>
      <c r="C13" s="140">
        <v>288277.65182999999</v>
      </c>
      <c r="D13" s="140">
        <v>220748.81772999998</v>
      </c>
      <c r="E13" s="140">
        <v>566561.02307</v>
      </c>
      <c r="F13" s="140">
        <v>502537.41727999999</v>
      </c>
      <c r="G13" s="140">
        <v>84791.325959999987</v>
      </c>
      <c r="H13" s="139">
        <v>63632.40625</v>
      </c>
      <c r="I13" s="139">
        <v>6424.4662099999996</v>
      </c>
      <c r="J13" s="139">
        <v>2422.5212700000002</v>
      </c>
      <c r="K13" s="139">
        <v>794.12047999999993</v>
      </c>
      <c r="L13" s="139">
        <v>35605.831250000003</v>
      </c>
      <c r="M13" s="139">
        <v>40696.099029999998</v>
      </c>
      <c r="N13" s="139">
        <v>42226.755389999998</v>
      </c>
      <c r="O13" s="139">
        <v>26604.451149999997</v>
      </c>
      <c r="P13" s="139">
        <f t="shared" si="0"/>
        <v>2347985.0893200003</v>
      </c>
      <c r="Q13" s="165">
        <f t="shared" si="1"/>
        <v>1.7880418247038388E-2</v>
      </c>
      <c r="R13" s="181"/>
      <c r="S13" s="17"/>
      <c r="T13" s="17"/>
      <c r="U13" s="17"/>
      <c r="V13" s="17"/>
      <c r="W13" s="17"/>
    </row>
    <row r="14" spans="1:26" ht="27" customHeight="1">
      <c r="A14" s="304" t="s">
        <v>216</v>
      </c>
      <c r="B14" s="139">
        <v>34038.162420000001</v>
      </c>
      <c r="C14" s="140">
        <v>3534.2719999999999</v>
      </c>
      <c r="D14" s="140">
        <v>40</v>
      </c>
      <c r="E14" s="140">
        <v>0</v>
      </c>
      <c r="F14" s="140">
        <v>0</v>
      </c>
      <c r="G14" s="140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2556.7220000000002</v>
      </c>
      <c r="O14" s="139">
        <v>0</v>
      </c>
      <c r="P14" s="139">
        <f t="shared" si="0"/>
        <v>40169.156419999999</v>
      </c>
      <c r="Q14" s="165">
        <f t="shared" si="1"/>
        <v>3.058968818359562E-4</v>
      </c>
      <c r="R14" s="181"/>
      <c r="S14" s="17"/>
      <c r="T14" s="17"/>
      <c r="U14" s="17"/>
      <c r="V14" s="17"/>
      <c r="W14" s="17"/>
    </row>
    <row r="15" spans="1:26" ht="27" customHeight="1">
      <c r="A15" s="139" t="s">
        <v>217</v>
      </c>
      <c r="B15" s="139">
        <v>199467.85816999999</v>
      </c>
      <c r="C15" s="140">
        <v>122406.09319</v>
      </c>
      <c r="D15" s="140">
        <v>30881.13104</v>
      </c>
      <c r="E15" s="140">
        <v>213340.39916</v>
      </c>
      <c r="F15" s="140">
        <v>185704.70384</v>
      </c>
      <c r="G15" s="140">
        <v>9041.9760700000006</v>
      </c>
      <c r="H15" s="139">
        <v>21100.961219999997</v>
      </c>
      <c r="I15" s="139">
        <v>6342.4671200000003</v>
      </c>
      <c r="J15" s="139">
        <v>2422.5212700000002</v>
      </c>
      <c r="K15" s="139">
        <v>0</v>
      </c>
      <c r="L15" s="139">
        <v>35605.831250000003</v>
      </c>
      <c r="M15" s="139">
        <v>25437.353199999998</v>
      </c>
      <c r="N15" s="139">
        <v>17304.020510000002</v>
      </c>
      <c r="O15" s="139">
        <v>26604.451149999997</v>
      </c>
      <c r="P15" s="139">
        <f t="shared" si="0"/>
        <v>895659.76718999993</v>
      </c>
      <c r="Q15" s="165">
        <f t="shared" si="1"/>
        <v>6.8206443547051089E-3</v>
      </c>
      <c r="R15" s="181"/>
      <c r="S15" s="17"/>
      <c r="T15" s="17"/>
      <c r="U15" s="17"/>
      <c r="V15" s="17"/>
      <c r="W15" s="17"/>
    </row>
    <row r="16" spans="1:26" ht="27" customHeight="1">
      <c r="A16" s="139" t="s">
        <v>218</v>
      </c>
      <c r="B16" s="139">
        <v>233156.18183000002</v>
      </c>
      <c r="C16" s="140">
        <v>162337.28663999998</v>
      </c>
      <c r="D16" s="140">
        <v>189827.68669</v>
      </c>
      <c r="E16" s="140">
        <v>353220.62391000002</v>
      </c>
      <c r="F16" s="140">
        <v>316832.71344000002</v>
      </c>
      <c r="G16" s="140">
        <v>75749.349889999998</v>
      </c>
      <c r="H16" s="139">
        <v>42531.445030000003</v>
      </c>
      <c r="I16" s="139">
        <v>81.999089999999995</v>
      </c>
      <c r="J16" s="139">
        <v>0</v>
      </c>
      <c r="K16" s="139">
        <v>794.12047999999993</v>
      </c>
      <c r="L16" s="139">
        <v>0</v>
      </c>
      <c r="M16" s="139">
        <v>15258.74583</v>
      </c>
      <c r="N16" s="139">
        <v>22366.012879999998</v>
      </c>
      <c r="O16" s="139">
        <v>0</v>
      </c>
      <c r="P16" s="139">
        <f t="shared" si="0"/>
        <v>1412156.1657100001</v>
      </c>
      <c r="Q16" s="165">
        <f t="shared" si="1"/>
        <v>1.0753877010497322E-2</v>
      </c>
      <c r="R16" s="181"/>
      <c r="S16" s="17"/>
      <c r="T16" s="17"/>
      <c r="U16" s="17"/>
      <c r="V16" s="17"/>
      <c r="W16" s="17"/>
    </row>
    <row r="17" spans="1:23" ht="27" customHeight="1">
      <c r="A17" s="139" t="s">
        <v>219</v>
      </c>
      <c r="B17" s="139">
        <v>1771715.28483</v>
      </c>
      <c r="C17" s="140">
        <v>801640.32577</v>
      </c>
      <c r="D17" s="140">
        <v>3419768.56085</v>
      </c>
      <c r="E17" s="140">
        <v>4172189.0335599999</v>
      </c>
      <c r="F17" s="140">
        <v>2114495.16182</v>
      </c>
      <c r="G17" s="140">
        <v>63320.800000000003</v>
      </c>
      <c r="H17" s="139">
        <v>30005.25042</v>
      </c>
      <c r="I17" s="139">
        <v>7.3530600000000002</v>
      </c>
      <c r="J17" s="139">
        <v>96543.820189999999</v>
      </c>
      <c r="K17" s="139">
        <v>202684.69225999998</v>
      </c>
      <c r="L17" s="139">
        <v>103.04191</v>
      </c>
      <c r="M17" s="139">
        <v>5404.5830300000007</v>
      </c>
      <c r="N17" s="139">
        <v>0</v>
      </c>
      <c r="O17" s="139">
        <v>0</v>
      </c>
      <c r="P17" s="139">
        <f t="shared" si="0"/>
        <v>12677877.907700002</v>
      </c>
      <c r="Q17" s="165">
        <f t="shared" si="1"/>
        <v>9.6544803672588234E-2</v>
      </c>
      <c r="R17" s="181"/>
      <c r="S17" s="17"/>
      <c r="T17" s="17"/>
      <c r="U17" s="17"/>
      <c r="V17" s="17"/>
      <c r="W17" s="17"/>
    </row>
    <row r="18" spans="1:23" ht="27" customHeight="1">
      <c r="A18" s="304" t="s">
        <v>766</v>
      </c>
      <c r="B18" s="139">
        <v>0</v>
      </c>
      <c r="C18" s="140">
        <v>0</v>
      </c>
      <c r="D18" s="140">
        <v>0</v>
      </c>
      <c r="E18" s="140">
        <v>0</v>
      </c>
      <c r="F18" s="140">
        <v>2114495.16182</v>
      </c>
      <c r="G18" s="140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f t="shared" si="0"/>
        <v>2114495.16182</v>
      </c>
      <c r="Q18" s="165">
        <f t="shared" si="1"/>
        <v>1.6102341555171592E-2</v>
      </c>
      <c r="R18" s="181"/>
      <c r="S18" s="17"/>
      <c r="T18" s="17"/>
      <c r="U18" s="17"/>
      <c r="V18" s="17"/>
      <c r="W18" s="17"/>
    </row>
    <row r="19" spans="1:23" ht="27" customHeight="1">
      <c r="A19" s="139" t="s">
        <v>220</v>
      </c>
      <c r="B19" s="139">
        <v>1107.1136899999999</v>
      </c>
      <c r="C19" s="140">
        <v>1572.0044599999999</v>
      </c>
      <c r="D19" s="140">
        <v>155.24265</v>
      </c>
      <c r="E19" s="140">
        <v>207</v>
      </c>
      <c r="F19" s="140">
        <v>0</v>
      </c>
      <c r="G19" s="140">
        <v>0</v>
      </c>
      <c r="H19" s="139">
        <v>5.2504399999999993</v>
      </c>
      <c r="I19" s="139">
        <v>7.3530600000000002</v>
      </c>
      <c r="J19" s="139">
        <v>0</v>
      </c>
      <c r="K19" s="139">
        <v>0</v>
      </c>
      <c r="L19" s="139">
        <v>103.04191</v>
      </c>
      <c r="M19" s="139">
        <v>5404.5830300000007</v>
      </c>
      <c r="N19" s="139">
        <v>0</v>
      </c>
      <c r="O19" s="139">
        <v>0</v>
      </c>
      <c r="P19" s="139">
        <f t="shared" si="0"/>
        <v>8561.5892400000012</v>
      </c>
      <c r="Q19" s="165">
        <f t="shared" si="1"/>
        <v>6.5198368237882822E-5</v>
      </c>
      <c r="R19" s="181"/>
      <c r="S19" s="17"/>
      <c r="T19" s="17"/>
      <c r="U19" s="17"/>
      <c r="V19" s="17"/>
      <c r="W19" s="17"/>
    </row>
    <row r="20" spans="1:23" ht="27" customHeight="1">
      <c r="A20" s="139" t="s">
        <v>767</v>
      </c>
      <c r="B20" s="139">
        <v>1733654.55742</v>
      </c>
      <c r="C20" s="140">
        <v>800068.32130999991</v>
      </c>
      <c r="D20" s="140">
        <v>313575.22661000001</v>
      </c>
      <c r="E20" s="140">
        <v>4171982.0335599999</v>
      </c>
      <c r="F20" s="140">
        <v>0</v>
      </c>
      <c r="G20" s="140">
        <v>63320.800000000003</v>
      </c>
      <c r="H20" s="139">
        <v>29999.999980000001</v>
      </c>
      <c r="I20" s="139">
        <v>0</v>
      </c>
      <c r="J20" s="139">
        <v>96543.820189999999</v>
      </c>
      <c r="K20" s="139">
        <v>146780.00091</v>
      </c>
      <c r="L20" s="139">
        <v>0</v>
      </c>
      <c r="M20" s="139">
        <v>0</v>
      </c>
      <c r="N20" s="139">
        <v>0</v>
      </c>
      <c r="O20" s="139">
        <v>0</v>
      </c>
      <c r="P20" s="139">
        <f t="shared" si="0"/>
        <v>7355924.7599800006</v>
      </c>
      <c r="Q20" s="165">
        <f t="shared" si="1"/>
        <v>5.6016970423044467E-2</v>
      </c>
      <c r="R20" s="181"/>
      <c r="S20" s="17"/>
      <c r="T20" s="17"/>
      <c r="U20" s="17"/>
      <c r="V20" s="17"/>
      <c r="W20" s="17"/>
    </row>
    <row r="21" spans="1:23" ht="27" customHeight="1">
      <c r="A21" s="139" t="s">
        <v>768</v>
      </c>
      <c r="B21" s="139">
        <v>36953.613720000001</v>
      </c>
      <c r="C21" s="140">
        <v>0</v>
      </c>
      <c r="D21" s="140">
        <v>3106038.0915900003</v>
      </c>
      <c r="E21" s="140">
        <v>0</v>
      </c>
      <c r="F21" s="140">
        <v>0</v>
      </c>
      <c r="G21" s="140">
        <v>0</v>
      </c>
      <c r="H21" s="139">
        <v>0</v>
      </c>
      <c r="I21" s="139">
        <v>0</v>
      </c>
      <c r="J21" s="139">
        <v>0</v>
      </c>
      <c r="K21" s="139">
        <v>55904.691350000001</v>
      </c>
      <c r="L21" s="139">
        <v>0</v>
      </c>
      <c r="M21" s="139">
        <v>0</v>
      </c>
      <c r="N21" s="139">
        <v>0</v>
      </c>
      <c r="O21" s="139">
        <v>0</v>
      </c>
      <c r="P21" s="139">
        <f t="shared" si="0"/>
        <v>3198896.3966600001</v>
      </c>
      <c r="Q21" s="165">
        <f t="shared" si="1"/>
        <v>2.4360293326134284E-2</v>
      </c>
      <c r="R21" s="181"/>
      <c r="S21" s="17"/>
      <c r="T21" s="17"/>
      <c r="U21" s="17"/>
      <c r="V21" s="17"/>
      <c r="W21" s="17"/>
    </row>
    <row r="22" spans="1:23" ht="27" customHeight="1">
      <c r="A22" s="139" t="s">
        <v>221</v>
      </c>
      <c r="B22" s="139">
        <v>68960.987480000011</v>
      </c>
      <c r="C22" s="140">
        <v>574336.53750999994</v>
      </c>
      <c r="D22" s="140">
        <v>242109.24149000001</v>
      </c>
      <c r="E22" s="140">
        <v>73082.95659999999</v>
      </c>
      <c r="F22" s="140">
        <v>113124.33310999999</v>
      </c>
      <c r="G22" s="140">
        <v>99396.820219999994</v>
      </c>
      <c r="H22" s="139">
        <v>256156.58309999999</v>
      </c>
      <c r="I22" s="139">
        <v>1192812.4384999999</v>
      </c>
      <c r="J22" s="139">
        <v>0</v>
      </c>
      <c r="K22" s="139">
        <v>0</v>
      </c>
      <c r="L22" s="139">
        <v>3416.25479</v>
      </c>
      <c r="M22" s="139">
        <v>189110.45430000001</v>
      </c>
      <c r="N22" s="139">
        <v>110345.73466</v>
      </c>
      <c r="O22" s="139">
        <v>9240.8129600000011</v>
      </c>
      <c r="P22" s="139">
        <f t="shared" si="0"/>
        <v>2932093.1547199995</v>
      </c>
      <c r="Q22" s="165">
        <f t="shared" si="1"/>
        <v>2.2328528483481651E-2</v>
      </c>
      <c r="R22" s="181"/>
      <c r="S22" s="17"/>
      <c r="T22" s="17"/>
      <c r="U22" s="17"/>
      <c r="V22" s="17"/>
      <c r="W22" s="17"/>
    </row>
    <row r="23" spans="1:23" ht="27" customHeight="1">
      <c r="A23" s="304" t="s">
        <v>769</v>
      </c>
      <c r="B23" s="139">
        <v>585.62896000000001</v>
      </c>
      <c r="C23" s="140">
        <v>129670.93234</v>
      </c>
      <c r="D23" s="140">
        <v>0</v>
      </c>
      <c r="E23" s="140">
        <v>0</v>
      </c>
      <c r="F23" s="140">
        <v>0</v>
      </c>
      <c r="G23" s="140">
        <v>66502.954440000001</v>
      </c>
      <c r="H23" s="139">
        <v>9406.5859999999993</v>
      </c>
      <c r="I23" s="139">
        <v>42729.978900000002</v>
      </c>
      <c r="J23" s="139">
        <v>0</v>
      </c>
      <c r="K23" s="139">
        <v>0</v>
      </c>
      <c r="L23" s="139">
        <v>0</v>
      </c>
      <c r="M23" s="139">
        <v>237.46576999999999</v>
      </c>
      <c r="N23" s="139">
        <v>0</v>
      </c>
      <c r="O23" s="139">
        <v>6616.3964299999998</v>
      </c>
      <c r="P23" s="139">
        <f t="shared" si="0"/>
        <v>255749.94284</v>
      </c>
      <c r="Q23" s="165">
        <f t="shared" si="1"/>
        <v>1.947591560711198E-3</v>
      </c>
      <c r="R23" s="181"/>
      <c r="S23" s="17"/>
      <c r="T23" s="17"/>
      <c r="U23" s="17"/>
      <c r="V23" s="17"/>
      <c r="W23" s="17"/>
    </row>
    <row r="24" spans="1:23" ht="27" customHeight="1">
      <c r="A24" s="139" t="s">
        <v>770</v>
      </c>
      <c r="B24" s="139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39">
        <v>24.039909999999999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f t="shared" si="0"/>
        <v>24.039909999999999</v>
      </c>
      <c r="Q24" s="165">
        <f t="shared" si="1"/>
        <v>1.8306915464512069E-7</v>
      </c>
      <c r="R24" s="181"/>
      <c r="S24" s="17"/>
      <c r="T24" s="17"/>
      <c r="U24" s="17"/>
      <c r="V24" s="17"/>
      <c r="W24" s="17"/>
    </row>
    <row r="25" spans="1:23" ht="27" customHeight="1">
      <c r="A25" s="139" t="s">
        <v>771</v>
      </c>
      <c r="B25" s="139">
        <v>14347.53636</v>
      </c>
      <c r="C25" s="140">
        <v>23879.61753</v>
      </c>
      <c r="D25" s="140">
        <v>0</v>
      </c>
      <c r="E25" s="140">
        <v>0</v>
      </c>
      <c r="F25" s="140">
        <v>0</v>
      </c>
      <c r="G25" s="140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2046.3677600000001</v>
      </c>
      <c r="M25" s="139">
        <v>0</v>
      </c>
      <c r="N25" s="139">
        <v>0</v>
      </c>
      <c r="O25" s="139">
        <v>0</v>
      </c>
      <c r="P25" s="139">
        <f t="shared" si="0"/>
        <v>40273.521650000002</v>
      </c>
      <c r="Q25" s="165">
        <f t="shared" si="1"/>
        <v>3.066916458109646E-4</v>
      </c>
      <c r="R25" s="181"/>
      <c r="S25" s="17"/>
      <c r="T25" s="17"/>
      <c r="U25" s="17"/>
      <c r="V25" s="17"/>
      <c r="W25" s="17"/>
    </row>
    <row r="26" spans="1:23" ht="27" customHeight="1">
      <c r="A26" s="139" t="s">
        <v>772</v>
      </c>
      <c r="B26" s="139">
        <v>0</v>
      </c>
      <c r="C26" s="140">
        <v>0</v>
      </c>
      <c r="D26" s="140">
        <v>0</v>
      </c>
      <c r="E26" s="140">
        <v>60567.358810000005</v>
      </c>
      <c r="F26" s="140">
        <v>834.24959000000001</v>
      </c>
      <c r="G26" s="140">
        <v>0</v>
      </c>
      <c r="H26" s="139">
        <v>6177.3837599999997</v>
      </c>
      <c r="I26" s="139">
        <v>455.71778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95.291589999999999</v>
      </c>
      <c r="P26" s="139">
        <f>SUM(B26:O26)</f>
        <v>68130.001530000009</v>
      </c>
      <c r="Q26" s="165">
        <f>+P26/$P$44</f>
        <v>5.1882481199255238E-4</v>
      </c>
      <c r="R26" s="181"/>
      <c r="S26" s="17"/>
      <c r="T26" s="17"/>
      <c r="U26" s="17"/>
      <c r="V26" s="17"/>
      <c r="W26" s="17"/>
    </row>
    <row r="27" spans="1:23" ht="27" customHeight="1">
      <c r="A27" s="139" t="s">
        <v>773</v>
      </c>
      <c r="B27" s="139">
        <v>37903.744810000004</v>
      </c>
      <c r="C27" s="140">
        <v>77945.673269999999</v>
      </c>
      <c r="D27" s="140">
        <v>224449.75590000002</v>
      </c>
      <c r="E27" s="140">
        <v>12491.163430000001</v>
      </c>
      <c r="F27" s="140">
        <v>64448.643609999999</v>
      </c>
      <c r="G27" s="140">
        <v>32893.86578</v>
      </c>
      <c r="H27" s="139">
        <v>30564.205010000001</v>
      </c>
      <c r="I27" s="139">
        <v>906.02757999999994</v>
      </c>
      <c r="J27" s="139">
        <v>0</v>
      </c>
      <c r="K27" s="139">
        <v>0</v>
      </c>
      <c r="L27" s="139">
        <v>1369.8870300000001</v>
      </c>
      <c r="M27" s="139">
        <v>434.19539000000003</v>
      </c>
      <c r="N27" s="139">
        <v>110345.73466</v>
      </c>
      <c r="O27" s="139">
        <v>2529.1249400000002</v>
      </c>
      <c r="P27" s="139">
        <f t="shared" si="0"/>
        <v>596282.02141000004</v>
      </c>
      <c r="Q27" s="165">
        <f t="shared" si="1"/>
        <v>4.5408175650246806E-3</v>
      </c>
      <c r="R27" s="181"/>
      <c r="S27" s="17"/>
      <c r="T27" s="17"/>
      <c r="U27" s="17"/>
      <c r="V27" s="17"/>
      <c r="W27" s="17"/>
    </row>
    <row r="28" spans="1:23" ht="27" customHeight="1">
      <c r="A28" s="304" t="s">
        <v>774</v>
      </c>
      <c r="B28" s="139">
        <v>16124.07735</v>
      </c>
      <c r="C28" s="140">
        <v>342840.31436999998</v>
      </c>
      <c r="D28" s="140">
        <v>17659.48559</v>
      </c>
      <c r="E28" s="140">
        <v>24.434360000000002</v>
      </c>
      <c r="F28" s="140">
        <v>47841.439909999994</v>
      </c>
      <c r="G28" s="140">
        <v>0</v>
      </c>
      <c r="H28" s="139">
        <v>209984.36841999998</v>
      </c>
      <c r="I28" s="139">
        <v>1148720.7142400001</v>
      </c>
      <c r="J28" s="139">
        <v>0</v>
      </c>
      <c r="K28" s="139">
        <v>0</v>
      </c>
      <c r="L28" s="139">
        <v>0</v>
      </c>
      <c r="M28" s="139">
        <v>188438.79313999999</v>
      </c>
      <c r="N28" s="139">
        <v>0</v>
      </c>
      <c r="O28" s="139">
        <v>0</v>
      </c>
      <c r="P28" s="139">
        <f t="shared" si="0"/>
        <v>1971633.6273800002</v>
      </c>
      <c r="Q28" s="165">
        <f t="shared" si="1"/>
        <v>1.5014419830787615E-2</v>
      </c>
      <c r="R28" s="181"/>
      <c r="S28" s="17"/>
      <c r="T28" s="17"/>
      <c r="U28" s="17"/>
      <c r="V28" s="17"/>
      <c r="W28" s="17"/>
    </row>
    <row r="29" spans="1:23" ht="36" customHeight="1">
      <c r="A29" s="139" t="s">
        <v>222</v>
      </c>
      <c r="B29" s="139">
        <v>3350954.1401</v>
      </c>
      <c r="C29" s="139">
        <v>3050568.49957</v>
      </c>
      <c r="D29" s="139">
        <v>572082.87786999997</v>
      </c>
      <c r="E29" s="139">
        <v>803471.72904999997</v>
      </c>
      <c r="F29" s="139">
        <v>276153.13374000002</v>
      </c>
      <c r="G29" s="139">
        <v>404460.54404000001</v>
      </c>
      <c r="H29" s="139">
        <v>719865.71823999996</v>
      </c>
      <c r="I29" s="139">
        <v>3742906.86632</v>
      </c>
      <c r="J29" s="139">
        <v>7871.1909599999999</v>
      </c>
      <c r="K29" s="139">
        <v>0</v>
      </c>
      <c r="L29" s="139">
        <v>780633.22155999998</v>
      </c>
      <c r="M29" s="139">
        <v>351174.04798999999</v>
      </c>
      <c r="N29" s="139">
        <v>197010.26381</v>
      </c>
      <c r="O29" s="139">
        <v>1955350.7596500001</v>
      </c>
      <c r="P29" s="139">
        <f t="shared" si="0"/>
        <v>16212502.992899999</v>
      </c>
      <c r="Q29" s="165">
        <f t="shared" si="1"/>
        <v>0.12346174414095942</v>
      </c>
      <c r="R29" s="181"/>
      <c r="S29" s="17"/>
      <c r="T29" s="17"/>
      <c r="U29" s="17"/>
      <c r="V29" s="17"/>
      <c r="W29" s="17"/>
    </row>
    <row r="30" spans="1:23" ht="27" customHeight="1">
      <c r="A30" s="139" t="s">
        <v>775</v>
      </c>
      <c r="B30" s="139">
        <v>65611.758530000006</v>
      </c>
      <c r="C30" s="139">
        <v>0</v>
      </c>
      <c r="D30" s="139">
        <v>12116.40597</v>
      </c>
      <c r="E30" s="139">
        <v>9497.5002299999996</v>
      </c>
      <c r="F30" s="139">
        <v>18565.354629999998</v>
      </c>
      <c r="G30" s="139">
        <v>8150.4259599999996</v>
      </c>
      <c r="H30" s="139">
        <v>6540.7200300000004</v>
      </c>
      <c r="I30" s="139">
        <v>0</v>
      </c>
      <c r="J30" s="139">
        <v>6802.5024000000003</v>
      </c>
      <c r="K30" s="139">
        <v>0</v>
      </c>
      <c r="L30" s="139">
        <v>0</v>
      </c>
      <c r="M30" s="139">
        <v>460.8306</v>
      </c>
      <c r="N30" s="139">
        <v>0</v>
      </c>
      <c r="O30" s="139">
        <v>0</v>
      </c>
      <c r="P30" s="139">
        <f t="shared" si="0"/>
        <v>127745.49835000001</v>
      </c>
      <c r="Q30" s="165">
        <f t="shared" si="1"/>
        <v>9.7280981470621811E-4</v>
      </c>
      <c r="R30" s="181"/>
      <c r="S30" s="17"/>
      <c r="T30" s="17"/>
      <c r="U30" s="17"/>
      <c r="V30" s="17"/>
      <c r="W30" s="17"/>
    </row>
    <row r="31" spans="1:23" ht="36" customHeight="1">
      <c r="A31" s="139" t="s">
        <v>776</v>
      </c>
      <c r="B31" s="139">
        <v>3285342.3815700002</v>
      </c>
      <c r="C31" s="139">
        <v>3050568.49957</v>
      </c>
      <c r="D31" s="139">
        <v>559966.4719</v>
      </c>
      <c r="E31" s="139">
        <v>793974.22882000008</v>
      </c>
      <c r="F31" s="139">
        <v>257587.77911</v>
      </c>
      <c r="G31" s="139">
        <v>396310.11807999999</v>
      </c>
      <c r="H31" s="139">
        <v>713324.99820999999</v>
      </c>
      <c r="I31" s="139">
        <v>3742906.86632</v>
      </c>
      <c r="J31" s="139">
        <v>1068.6885600000001</v>
      </c>
      <c r="K31" s="139">
        <v>0</v>
      </c>
      <c r="L31" s="139">
        <v>780633.22155999998</v>
      </c>
      <c r="M31" s="139">
        <v>350713.21739000001</v>
      </c>
      <c r="N31" s="139">
        <v>197010.26381</v>
      </c>
      <c r="O31" s="139">
        <v>1955350.7596500001</v>
      </c>
      <c r="P31" s="139">
        <f t="shared" si="0"/>
        <v>16084757.494549999</v>
      </c>
      <c r="Q31" s="165">
        <f t="shared" si="1"/>
        <v>0.1224889343262532</v>
      </c>
      <c r="R31" s="181"/>
      <c r="S31" s="17"/>
      <c r="T31" s="17"/>
      <c r="U31" s="17"/>
      <c r="V31" s="17"/>
      <c r="W31" s="17"/>
    </row>
    <row r="32" spans="1:23" ht="36" customHeight="1">
      <c r="A32" s="139" t="s">
        <v>719</v>
      </c>
      <c r="B32" s="139">
        <v>0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17390.93894</v>
      </c>
      <c r="M32" s="139">
        <v>0</v>
      </c>
      <c r="N32" s="139">
        <v>0</v>
      </c>
      <c r="O32" s="139">
        <v>0</v>
      </c>
      <c r="P32" s="139">
        <f t="shared" si="0"/>
        <v>17390.93894</v>
      </c>
      <c r="Q32" s="165">
        <f t="shared" si="1"/>
        <v>1.324357907425906E-4</v>
      </c>
      <c r="R32" s="181"/>
      <c r="S32" s="17"/>
      <c r="T32" s="17"/>
      <c r="U32" s="17"/>
      <c r="V32" s="17"/>
      <c r="W32" s="17"/>
    </row>
    <row r="33" spans="1:23" ht="36" customHeight="1">
      <c r="A33" s="139" t="s">
        <v>720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17390.93894</v>
      </c>
      <c r="M33" s="139">
        <v>0</v>
      </c>
      <c r="N33" s="139">
        <v>0</v>
      </c>
      <c r="O33" s="139">
        <v>0</v>
      </c>
      <c r="P33" s="139">
        <f t="shared" si="0"/>
        <v>17390.93894</v>
      </c>
      <c r="Q33" s="165">
        <f t="shared" si="1"/>
        <v>1.324357907425906E-4</v>
      </c>
      <c r="R33" s="181"/>
      <c r="S33" s="17"/>
      <c r="T33" s="17"/>
      <c r="U33" s="17"/>
      <c r="V33" s="17"/>
      <c r="W33" s="17"/>
    </row>
    <row r="34" spans="1:23" ht="36" customHeight="1">
      <c r="A34" s="139" t="s">
        <v>721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f>SUM(B34:O34)</f>
        <v>0</v>
      </c>
      <c r="Q34" s="165">
        <f>+P34/$P$44</f>
        <v>0</v>
      </c>
      <c r="R34" s="181"/>
      <c r="S34" s="17"/>
      <c r="T34" s="17"/>
      <c r="U34" s="17"/>
      <c r="V34" s="17"/>
      <c r="W34" s="17"/>
    </row>
    <row r="35" spans="1:23" ht="36" customHeight="1">
      <c r="A35" s="139" t="s">
        <v>722</v>
      </c>
      <c r="B35" s="139">
        <v>0</v>
      </c>
      <c r="C35" s="139">
        <v>0</v>
      </c>
      <c r="D35" s="139">
        <v>0</v>
      </c>
      <c r="E35" s="139">
        <v>0</v>
      </c>
      <c r="F35" s="139">
        <v>0</v>
      </c>
      <c r="G35" s="139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0</v>
      </c>
      <c r="N35" s="139">
        <v>0</v>
      </c>
      <c r="O35" s="139">
        <v>0</v>
      </c>
      <c r="P35" s="139">
        <f t="shared" si="0"/>
        <v>0</v>
      </c>
      <c r="Q35" s="165">
        <f t="shared" si="1"/>
        <v>0</v>
      </c>
      <c r="R35" s="181"/>
      <c r="S35" s="17"/>
      <c r="T35" s="17"/>
      <c r="U35" s="17"/>
      <c r="V35" s="17"/>
      <c r="W35" s="17"/>
    </row>
    <row r="36" spans="1:23" ht="36" customHeight="1">
      <c r="A36" s="139" t="s">
        <v>723</v>
      </c>
      <c r="B36" s="139">
        <v>0</v>
      </c>
      <c r="C36" s="139">
        <v>0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f>SUM(B36:O36)</f>
        <v>0</v>
      </c>
      <c r="Q36" s="165">
        <f>+P36/$P$44</f>
        <v>0</v>
      </c>
      <c r="R36" s="181"/>
      <c r="S36" s="17"/>
      <c r="T36" s="17"/>
      <c r="U36" s="17"/>
      <c r="V36" s="17"/>
      <c r="W36" s="17"/>
    </row>
    <row r="37" spans="1:23" ht="36" customHeight="1">
      <c r="A37" s="139" t="s">
        <v>724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139">
        <v>0</v>
      </c>
      <c r="P37" s="139">
        <f>SUM(B37:O37)</f>
        <v>0</v>
      </c>
      <c r="Q37" s="165">
        <f>+P37/$P$44</f>
        <v>0</v>
      </c>
      <c r="R37" s="181"/>
      <c r="S37" s="17"/>
      <c r="T37" s="17"/>
      <c r="U37" s="17"/>
      <c r="V37" s="17"/>
      <c r="W37" s="17"/>
    </row>
    <row r="38" spans="1:23" ht="36" customHeight="1">
      <c r="A38" s="139" t="s">
        <v>725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139">
        <v>0</v>
      </c>
      <c r="P38" s="139">
        <f t="shared" si="0"/>
        <v>0</v>
      </c>
      <c r="Q38" s="165">
        <f t="shared" si="1"/>
        <v>0</v>
      </c>
      <c r="R38" s="181"/>
      <c r="S38" s="17"/>
      <c r="T38" s="17"/>
      <c r="U38" s="17"/>
      <c r="V38" s="17"/>
      <c r="W38" s="17"/>
    </row>
    <row r="39" spans="1:23" ht="27" customHeight="1">
      <c r="A39" s="304" t="s">
        <v>726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f>SUM(B39:O39)</f>
        <v>0</v>
      </c>
      <c r="Q39" s="165">
        <f>+P39/$P$44</f>
        <v>0</v>
      </c>
      <c r="R39" s="181"/>
      <c r="S39" s="17"/>
      <c r="T39" s="17"/>
      <c r="U39" s="17"/>
      <c r="V39" s="17"/>
      <c r="W39" s="17"/>
    </row>
    <row r="40" spans="1:23" ht="27" customHeight="1">
      <c r="A40" s="304" t="s">
        <v>727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139">
        <v>0</v>
      </c>
      <c r="P40" s="139">
        <f t="shared" si="0"/>
        <v>0</v>
      </c>
      <c r="Q40" s="165">
        <f t="shared" si="1"/>
        <v>0</v>
      </c>
      <c r="R40" s="181"/>
      <c r="S40" s="17"/>
      <c r="T40" s="17"/>
      <c r="U40" s="17"/>
      <c r="V40" s="17"/>
      <c r="W40" s="17"/>
    </row>
    <row r="41" spans="1:23" ht="27" customHeight="1">
      <c r="A41" s="304" t="s">
        <v>728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f>SUM(B41:O41)</f>
        <v>0</v>
      </c>
      <c r="Q41" s="165">
        <f>+P41/$P$44</f>
        <v>0</v>
      </c>
      <c r="R41" s="181"/>
      <c r="S41" s="17"/>
      <c r="T41" s="17"/>
      <c r="U41" s="17"/>
      <c r="V41" s="17"/>
      <c r="W41" s="17"/>
    </row>
    <row r="42" spans="1:23" ht="27" customHeight="1">
      <c r="A42" s="304" t="s">
        <v>223</v>
      </c>
      <c r="B42" s="139">
        <v>16619913.48481</v>
      </c>
      <c r="C42" s="139">
        <v>13736845.60605</v>
      </c>
      <c r="D42" s="139">
        <v>18303878.475019999</v>
      </c>
      <c r="E42" s="139">
        <v>14900949.78131</v>
      </c>
      <c r="F42" s="139">
        <v>10637165.614430001</v>
      </c>
      <c r="G42" s="139">
        <v>6702150.6218299996</v>
      </c>
      <c r="H42" s="139">
        <v>6112734.3179599997</v>
      </c>
      <c r="I42" s="139">
        <v>8707414.9373300001</v>
      </c>
      <c r="J42" s="139">
        <v>206175.16193999999</v>
      </c>
      <c r="K42" s="139">
        <v>564333.03309000004</v>
      </c>
      <c r="L42" s="139">
        <v>8379764.7746099997</v>
      </c>
      <c r="M42" s="139">
        <v>2326933.3941199998</v>
      </c>
      <c r="N42" s="139">
        <v>9344974.6297900006</v>
      </c>
      <c r="O42" s="139">
        <v>4923824.2684899997</v>
      </c>
      <c r="P42" s="139">
        <f t="shared" si="0"/>
        <v>121467058.10077997</v>
      </c>
      <c r="Q42" s="165">
        <f t="shared" si="1"/>
        <v>0.92499812369262391</v>
      </c>
      <c r="R42" s="181"/>
      <c r="S42" s="17"/>
      <c r="T42" s="17"/>
      <c r="U42" s="17"/>
      <c r="V42" s="17"/>
      <c r="W42" s="17"/>
    </row>
    <row r="43" spans="1:23" ht="27" customHeight="1" thickBot="1">
      <c r="A43" s="139" t="s">
        <v>777</v>
      </c>
      <c r="B43" s="139">
        <v>0</v>
      </c>
      <c r="C43" s="139">
        <v>0</v>
      </c>
      <c r="D43" s="139">
        <v>1848467.44233</v>
      </c>
      <c r="E43" s="139">
        <v>1539109.6768099999</v>
      </c>
      <c r="F43" s="139">
        <v>3099702.5137499999</v>
      </c>
      <c r="G43" s="139">
        <v>513978.32746</v>
      </c>
      <c r="H43" s="139">
        <v>652316.20562000002</v>
      </c>
      <c r="I43" s="139">
        <v>6244.4268200000006</v>
      </c>
      <c r="J43" s="139">
        <v>1157.7554</v>
      </c>
      <c r="K43" s="139">
        <v>15771.75</v>
      </c>
      <c r="L43" s="139">
        <v>344630.63098000002</v>
      </c>
      <c r="M43" s="139">
        <v>60469.464079999998</v>
      </c>
      <c r="N43" s="139">
        <v>299883.38832999999</v>
      </c>
      <c r="O43" s="139">
        <v>1467215.17166</v>
      </c>
      <c r="P43" s="139">
        <f t="shared" si="0"/>
        <v>9848946.7532400005</v>
      </c>
      <c r="Q43" s="165">
        <f t="shared" si="1"/>
        <v>7.5001876307376064E-2</v>
      </c>
      <c r="R43" s="181"/>
      <c r="S43" s="179"/>
      <c r="T43" s="17"/>
      <c r="U43" s="17"/>
      <c r="V43" s="17"/>
      <c r="W43" s="17"/>
    </row>
    <row r="44" spans="1:23" ht="27" customHeight="1" thickTop="1" thickBot="1">
      <c r="A44" s="142" t="s">
        <v>40</v>
      </c>
      <c r="B44" s="717">
        <v>16619913.48481</v>
      </c>
      <c r="C44" s="717">
        <v>13736845.60605</v>
      </c>
      <c r="D44" s="717">
        <v>20152345.917349998</v>
      </c>
      <c r="E44" s="717">
        <v>16440059.458120001</v>
      </c>
      <c r="F44" s="717">
        <v>13736868.128180001</v>
      </c>
      <c r="G44" s="717">
        <v>7216128.9492899999</v>
      </c>
      <c r="H44" s="717">
        <v>6765050.5235799998</v>
      </c>
      <c r="I44" s="717">
        <v>8713659.3641499989</v>
      </c>
      <c r="J44" s="717">
        <v>207332.91734000001</v>
      </c>
      <c r="K44" s="717">
        <v>580104.78309000004</v>
      </c>
      <c r="L44" s="717">
        <v>8724395.4055899996</v>
      </c>
      <c r="M44" s="717">
        <v>2387402.8581999997</v>
      </c>
      <c r="N44" s="717">
        <v>9644858.0181200001</v>
      </c>
      <c r="O44" s="717">
        <v>6391039.4401499992</v>
      </c>
      <c r="P44" s="717">
        <f>SUM(P42:P43)</f>
        <v>131316004.85401997</v>
      </c>
      <c r="Q44" s="718">
        <f t="shared" si="1"/>
        <v>1</v>
      </c>
      <c r="R44" s="181"/>
      <c r="S44" s="17"/>
      <c r="T44" s="17"/>
      <c r="U44" s="17"/>
      <c r="V44" s="17"/>
      <c r="W44" s="17"/>
    </row>
    <row r="45" spans="1:23" s="149" customFormat="1" ht="27" customHeight="1" thickTop="1">
      <c r="A45" s="304" t="s">
        <v>224</v>
      </c>
      <c r="B45" s="149">
        <f t="shared" ref="B45:P45" si="2">+B44/$P$44</f>
        <v>0.1265642638403891</v>
      </c>
      <c r="C45" s="149">
        <f t="shared" si="2"/>
        <v>0.10460907351941476</v>
      </c>
      <c r="D45" s="149">
        <f t="shared" si="2"/>
        <v>0.15346450678082044</v>
      </c>
      <c r="E45" s="149">
        <f t="shared" si="2"/>
        <v>0.12519463622424332</v>
      </c>
      <c r="F45" s="149">
        <f t="shared" si="2"/>
        <v>0.10460924503034388</v>
      </c>
      <c r="G45" s="149">
        <f t="shared" si="2"/>
        <v>5.4952394853254573E-2</v>
      </c>
      <c r="H45" s="149">
        <f t="shared" si="2"/>
        <v>5.151733431960942E-2</v>
      </c>
      <c r="I45" s="149">
        <f t="shared" si="2"/>
        <v>6.6356415380110834E-2</v>
      </c>
      <c r="J45" s="149">
        <f t="shared" si="2"/>
        <v>1.5788853580375503E-3</v>
      </c>
      <c r="K45" s="149">
        <f t="shared" si="2"/>
        <v>4.4176243690545181E-3</v>
      </c>
      <c r="L45" s="149">
        <f t="shared" si="2"/>
        <v>6.6438172675818502E-2</v>
      </c>
      <c r="M45" s="149">
        <f t="shared" si="2"/>
        <v>1.8180593148976801E-2</v>
      </c>
      <c r="N45" s="149">
        <f>+N44/$P$44</f>
        <v>7.3447696104080362E-2</v>
      </c>
      <c r="O45" s="149">
        <f t="shared" si="2"/>
        <v>4.8669158395846145E-2</v>
      </c>
      <c r="P45" s="149">
        <f t="shared" si="2"/>
        <v>1</v>
      </c>
      <c r="Q45" s="179"/>
      <c r="R45" s="305"/>
      <c r="S45" s="179"/>
      <c r="T45" s="179"/>
      <c r="U45" s="179"/>
      <c r="V45" s="179"/>
      <c r="W45" s="179"/>
    </row>
    <row r="46" spans="1:23" ht="9" customHeight="1" thickBot="1">
      <c r="A46" s="306"/>
      <c r="B46" s="173"/>
      <c r="C46" s="174"/>
      <c r="D46" s="174"/>
      <c r="E46" s="174"/>
      <c r="F46" s="174"/>
      <c r="G46" s="174"/>
      <c r="H46" s="175"/>
      <c r="I46" s="175"/>
      <c r="J46" s="175"/>
      <c r="K46" s="175"/>
      <c r="L46" s="175"/>
      <c r="M46" s="175"/>
      <c r="N46" s="175"/>
      <c r="O46" s="175"/>
      <c r="P46" s="175"/>
      <c r="Q46" s="176"/>
      <c r="R46" s="181"/>
      <c r="S46" s="17"/>
      <c r="T46" s="17"/>
      <c r="U46" s="17"/>
      <c r="V46" s="17"/>
      <c r="W46" s="17"/>
    </row>
    <row r="47" spans="1:23" ht="19.5" customHeight="1" thickTop="1">
      <c r="A47" s="327" t="s">
        <v>874</v>
      </c>
      <c r="B47" s="129"/>
      <c r="C47" s="675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9"/>
      <c r="R47" s="181"/>
      <c r="S47" s="17"/>
      <c r="T47" s="17"/>
      <c r="U47" s="17"/>
      <c r="V47" s="17"/>
      <c r="W47" s="17"/>
    </row>
    <row r="48" spans="1:23" ht="43.5" customHeight="1">
      <c r="A48" s="829" t="s">
        <v>875</v>
      </c>
      <c r="B48" s="829"/>
      <c r="C48" s="829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9"/>
      <c r="R48" s="181"/>
      <c r="S48" s="17"/>
      <c r="T48" s="17"/>
      <c r="U48" s="17"/>
      <c r="V48" s="17"/>
      <c r="W48" s="17"/>
    </row>
    <row r="49" spans="1:23" ht="0.75" customHeight="1">
      <c r="A49" s="327"/>
      <c r="B49" s="129"/>
      <c r="C49" s="675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9"/>
      <c r="R49" s="181"/>
      <c r="S49" s="17"/>
      <c r="T49" s="17"/>
      <c r="U49" s="17"/>
      <c r="V49" s="17"/>
      <c r="W49" s="17"/>
    </row>
    <row r="50" spans="1:23">
      <c r="A50" s="327" t="s">
        <v>729</v>
      </c>
      <c r="B50" s="129"/>
      <c r="C50" s="675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9"/>
      <c r="R50" s="181"/>
      <c r="S50" s="17"/>
      <c r="T50" s="17"/>
      <c r="U50" s="17"/>
      <c r="V50" s="17"/>
      <c r="W50" s="17"/>
    </row>
    <row r="51" spans="1:23">
      <c r="A51" s="327" t="s">
        <v>730</v>
      </c>
      <c r="B51" s="129"/>
      <c r="C51" s="675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9"/>
      <c r="R51" s="181"/>
      <c r="S51" s="17"/>
      <c r="T51" s="17"/>
      <c r="U51" s="17"/>
      <c r="V51" s="17"/>
      <c r="W51" s="17"/>
    </row>
    <row r="52" spans="1:23" ht="9" customHeight="1">
      <c r="A52" s="152"/>
      <c r="B52" s="18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9"/>
      <c r="R52" s="181"/>
      <c r="S52" s="17"/>
      <c r="T52" s="17"/>
      <c r="U52" s="17"/>
      <c r="V52" s="17"/>
      <c r="W52" s="17"/>
    </row>
    <row r="53" spans="1:23" ht="9" customHeight="1">
      <c r="A53" s="16"/>
      <c r="B53" s="18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9"/>
      <c r="R53" s="181"/>
      <c r="S53" s="17"/>
      <c r="T53" s="17"/>
      <c r="U53" s="17"/>
      <c r="V53" s="17"/>
      <c r="W53" s="17"/>
    </row>
    <row r="54" spans="1:23" ht="9" customHeight="1">
      <c r="A54" s="16"/>
      <c r="B54" s="182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9"/>
      <c r="R54" s="181"/>
      <c r="S54" s="17"/>
      <c r="T54" s="17"/>
      <c r="U54" s="17"/>
      <c r="V54" s="17"/>
      <c r="W54" s="17"/>
    </row>
    <row r="55" spans="1:23" ht="9" customHeight="1">
      <c r="A55" s="16"/>
      <c r="B55" s="182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9"/>
      <c r="R55" s="181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9"/>
      <c r="R56" s="181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9"/>
      <c r="R57" s="181"/>
      <c r="S57" s="17"/>
      <c r="T57" s="17"/>
      <c r="U57" s="17"/>
      <c r="V57" s="17"/>
      <c r="W57" s="17"/>
    </row>
    <row r="58" spans="1:23" ht="9" customHeight="1">
      <c r="A58" s="15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9"/>
      <c r="R58" s="181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9"/>
      <c r="R59" s="181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9"/>
      <c r="R60" s="181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9"/>
      <c r="R61" s="181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9"/>
      <c r="R62" s="181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9"/>
      <c r="R63" s="181"/>
      <c r="S63" s="17"/>
      <c r="T63" s="17"/>
      <c r="U63" s="17"/>
      <c r="V63" s="17"/>
      <c r="W63" s="17"/>
    </row>
    <row r="64" spans="1:23" ht="9" customHeight="1">
      <c r="A64" s="15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9"/>
      <c r="R64" s="181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9"/>
      <c r="R65" s="181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9"/>
      <c r="R66" s="181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9"/>
      <c r="R67" s="181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9"/>
      <c r="R68" s="181"/>
      <c r="S68" s="17"/>
      <c r="T68" s="17"/>
      <c r="U68" s="17"/>
      <c r="V68" s="17"/>
      <c r="W68" s="17"/>
    </row>
    <row r="69" spans="1:23" ht="9" customHeight="1">
      <c r="A69" s="15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9"/>
      <c r="R69" s="181"/>
      <c r="S69" s="17"/>
      <c r="T69" s="17"/>
      <c r="U69" s="17"/>
      <c r="V69" s="17"/>
      <c r="W69" s="17"/>
    </row>
    <row r="70" spans="1:23" ht="9" customHeight="1">
      <c r="A70" s="15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9"/>
      <c r="R70" s="181"/>
      <c r="S70" s="17"/>
      <c r="T70" s="17"/>
      <c r="U70" s="17"/>
      <c r="V70" s="17"/>
      <c r="W70" s="17"/>
    </row>
    <row r="71" spans="1:23" ht="9" customHeight="1">
      <c r="A71" s="15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9"/>
      <c r="R71" s="181"/>
      <c r="S71" s="17"/>
      <c r="T71" s="17"/>
      <c r="U71" s="17"/>
      <c r="V71" s="17"/>
      <c r="W71" s="17"/>
    </row>
    <row r="72" spans="1:23" ht="9" customHeight="1">
      <c r="A72" s="15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9"/>
      <c r="R72" s="181"/>
      <c r="S72" s="17"/>
      <c r="T72" s="17"/>
      <c r="U72" s="17"/>
      <c r="V72" s="17"/>
      <c r="W72" s="17"/>
    </row>
    <row r="73" spans="1:23" ht="9" customHeight="1">
      <c r="A73" s="15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9"/>
      <c r="R73" s="181"/>
      <c r="S73" s="17"/>
      <c r="T73" s="17"/>
      <c r="U73" s="17"/>
      <c r="V73" s="17"/>
      <c r="W73" s="17"/>
    </row>
    <row r="74" spans="1:23" ht="9" customHeight="1">
      <c r="A74" s="15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9"/>
      <c r="R74" s="181"/>
      <c r="S74" s="17"/>
      <c r="T74" s="17"/>
      <c r="U74" s="17"/>
      <c r="V74" s="17"/>
      <c r="W74" s="17"/>
    </row>
    <row r="75" spans="1:23" ht="9" customHeight="1">
      <c r="A75" s="15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9"/>
      <c r="R75" s="181"/>
      <c r="S75" s="17"/>
      <c r="T75" s="17"/>
      <c r="U75" s="17"/>
      <c r="V75" s="17"/>
      <c r="W75" s="17"/>
    </row>
    <row r="76" spans="1:23" ht="9" customHeight="1">
      <c r="A76" s="15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9"/>
      <c r="R76" s="181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9"/>
      <c r="R77" s="181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9"/>
      <c r="R78" s="181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9"/>
      <c r="R79" s="181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9"/>
      <c r="R80" s="181"/>
      <c r="S80" s="17"/>
      <c r="T80" s="17"/>
      <c r="U80" s="17"/>
      <c r="V80" s="17"/>
      <c r="W80" s="17"/>
    </row>
    <row r="81" spans="1:23" ht="9" customHeight="1">
      <c r="A81" s="15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9"/>
      <c r="R81" s="181"/>
      <c r="S81" s="17"/>
      <c r="T81" s="17"/>
      <c r="U81" s="17"/>
      <c r="V81" s="17"/>
      <c r="W81" s="17"/>
    </row>
    <row r="82" spans="1:23" ht="9" customHeight="1">
      <c r="A82" s="15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9"/>
      <c r="R82" s="181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9"/>
      <c r="R83" s="181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9"/>
      <c r="R84" s="181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9"/>
      <c r="R85" s="181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9"/>
      <c r="R86" s="181"/>
      <c r="S86" s="17"/>
      <c r="T86" s="17"/>
      <c r="U86" s="17"/>
      <c r="V86" s="17"/>
      <c r="W86" s="17"/>
    </row>
    <row r="87" spans="1:23" ht="9" customHeight="1">
      <c r="A87" s="15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9"/>
      <c r="R87" s="181"/>
      <c r="S87" s="17"/>
      <c r="T87" s="17"/>
      <c r="U87" s="17"/>
      <c r="V87" s="17"/>
      <c r="W87" s="17"/>
    </row>
    <row r="88" spans="1:23" ht="9" customHeight="1">
      <c r="A88" s="15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9"/>
      <c r="R88" s="181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9"/>
      <c r="R89" s="181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9"/>
      <c r="R90" s="181"/>
      <c r="S90" s="17"/>
      <c r="T90" s="17"/>
      <c r="U90" s="17"/>
      <c r="V90" s="17"/>
      <c r="W90" s="17"/>
    </row>
    <row r="91" spans="1:23" ht="9" customHeight="1">
      <c r="A91" s="16"/>
      <c r="C91" s="40"/>
      <c r="D91" s="40"/>
      <c r="E91" s="40"/>
      <c r="F91" s="40"/>
      <c r="G91" s="40"/>
      <c r="R91" s="181"/>
    </row>
    <row r="92" spans="1:23" ht="9" customHeight="1">
      <c r="A92" s="16"/>
      <c r="C92" s="40"/>
      <c r="D92" s="40"/>
      <c r="E92" s="40"/>
      <c r="F92" s="40"/>
      <c r="G92" s="40"/>
      <c r="R92" s="181"/>
    </row>
    <row r="93" spans="1:23" ht="9" customHeight="1">
      <c r="A93" s="16"/>
      <c r="C93" s="40"/>
      <c r="D93" s="40"/>
      <c r="E93" s="40"/>
      <c r="F93" s="40"/>
      <c r="G93" s="40"/>
      <c r="R93" s="181"/>
    </row>
    <row r="94" spans="1:23" ht="9" customHeight="1">
      <c r="A94" s="16"/>
      <c r="C94" s="40"/>
      <c r="D94" s="40"/>
      <c r="E94" s="40"/>
      <c r="F94" s="40"/>
      <c r="G94" s="40"/>
      <c r="R94" s="181"/>
    </row>
    <row r="95" spans="1:23" ht="9" customHeight="1">
      <c r="A95" s="16"/>
      <c r="C95" s="40"/>
      <c r="D95" s="40"/>
      <c r="E95" s="40"/>
      <c r="F95" s="40"/>
      <c r="G95" s="40"/>
      <c r="R95" s="181"/>
    </row>
    <row r="96" spans="1:23" ht="9" customHeight="1">
      <c r="A96" s="16"/>
      <c r="C96" s="40"/>
      <c r="D96" s="40"/>
      <c r="E96" s="40"/>
      <c r="F96" s="40"/>
      <c r="G96" s="40"/>
      <c r="R96" s="181"/>
    </row>
    <row r="97" spans="1:18" ht="9" customHeight="1">
      <c r="A97" s="153"/>
      <c r="C97" s="40"/>
      <c r="D97" s="40"/>
      <c r="E97" s="40"/>
      <c r="F97" s="40"/>
      <c r="G97" s="40"/>
      <c r="R97" s="181"/>
    </row>
    <row r="98" spans="1:18" ht="9" customHeight="1">
      <c r="A98" s="155"/>
      <c r="C98" s="40"/>
      <c r="D98" s="40"/>
      <c r="E98" s="40"/>
      <c r="F98" s="40"/>
      <c r="G98" s="40"/>
      <c r="R98" s="181"/>
    </row>
    <row r="99" spans="1:18" ht="9" customHeight="1">
      <c r="A99" s="16"/>
      <c r="C99" s="40"/>
      <c r="D99" s="40"/>
      <c r="E99" s="40"/>
      <c r="F99" s="40"/>
      <c r="G99" s="40"/>
      <c r="R99" s="181"/>
    </row>
    <row r="100" spans="1:18" ht="9" customHeight="1">
      <c r="A100" s="16"/>
      <c r="C100" s="40"/>
      <c r="D100" s="40"/>
      <c r="E100" s="40"/>
      <c r="F100" s="40"/>
      <c r="G100" s="40"/>
      <c r="R100" s="181"/>
    </row>
    <row r="101" spans="1:18" ht="9" customHeight="1">
      <c r="A101" s="16"/>
      <c r="C101" s="40"/>
      <c r="D101" s="40"/>
      <c r="E101" s="40"/>
      <c r="F101" s="40"/>
      <c r="G101" s="40"/>
      <c r="R101" s="181"/>
    </row>
    <row r="102" spans="1:18" ht="9" customHeight="1">
      <c r="A102" s="16"/>
      <c r="C102" s="40"/>
      <c r="D102" s="40"/>
      <c r="E102" s="40"/>
      <c r="F102" s="40"/>
      <c r="G102" s="40"/>
      <c r="R102" s="181"/>
    </row>
    <row r="103" spans="1:18" ht="9" customHeight="1">
      <c r="A103" s="16"/>
      <c r="C103" s="40"/>
      <c r="D103" s="40"/>
      <c r="E103" s="40"/>
      <c r="F103" s="40"/>
      <c r="G103" s="40"/>
      <c r="R103" s="181"/>
    </row>
    <row r="104" spans="1:18" ht="9" customHeight="1">
      <c r="A104" s="16"/>
      <c r="C104" s="40"/>
      <c r="D104" s="40"/>
      <c r="E104" s="40"/>
      <c r="F104" s="40"/>
      <c r="G104" s="40"/>
      <c r="R104" s="181"/>
    </row>
    <row r="105" spans="1:18" ht="9" customHeight="1">
      <c r="A105" s="16"/>
      <c r="C105" s="40"/>
      <c r="D105" s="40"/>
      <c r="E105" s="40"/>
      <c r="F105" s="40"/>
      <c r="G105" s="40"/>
      <c r="R105" s="181"/>
    </row>
    <row r="106" spans="1:18" ht="9" customHeight="1">
      <c r="A106" s="16"/>
      <c r="C106" s="40"/>
      <c r="D106" s="40"/>
      <c r="E106" s="40"/>
      <c r="F106" s="40"/>
      <c r="G106" s="40"/>
      <c r="R106" s="181"/>
    </row>
    <row r="107" spans="1:18" ht="9" customHeight="1">
      <c r="A107" s="16"/>
      <c r="C107" s="40"/>
      <c r="D107" s="40"/>
      <c r="E107" s="40"/>
      <c r="F107" s="40"/>
      <c r="G107" s="40"/>
      <c r="R107" s="181"/>
    </row>
    <row r="108" spans="1:18" ht="9" customHeight="1">
      <c r="A108" s="155"/>
      <c r="C108" s="40"/>
      <c r="D108" s="40"/>
      <c r="E108" s="40"/>
      <c r="F108" s="40"/>
      <c r="G108" s="40"/>
      <c r="R108" s="181"/>
    </row>
    <row r="109" spans="1:18" ht="9" customHeight="1">
      <c r="A109" s="16"/>
      <c r="C109" s="40"/>
      <c r="D109" s="40"/>
      <c r="E109" s="40"/>
      <c r="F109" s="40"/>
      <c r="G109" s="40"/>
      <c r="R109" s="181"/>
    </row>
    <row r="110" spans="1:18" ht="9" customHeight="1">
      <c r="A110" s="16"/>
      <c r="C110" s="40"/>
      <c r="D110" s="40"/>
      <c r="E110" s="40"/>
      <c r="F110" s="40"/>
      <c r="G110" s="40"/>
      <c r="R110" s="181"/>
    </row>
    <row r="111" spans="1:18" ht="9" customHeight="1">
      <c r="A111" s="16"/>
      <c r="C111" s="40"/>
      <c r="D111" s="40"/>
      <c r="E111" s="40"/>
      <c r="F111" s="40"/>
      <c r="G111" s="40"/>
      <c r="R111" s="181"/>
    </row>
    <row r="112" spans="1:18">
      <c r="A112" s="156"/>
      <c r="C112" s="40"/>
      <c r="D112" s="40"/>
      <c r="E112" s="40"/>
      <c r="F112" s="40"/>
      <c r="G112" s="40"/>
      <c r="R112" s="181"/>
    </row>
    <row r="113" spans="1:18">
      <c r="A113" s="156"/>
      <c r="C113" s="40"/>
      <c r="D113" s="40"/>
      <c r="E113" s="40"/>
      <c r="F113" s="40"/>
      <c r="G113" s="40"/>
      <c r="R113" s="181"/>
    </row>
    <row r="114" spans="1:18">
      <c r="A114" s="156"/>
      <c r="C114" s="40"/>
      <c r="D114" s="40"/>
      <c r="E114" s="40"/>
      <c r="F114" s="40"/>
      <c r="G114" s="40"/>
      <c r="R114" s="181"/>
    </row>
    <row r="115" spans="1:18">
      <c r="A115" s="156"/>
      <c r="C115" s="40"/>
      <c r="D115" s="40"/>
      <c r="E115" s="40"/>
      <c r="F115" s="40"/>
      <c r="G115" s="40"/>
    </row>
    <row r="116" spans="1:18">
      <c r="A116" s="156"/>
      <c r="C116" s="40"/>
      <c r="D116" s="40"/>
      <c r="E116" s="40"/>
      <c r="F116" s="40"/>
      <c r="G116" s="40"/>
    </row>
    <row r="117" spans="1:18">
      <c r="A117" s="156"/>
      <c r="C117" s="40"/>
      <c r="D117" s="40"/>
      <c r="E117" s="40"/>
      <c r="F117" s="40"/>
      <c r="G117" s="40"/>
    </row>
    <row r="118" spans="1:18">
      <c r="A118" s="156"/>
      <c r="C118" s="40"/>
      <c r="D118" s="40"/>
      <c r="E118" s="40"/>
      <c r="F118" s="40"/>
      <c r="G118" s="40"/>
    </row>
    <row r="119" spans="1:18" ht="15.75">
      <c r="A119" s="157"/>
      <c r="C119" s="40"/>
      <c r="D119" s="40"/>
      <c r="E119" s="40"/>
      <c r="F119" s="40"/>
      <c r="G119" s="40"/>
    </row>
    <row r="120" spans="1:18" ht="15.75">
      <c r="A120" s="157"/>
      <c r="C120" s="40"/>
      <c r="D120" s="40"/>
      <c r="E120" s="40"/>
      <c r="F120" s="40"/>
      <c r="G120" s="40"/>
    </row>
    <row r="121" spans="1:18" ht="15.75">
      <c r="A121" s="157"/>
      <c r="C121" s="40"/>
      <c r="D121" s="40"/>
      <c r="E121" s="40"/>
      <c r="F121" s="40"/>
      <c r="G121" s="40"/>
    </row>
    <row r="122" spans="1:18" ht="15.75">
      <c r="A122" s="157"/>
      <c r="C122" s="40"/>
      <c r="D122" s="40"/>
      <c r="E122" s="40"/>
      <c r="F122" s="40"/>
      <c r="G122" s="40"/>
    </row>
    <row r="123" spans="1:18" ht="15.75">
      <c r="A123" s="157"/>
      <c r="C123" s="40"/>
      <c r="D123" s="40"/>
      <c r="E123" s="40"/>
      <c r="F123" s="40"/>
      <c r="G123" s="40"/>
    </row>
    <row r="124" spans="1:18" ht="15.75">
      <c r="A124" s="157"/>
      <c r="C124" s="40"/>
      <c r="D124" s="40"/>
      <c r="E124" s="40"/>
      <c r="F124" s="40"/>
      <c r="G124" s="40"/>
    </row>
    <row r="125" spans="1:18" ht="15.75">
      <c r="A125" s="157"/>
      <c r="C125" s="40"/>
      <c r="D125" s="40"/>
      <c r="E125" s="40"/>
      <c r="F125" s="40"/>
      <c r="G125" s="40"/>
    </row>
    <row r="126" spans="1:18" ht="15.75">
      <c r="A126" s="157"/>
      <c r="C126" s="40"/>
      <c r="D126" s="40"/>
      <c r="E126" s="40"/>
      <c r="F126" s="40"/>
      <c r="G126" s="40"/>
    </row>
    <row r="127" spans="1:18" ht="15.75">
      <c r="A127" s="157"/>
      <c r="C127" s="40"/>
      <c r="D127" s="40"/>
      <c r="E127" s="40"/>
      <c r="F127" s="40"/>
      <c r="G127" s="40"/>
    </row>
    <row r="128" spans="1:18" ht="15.75">
      <c r="A128" s="157"/>
      <c r="C128" s="40"/>
      <c r="D128" s="40"/>
      <c r="E128" s="40"/>
      <c r="F128" s="40"/>
      <c r="G128" s="40"/>
    </row>
    <row r="129" spans="1:7" ht="15.75">
      <c r="A129" s="157"/>
      <c r="C129" s="40"/>
      <c r="D129" s="40"/>
      <c r="E129" s="40"/>
      <c r="F129" s="40"/>
      <c r="G129" s="40"/>
    </row>
    <row r="130" spans="1:7" ht="15.75">
      <c r="A130" s="157"/>
      <c r="C130" s="40"/>
      <c r="D130" s="40"/>
      <c r="E130" s="40"/>
      <c r="F130" s="40"/>
      <c r="G130" s="40"/>
    </row>
    <row r="131" spans="1:7" ht="15.75">
      <c r="A131" s="157"/>
      <c r="C131" s="40"/>
      <c r="D131" s="40"/>
      <c r="E131" s="40"/>
      <c r="F131" s="40"/>
      <c r="G131" s="40"/>
    </row>
    <row r="132" spans="1:7" ht="15.75">
      <c r="A132" s="157"/>
      <c r="C132" s="40"/>
      <c r="D132" s="40"/>
      <c r="E132" s="40"/>
      <c r="F132" s="40"/>
      <c r="G132" s="40"/>
    </row>
    <row r="133" spans="1:7" ht="15.75">
      <c r="A133" s="157"/>
      <c r="C133" s="40"/>
      <c r="D133" s="40"/>
      <c r="E133" s="40"/>
      <c r="F133" s="40"/>
      <c r="G133" s="40"/>
    </row>
    <row r="134" spans="1:7" ht="15.75">
      <c r="A134" s="157"/>
      <c r="C134" s="40"/>
      <c r="D134" s="40"/>
      <c r="E134" s="40"/>
      <c r="F134" s="40"/>
      <c r="G134" s="40"/>
    </row>
    <row r="135" spans="1:7" ht="15.75">
      <c r="A135" s="157"/>
      <c r="C135" s="40"/>
      <c r="D135" s="40"/>
      <c r="E135" s="40"/>
      <c r="F135" s="40"/>
      <c r="G135" s="40"/>
    </row>
    <row r="136" spans="1:7" ht="15.75">
      <c r="A136" s="157"/>
      <c r="C136" s="40"/>
      <c r="D136" s="40"/>
      <c r="E136" s="40"/>
      <c r="F136" s="40"/>
      <c r="G136" s="40"/>
    </row>
    <row r="137" spans="1:7" ht="15.75">
      <c r="A137" s="157"/>
      <c r="C137" s="40"/>
      <c r="D137" s="40"/>
      <c r="E137" s="40"/>
      <c r="F137" s="40"/>
      <c r="G137" s="40"/>
    </row>
    <row r="138" spans="1:7" ht="15.75">
      <c r="A138" s="157"/>
      <c r="C138" s="40"/>
      <c r="D138" s="40"/>
      <c r="E138" s="40"/>
      <c r="F138" s="40"/>
      <c r="G138" s="40"/>
    </row>
    <row r="139" spans="1:7" ht="15.75">
      <c r="A139" s="157"/>
      <c r="C139" s="40"/>
      <c r="D139" s="40"/>
      <c r="E139" s="40"/>
      <c r="F139" s="40"/>
      <c r="G139" s="40"/>
    </row>
    <row r="140" spans="1:7" ht="15.75">
      <c r="A140" s="157"/>
      <c r="C140" s="40"/>
      <c r="D140" s="40"/>
      <c r="E140" s="40"/>
      <c r="F140" s="40"/>
      <c r="G140" s="40"/>
    </row>
    <row r="141" spans="1:7" ht="15.75">
      <c r="A141" s="157"/>
      <c r="C141" s="40"/>
      <c r="D141" s="40"/>
      <c r="E141" s="40"/>
      <c r="F141" s="40"/>
      <c r="G141" s="40"/>
    </row>
    <row r="142" spans="1:7" ht="15.75">
      <c r="A142" s="157"/>
      <c r="C142" s="40"/>
      <c r="D142" s="40"/>
      <c r="E142" s="40"/>
      <c r="F142" s="40"/>
      <c r="G142" s="40"/>
    </row>
    <row r="143" spans="1:7" ht="15.75">
      <c r="A143" s="157"/>
      <c r="C143" s="40"/>
      <c r="D143" s="40"/>
      <c r="E143" s="40"/>
      <c r="F143" s="40"/>
      <c r="G143" s="40"/>
    </row>
    <row r="144" spans="1:7" ht="15.75">
      <c r="A144" s="157"/>
      <c r="C144" s="40"/>
      <c r="D144" s="40"/>
      <c r="E144" s="40"/>
      <c r="F144" s="40"/>
      <c r="G144" s="40"/>
    </row>
    <row r="145" spans="1:7" ht="15.75">
      <c r="A145" s="157"/>
      <c r="C145" s="40"/>
      <c r="D145" s="40"/>
      <c r="E145" s="40"/>
      <c r="F145" s="40"/>
      <c r="G145" s="40"/>
    </row>
    <row r="146" spans="1:7" ht="15.75">
      <c r="A146" s="157"/>
      <c r="C146" s="40"/>
      <c r="D146" s="40"/>
      <c r="E146" s="40"/>
      <c r="F146" s="40"/>
      <c r="G146" s="40"/>
    </row>
    <row r="147" spans="1:7" ht="15.75">
      <c r="A147" s="157"/>
      <c r="C147" s="40"/>
      <c r="D147" s="40"/>
      <c r="E147" s="40"/>
      <c r="F147" s="40"/>
      <c r="G147" s="40"/>
    </row>
    <row r="148" spans="1:7" ht="15.75">
      <c r="A148" s="157"/>
      <c r="C148" s="40"/>
      <c r="D148" s="40"/>
      <c r="E148" s="40"/>
      <c r="F148" s="40"/>
      <c r="G148" s="40"/>
    </row>
    <row r="149" spans="1:7" ht="15.75">
      <c r="A149" s="157"/>
      <c r="C149" s="40"/>
      <c r="D149" s="40"/>
      <c r="E149" s="40"/>
      <c r="F149" s="40"/>
      <c r="G149" s="40"/>
    </row>
    <row r="150" spans="1:7" ht="15.75">
      <c r="A150" s="157"/>
      <c r="C150" s="40"/>
      <c r="D150" s="40"/>
      <c r="E150" s="40"/>
      <c r="F150" s="40"/>
      <c r="G150" s="40"/>
    </row>
    <row r="151" spans="1:7" ht="15.75">
      <c r="A151" s="157"/>
      <c r="C151" s="40"/>
      <c r="D151" s="40"/>
      <c r="E151" s="40"/>
      <c r="F151" s="40"/>
      <c r="G151" s="40"/>
    </row>
    <row r="152" spans="1:7" ht="15.75">
      <c r="A152" s="157"/>
      <c r="C152" s="40"/>
      <c r="D152" s="40"/>
      <c r="E152" s="40"/>
      <c r="F152" s="40"/>
      <c r="G152" s="40"/>
    </row>
    <row r="153" spans="1:7" ht="15.75">
      <c r="A153" s="157"/>
      <c r="C153" s="40"/>
      <c r="D153" s="40"/>
      <c r="E153" s="40"/>
      <c r="F153" s="40"/>
      <c r="G153" s="40"/>
    </row>
    <row r="154" spans="1:7" ht="15.75">
      <c r="A154" s="157"/>
      <c r="C154" s="40"/>
      <c r="D154" s="40"/>
      <c r="E154" s="40"/>
      <c r="F154" s="40"/>
      <c r="G154" s="40"/>
    </row>
    <row r="155" spans="1:7" ht="15.75">
      <c r="A155" s="157"/>
      <c r="C155" s="40"/>
      <c r="D155" s="40"/>
      <c r="E155" s="40"/>
      <c r="F155" s="40"/>
      <c r="G155" s="40"/>
    </row>
    <row r="156" spans="1:7" ht="15.75">
      <c r="A156" s="157"/>
      <c r="C156" s="40"/>
      <c r="D156" s="40"/>
      <c r="E156" s="40"/>
      <c r="F156" s="40"/>
      <c r="G156" s="40"/>
    </row>
    <row r="157" spans="1:7" ht="15.75">
      <c r="A157" s="157"/>
      <c r="C157" s="40"/>
      <c r="D157" s="40"/>
      <c r="E157" s="40"/>
      <c r="F157" s="40"/>
      <c r="G157" s="40"/>
    </row>
    <row r="158" spans="1:7" ht="15.75">
      <c r="A158" s="157"/>
      <c r="C158" s="40"/>
      <c r="D158" s="40"/>
      <c r="E158" s="40"/>
      <c r="F158" s="40"/>
      <c r="G158" s="40"/>
    </row>
    <row r="159" spans="1:7" ht="15.75">
      <c r="A159" s="157"/>
      <c r="C159" s="40"/>
      <c r="D159" s="40"/>
      <c r="E159" s="40"/>
      <c r="F159" s="40"/>
      <c r="G159" s="40"/>
    </row>
    <row r="160" spans="1:7" ht="15.75">
      <c r="A160" s="157"/>
      <c r="C160" s="40"/>
      <c r="D160" s="40"/>
      <c r="E160" s="40"/>
      <c r="F160" s="40"/>
      <c r="G160" s="40"/>
    </row>
    <row r="161" spans="1:7" ht="15.75">
      <c r="A161" s="157"/>
      <c r="C161" s="40"/>
      <c r="D161" s="40"/>
      <c r="E161" s="40"/>
      <c r="F161" s="40"/>
      <c r="G161" s="40"/>
    </row>
    <row r="162" spans="1:7" ht="15.75">
      <c r="A162" s="157"/>
      <c r="C162" s="40"/>
      <c r="D162" s="40"/>
      <c r="E162" s="40"/>
      <c r="F162" s="40"/>
      <c r="G162" s="40"/>
    </row>
    <row r="163" spans="1:7" ht="15.75">
      <c r="A163" s="157"/>
      <c r="C163" s="40"/>
      <c r="D163" s="40"/>
      <c r="E163" s="40"/>
      <c r="F163" s="40"/>
      <c r="G163" s="40"/>
    </row>
    <row r="164" spans="1:7" ht="15.75">
      <c r="A164" s="157"/>
      <c r="C164" s="40"/>
      <c r="D164" s="40"/>
      <c r="E164" s="40"/>
      <c r="F164" s="40"/>
      <c r="G164" s="40"/>
    </row>
    <row r="165" spans="1:7" ht="15.75">
      <c r="A165" s="157"/>
      <c r="C165" s="40"/>
      <c r="D165" s="40"/>
      <c r="E165" s="40"/>
      <c r="F165" s="40"/>
      <c r="G165" s="40"/>
    </row>
    <row r="166" spans="1:7" ht="15.75">
      <c r="A166" s="157"/>
      <c r="C166" s="40"/>
      <c r="D166" s="40"/>
      <c r="E166" s="40"/>
      <c r="F166" s="40"/>
      <c r="G166" s="40"/>
    </row>
    <row r="167" spans="1:7" ht="15.75">
      <c r="A167" s="157"/>
      <c r="C167" s="40"/>
      <c r="D167" s="40"/>
      <c r="E167" s="40"/>
      <c r="F167" s="40"/>
      <c r="G167" s="40"/>
    </row>
    <row r="168" spans="1:7" ht="15.75">
      <c r="A168" s="157"/>
      <c r="C168" s="40"/>
      <c r="D168" s="40"/>
      <c r="E168" s="40"/>
      <c r="F168" s="40"/>
      <c r="G168" s="40"/>
    </row>
    <row r="169" spans="1:7" ht="15.75">
      <c r="A169" s="157"/>
      <c r="C169" s="40"/>
      <c r="D169" s="40"/>
      <c r="E169" s="40"/>
      <c r="F169" s="40"/>
      <c r="G169" s="40"/>
    </row>
    <row r="170" spans="1:7" ht="15.75">
      <c r="A170" s="157"/>
      <c r="C170" s="40"/>
      <c r="D170" s="40"/>
      <c r="E170" s="40"/>
      <c r="F170" s="40"/>
      <c r="G170" s="40"/>
    </row>
    <row r="171" spans="1:7" ht="15.75">
      <c r="A171" s="157"/>
      <c r="C171" s="40"/>
      <c r="D171" s="40"/>
      <c r="E171" s="40"/>
      <c r="F171" s="40"/>
      <c r="G171" s="40"/>
    </row>
    <row r="172" spans="1:7" ht="15.75">
      <c r="A172" s="157"/>
      <c r="C172" s="40"/>
      <c r="D172" s="40"/>
      <c r="E172" s="40"/>
      <c r="F172" s="40"/>
      <c r="G172" s="40"/>
    </row>
    <row r="173" spans="1:7" ht="15.75">
      <c r="A173" s="157"/>
      <c r="C173" s="40"/>
      <c r="D173" s="40"/>
      <c r="E173" s="40"/>
      <c r="F173" s="40"/>
      <c r="G173" s="40"/>
    </row>
    <row r="174" spans="1:7" ht="15.75">
      <c r="A174" s="157"/>
      <c r="C174" s="40"/>
      <c r="D174" s="40"/>
      <c r="E174" s="40"/>
      <c r="F174" s="40"/>
      <c r="G174" s="40"/>
    </row>
    <row r="175" spans="1:7" ht="15.75">
      <c r="A175" s="157"/>
      <c r="C175" s="40"/>
      <c r="D175" s="40"/>
      <c r="E175" s="40"/>
      <c r="F175" s="40"/>
      <c r="G175" s="40"/>
    </row>
    <row r="176" spans="1:7" ht="15.75">
      <c r="A176" s="157"/>
      <c r="C176" s="40"/>
      <c r="D176" s="40"/>
      <c r="E176" s="40"/>
      <c r="F176" s="40"/>
      <c r="G176" s="40"/>
    </row>
    <row r="177" spans="1:7" ht="15.75">
      <c r="A177" s="157"/>
      <c r="C177" s="40"/>
      <c r="D177" s="40"/>
      <c r="E177" s="40"/>
      <c r="F177" s="40"/>
      <c r="G177" s="40"/>
    </row>
    <row r="178" spans="1:7" ht="15.75">
      <c r="A178" s="157"/>
      <c r="C178" s="40"/>
      <c r="D178" s="40"/>
      <c r="E178" s="40"/>
      <c r="F178" s="40"/>
      <c r="G178" s="40"/>
    </row>
    <row r="179" spans="1:7" ht="15.75">
      <c r="A179" s="157"/>
      <c r="C179" s="40"/>
      <c r="D179" s="40"/>
      <c r="E179" s="40"/>
      <c r="F179" s="40"/>
      <c r="G179" s="40"/>
    </row>
    <row r="180" spans="1:7" ht="15.75">
      <c r="A180" s="157"/>
      <c r="C180" s="40"/>
      <c r="D180" s="40"/>
      <c r="E180" s="40"/>
      <c r="F180" s="40"/>
      <c r="G180" s="40"/>
    </row>
    <row r="181" spans="1:7" ht="15.75">
      <c r="A181" s="157"/>
      <c r="C181" s="40"/>
      <c r="D181" s="40"/>
      <c r="E181" s="40"/>
      <c r="F181" s="40"/>
      <c r="G181" s="40"/>
    </row>
    <row r="182" spans="1:7" ht="15.75">
      <c r="A182" s="157"/>
      <c r="C182" s="40"/>
      <c r="D182" s="40"/>
      <c r="E182" s="40"/>
      <c r="F182" s="40"/>
      <c r="G182" s="40"/>
    </row>
    <row r="183" spans="1:7" ht="15.75">
      <c r="A183" s="157"/>
      <c r="C183" s="40"/>
      <c r="D183" s="40"/>
      <c r="E183" s="40"/>
      <c r="F183" s="40"/>
      <c r="G183" s="40"/>
    </row>
    <row r="184" spans="1:7" ht="15.75">
      <c r="A184" s="157"/>
      <c r="C184" s="40"/>
      <c r="D184" s="40"/>
      <c r="E184" s="40"/>
      <c r="F184" s="40"/>
      <c r="G184" s="40"/>
    </row>
    <row r="185" spans="1:7" ht="15.75">
      <c r="A185" s="157"/>
      <c r="C185" s="40"/>
      <c r="D185" s="40"/>
      <c r="E185" s="40"/>
      <c r="F185" s="40"/>
      <c r="G185" s="40"/>
    </row>
    <row r="186" spans="1:7" ht="15.75">
      <c r="A186" s="157"/>
      <c r="C186" s="40"/>
      <c r="D186" s="40"/>
      <c r="E186" s="40"/>
      <c r="F186" s="40"/>
      <c r="G186" s="40"/>
    </row>
    <row r="187" spans="1:7" ht="15.75">
      <c r="A187" s="157"/>
      <c r="C187" s="40"/>
      <c r="D187" s="40"/>
      <c r="E187" s="40"/>
      <c r="F187" s="40"/>
      <c r="G187" s="40"/>
    </row>
    <row r="188" spans="1:7" ht="15.75">
      <c r="A188" s="157"/>
      <c r="C188" s="40"/>
      <c r="D188" s="40"/>
      <c r="E188" s="40"/>
      <c r="F188" s="40"/>
      <c r="G188" s="40"/>
    </row>
    <row r="189" spans="1:7" ht="15.75">
      <c r="A189" s="157"/>
      <c r="C189" s="40"/>
      <c r="D189" s="40"/>
      <c r="E189" s="40"/>
      <c r="F189" s="40"/>
      <c r="G189" s="40"/>
    </row>
    <row r="190" spans="1:7" ht="15.75">
      <c r="A190" s="157"/>
      <c r="C190" s="40"/>
      <c r="D190" s="40"/>
      <c r="E190" s="40"/>
      <c r="F190" s="40"/>
      <c r="G190" s="40"/>
    </row>
    <row r="191" spans="1:7" ht="15.75">
      <c r="A191" s="157"/>
      <c r="C191" s="40"/>
      <c r="D191" s="40"/>
      <c r="E191" s="40"/>
      <c r="F191" s="40"/>
      <c r="G191" s="40"/>
    </row>
    <row r="192" spans="1:7" ht="15.75">
      <c r="A192" s="157"/>
      <c r="C192" s="40"/>
      <c r="D192" s="40"/>
      <c r="E192" s="40"/>
      <c r="F192" s="40"/>
      <c r="G192" s="40"/>
    </row>
    <row r="193" spans="1:7" ht="15.75">
      <c r="A193" s="157"/>
      <c r="C193" s="40"/>
      <c r="D193" s="40"/>
      <c r="E193" s="40"/>
      <c r="F193" s="40"/>
      <c r="G193" s="40"/>
    </row>
    <row r="194" spans="1:7" ht="15.75">
      <c r="A194" s="157"/>
      <c r="C194" s="40"/>
      <c r="D194" s="40"/>
      <c r="E194" s="40"/>
      <c r="F194" s="40"/>
      <c r="G194" s="40"/>
    </row>
    <row r="195" spans="1:7" ht="15.75">
      <c r="A195" s="157"/>
      <c r="C195" s="40"/>
      <c r="D195" s="40"/>
      <c r="E195" s="40"/>
      <c r="F195" s="40"/>
      <c r="G195" s="40"/>
    </row>
    <row r="196" spans="1:7" ht="15.75">
      <c r="A196" s="157"/>
      <c r="C196" s="40"/>
      <c r="D196" s="40"/>
      <c r="E196" s="40"/>
      <c r="F196" s="40"/>
      <c r="G196" s="40"/>
    </row>
    <row r="197" spans="1:7" ht="15.75">
      <c r="A197" s="157"/>
      <c r="C197" s="40"/>
      <c r="D197" s="40"/>
      <c r="E197" s="40"/>
      <c r="F197" s="40"/>
      <c r="G197" s="40"/>
    </row>
    <row r="198" spans="1:7" ht="15.75">
      <c r="A198" s="157"/>
      <c r="C198" s="40"/>
      <c r="D198" s="40"/>
      <c r="E198" s="40"/>
      <c r="F198" s="40"/>
      <c r="G198" s="40"/>
    </row>
    <row r="199" spans="1:7" ht="15.75">
      <c r="A199" s="157"/>
      <c r="C199" s="40"/>
      <c r="D199" s="40"/>
      <c r="E199" s="40"/>
      <c r="F199" s="40"/>
      <c r="G199" s="40"/>
    </row>
    <row r="200" spans="1:7" ht="15.75">
      <c r="A200" s="157"/>
      <c r="C200" s="40"/>
      <c r="D200" s="40"/>
      <c r="E200" s="40"/>
      <c r="F200" s="40"/>
      <c r="G200" s="40"/>
    </row>
    <row r="201" spans="1:7" ht="15.75">
      <c r="A201" s="157"/>
      <c r="C201" s="40"/>
      <c r="D201" s="40"/>
      <c r="E201" s="40"/>
      <c r="F201" s="40"/>
      <c r="G201" s="40"/>
    </row>
    <row r="202" spans="1:7" ht="15.75">
      <c r="A202" s="157"/>
      <c r="C202" s="40"/>
      <c r="D202" s="40"/>
      <c r="E202" s="40"/>
      <c r="F202" s="40"/>
      <c r="G202" s="40"/>
    </row>
    <row r="203" spans="1:7" ht="15.75">
      <c r="A203" s="157"/>
      <c r="C203" s="40"/>
      <c r="D203" s="40"/>
      <c r="E203" s="40"/>
      <c r="F203" s="40"/>
      <c r="G203" s="40"/>
    </row>
    <row r="204" spans="1:7" ht="15.75">
      <c r="A204" s="157"/>
      <c r="C204" s="40"/>
      <c r="D204" s="40"/>
      <c r="E204" s="40"/>
      <c r="F204" s="40"/>
      <c r="G204" s="40"/>
    </row>
    <row r="205" spans="1:7" ht="15.75">
      <c r="A205" s="157"/>
      <c r="C205" s="40"/>
      <c r="D205" s="40"/>
      <c r="E205" s="40"/>
      <c r="F205" s="40"/>
      <c r="G205" s="40"/>
    </row>
    <row r="206" spans="1:7" ht="15.75">
      <c r="A206" s="157"/>
      <c r="C206" s="40"/>
      <c r="D206" s="40"/>
      <c r="E206" s="40"/>
      <c r="F206" s="40"/>
      <c r="G206" s="40"/>
    </row>
    <row r="207" spans="1:7" ht="15.75">
      <c r="A207" s="157"/>
      <c r="C207" s="40"/>
      <c r="D207" s="40"/>
      <c r="E207" s="40"/>
      <c r="F207" s="40"/>
      <c r="G207" s="40"/>
    </row>
    <row r="208" spans="1:7" ht="15.75">
      <c r="A208" s="157"/>
      <c r="C208" s="40"/>
      <c r="D208" s="40"/>
      <c r="E208" s="40"/>
      <c r="F208" s="40"/>
      <c r="G208" s="40"/>
    </row>
    <row r="209" spans="1:7" ht="15.75">
      <c r="A209" s="157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48:C48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F13" sqref="F13"/>
    </sheetView>
  </sheetViews>
  <sheetFormatPr defaultColWidth="9.140625" defaultRowHeight="15"/>
  <cols>
    <col min="1" max="1" width="51.140625" style="613" customWidth="1"/>
    <col min="2" max="15" width="9.85546875" style="454" customWidth="1"/>
    <col min="16" max="16" width="12.7109375" style="454" customWidth="1"/>
    <col min="17" max="17" width="2.5703125" style="158" customWidth="1"/>
    <col min="18" max="256" width="9.140625" style="454"/>
    <col min="257" max="257" width="51.140625" style="454" customWidth="1"/>
    <col min="258" max="271" width="9.85546875" style="454" customWidth="1"/>
    <col min="272" max="272" width="12.7109375" style="454" customWidth="1"/>
    <col min="273" max="273" width="2.5703125" style="454" customWidth="1"/>
    <col min="274" max="512" width="9.140625" style="454"/>
    <col min="513" max="513" width="51.140625" style="454" customWidth="1"/>
    <col min="514" max="527" width="9.85546875" style="454" customWidth="1"/>
    <col min="528" max="528" width="12.7109375" style="454" customWidth="1"/>
    <col min="529" max="529" width="2.5703125" style="454" customWidth="1"/>
    <col min="530" max="768" width="9.140625" style="454"/>
    <col min="769" max="769" width="51.140625" style="454" customWidth="1"/>
    <col min="770" max="783" width="9.85546875" style="454" customWidth="1"/>
    <col min="784" max="784" width="12.7109375" style="454" customWidth="1"/>
    <col min="785" max="785" width="2.5703125" style="454" customWidth="1"/>
    <col min="786" max="1024" width="9.140625" style="454"/>
    <col min="1025" max="1025" width="51.140625" style="454" customWidth="1"/>
    <col min="1026" max="1039" width="9.85546875" style="454" customWidth="1"/>
    <col min="1040" max="1040" width="12.7109375" style="454" customWidth="1"/>
    <col min="1041" max="1041" width="2.5703125" style="454" customWidth="1"/>
    <col min="1042" max="1280" width="9.140625" style="454"/>
    <col min="1281" max="1281" width="51.140625" style="454" customWidth="1"/>
    <col min="1282" max="1295" width="9.85546875" style="454" customWidth="1"/>
    <col min="1296" max="1296" width="12.7109375" style="454" customWidth="1"/>
    <col min="1297" max="1297" width="2.5703125" style="454" customWidth="1"/>
    <col min="1298" max="1536" width="9.140625" style="454"/>
    <col min="1537" max="1537" width="51.140625" style="454" customWidth="1"/>
    <col min="1538" max="1551" width="9.85546875" style="454" customWidth="1"/>
    <col min="1552" max="1552" width="12.7109375" style="454" customWidth="1"/>
    <col min="1553" max="1553" width="2.5703125" style="454" customWidth="1"/>
    <col min="1554" max="1792" width="9.140625" style="454"/>
    <col min="1793" max="1793" width="51.140625" style="454" customWidth="1"/>
    <col min="1794" max="1807" width="9.85546875" style="454" customWidth="1"/>
    <col min="1808" max="1808" width="12.7109375" style="454" customWidth="1"/>
    <col min="1809" max="1809" width="2.5703125" style="454" customWidth="1"/>
    <col min="1810" max="2048" width="9.140625" style="454"/>
    <col min="2049" max="2049" width="51.140625" style="454" customWidth="1"/>
    <col min="2050" max="2063" width="9.85546875" style="454" customWidth="1"/>
    <col min="2064" max="2064" width="12.7109375" style="454" customWidth="1"/>
    <col min="2065" max="2065" width="2.5703125" style="454" customWidth="1"/>
    <col min="2066" max="2304" width="9.140625" style="454"/>
    <col min="2305" max="2305" width="51.140625" style="454" customWidth="1"/>
    <col min="2306" max="2319" width="9.85546875" style="454" customWidth="1"/>
    <col min="2320" max="2320" width="12.7109375" style="454" customWidth="1"/>
    <col min="2321" max="2321" width="2.5703125" style="454" customWidth="1"/>
    <col min="2322" max="2560" width="9.140625" style="454"/>
    <col min="2561" max="2561" width="51.140625" style="454" customWidth="1"/>
    <col min="2562" max="2575" width="9.85546875" style="454" customWidth="1"/>
    <col min="2576" max="2576" width="12.7109375" style="454" customWidth="1"/>
    <col min="2577" max="2577" width="2.5703125" style="454" customWidth="1"/>
    <col min="2578" max="2816" width="9.140625" style="454"/>
    <col min="2817" max="2817" width="51.140625" style="454" customWidth="1"/>
    <col min="2818" max="2831" width="9.85546875" style="454" customWidth="1"/>
    <col min="2832" max="2832" width="12.7109375" style="454" customWidth="1"/>
    <col min="2833" max="2833" width="2.5703125" style="454" customWidth="1"/>
    <col min="2834" max="3072" width="9.140625" style="454"/>
    <col min="3073" max="3073" width="51.140625" style="454" customWidth="1"/>
    <col min="3074" max="3087" width="9.85546875" style="454" customWidth="1"/>
    <col min="3088" max="3088" width="12.7109375" style="454" customWidth="1"/>
    <col min="3089" max="3089" width="2.5703125" style="454" customWidth="1"/>
    <col min="3090" max="3328" width="9.140625" style="454"/>
    <col min="3329" max="3329" width="51.140625" style="454" customWidth="1"/>
    <col min="3330" max="3343" width="9.85546875" style="454" customWidth="1"/>
    <col min="3344" max="3344" width="12.7109375" style="454" customWidth="1"/>
    <col min="3345" max="3345" width="2.5703125" style="454" customWidth="1"/>
    <col min="3346" max="3584" width="9.140625" style="454"/>
    <col min="3585" max="3585" width="51.140625" style="454" customWidth="1"/>
    <col min="3586" max="3599" width="9.85546875" style="454" customWidth="1"/>
    <col min="3600" max="3600" width="12.7109375" style="454" customWidth="1"/>
    <col min="3601" max="3601" width="2.5703125" style="454" customWidth="1"/>
    <col min="3602" max="3840" width="9.140625" style="454"/>
    <col min="3841" max="3841" width="51.140625" style="454" customWidth="1"/>
    <col min="3842" max="3855" width="9.85546875" style="454" customWidth="1"/>
    <col min="3856" max="3856" width="12.7109375" style="454" customWidth="1"/>
    <col min="3857" max="3857" width="2.5703125" style="454" customWidth="1"/>
    <col min="3858" max="4096" width="9.140625" style="454"/>
    <col min="4097" max="4097" width="51.140625" style="454" customWidth="1"/>
    <col min="4098" max="4111" width="9.85546875" style="454" customWidth="1"/>
    <col min="4112" max="4112" width="12.7109375" style="454" customWidth="1"/>
    <col min="4113" max="4113" width="2.5703125" style="454" customWidth="1"/>
    <col min="4114" max="4352" width="9.140625" style="454"/>
    <col min="4353" max="4353" width="51.140625" style="454" customWidth="1"/>
    <col min="4354" max="4367" width="9.85546875" style="454" customWidth="1"/>
    <col min="4368" max="4368" width="12.7109375" style="454" customWidth="1"/>
    <col min="4369" max="4369" width="2.5703125" style="454" customWidth="1"/>
    <col min="4370" max="4608" width="9.140625" style="454"/>
    <col min="4609" max="4609" width="51.140625" style="454" customWidth="1"/>
    <col min="4610" max="4623" width="9.85546875" style="454" customWidth="1"/>
    <col min="4624" max="4624" width="12.7109375" style="454" customWidth="1"/>
    <col min="4625" max="4625" width="2.5703125" style="454" customWidth="1"/>
    <col min="4626" max="4864" width="9.140625" style="454"/>
    <col min="4865" max="4865" width="51.140625" style="454" customWidth="1"/>
    <col min="4866" max="4879" width="9.85546875" style="454" customWidth="1"/>
    <col min="4880" max="4880" width="12.7109375" style="454" customWidth="1"/>
    <col min="4881" max="4881" width="2.5703125" style="454" customWidth="1"/>
    <col min="4882" max="5120" width="9.140625" style="454"/>
    <col min="5121" max="5121" width="51.140625" style="454" customWidth="1"/>
    <col min="5122" max="5135" width="9.85546875" style="454" customWidth="1"/>
    <col min="5136" max="5136" width="12.7109375" style="454" customWidth="1"/>
    <col min="5137" max="5137" width="2.5703125" style="454" customWidth="1"/>
    <col min="5138" max="5376" width="9.140625" style="454"/>
    <col min="5377" max="5377" width="51.140625" style="454" customWidth="1"/>
    <col min="5378" max="5391" width="9.85546875" style="454" customWidth="1"/>
    <col min="5392" max="5392" width="12.7109375" style="454" customWidth="1"/>
    <col min="5393" max="5393" width="2.5703125" style="454" customWidth="1"/>
    <col min="5394" max="5632" width="9.140625" style="454"/>
    <col min="5633" max="5633" width="51.140625" style="454" customWidth="1"/>
    <col min="5634" max="5647" width="9.85546875" style="454" customWidth="1"/>
    <col min="5648" max="5648" width="12.7109375" style="454" customWidth="1"/>
    <col min="5649" max="5649" width="2.5703125" style="454" customWidth="1"/>
    <col min="5650" max="5888" width="9.140625" style="454"/>
    <col min="5889" max="5889" width="51.140625" style="454" customWidth="1"/>
    <col min="5890" max="5903" width="9.85546875" style="454" customWidth="1"/>
    <col min="5904" max="5904" width="12.7109375" style="454" customWidth="1"/>
    <col min="5905" max="5905" width="2.5703125" style="454" customWidth="1"/>
    <col min="5906" max="6144" width="9.140625" style="454"/>
    <col min="6145" max="6145" width="51.140625" style="454" customWidth="1"/>
    <col min="6146" max="6159" width="9.85546875" style="454" customWidth="1"/>
    <col min="6160" max="6160" width="12.7109375" style="454" customWidth="1"/>
    <col min="6161" max="6161" width="2.5703125" style="454" customWidth="1"/>
    <col min="6162" max="6400" width="9.140625" style="454"/>
    <col min="6401" max="6401" width="51.140625" style="454" customWidth="1"/>
    <col min="6402" max="6415" width="9.85546875" style="454" customWidth="1"/>
    <col min="6416" max="6416" width="12.7109375" style="454" customWidth="1"/>
    <col min="6417" max="6417" width="2.5703125" style="454" customWidth="1"/>
    <col min="6418" max="6656" width="9.140625" style="454"/>
    <col min="6657" max="6657" width="51.140625" style="454" customWidth="1"/>
    <col min="6658" max="6671" width="9.85546875" style="454" customWidth="1"/>
    <col min="6672" max="6672" width="12.7109375" style="454" customWidth="1"/>
    <col min="6673" max="6673" width="2.5703125" style="454" customWidth="1"/>
    <col min="6674" max="6912" width="9.140625" style="454"/>
    <col min="6913" max="6913" width="51.140625" style="454" customWidth="1"/>
    <col min="6914" max="6927" width="9.85546875" style="454" customWidth="1"/>
    <col min="6928" max="6928" width="12.7109375" style="454" customWidth="1"/>
    <col min="6929" max="6929" width="2.5703125" style="454" customWidth="1"/>
    <col min="6930" max="7168" width="9.140625" style="454"/>
    <col min="7169" max="7169" width="51.140625" style="454" customWidth="1"/>
    <col min="7170" max="7183" width="9.85546875" style="454" customWidth="1"/>
    <col min="7184" max="7184" width="12.7109375" style="454" customWidth="1"/>
    <col min="7185" max="7185" width="2.5703125" style="454" customWidth="1"/>
    <col min="7186" max="7424" width="9.140625" style="454"/>
    <col min="7425" max="7425" width="51.140625" style="454" customWidth="1"/>
    <col min="7426" max="7439" width="9.85546875" style="454" customWidth="1"/>
    <col min="7440" max="7440" width="12.7109375" style="454" customWidth="1"/>
    <col min="7441" max="7441" width="2.5703125" style="454" customWidth="1"/>
    <col min="7442" max="7680" width="9.140625" style="454"/>
    <col min="7681" max="7681" width="51.140625" style="454" customWidth="1"/>
    <col min="7682" max="7695" width="9.85546875" style="454" customWidth="1"/>
    <col min="7696" max="7696" width="12.7109375" style="454" customWidth="1"/>
    <col min="7697" max="7697" width="2.5703125" style="454" customWidth="1"/>
    <col min="7698" max="7936" width="9.140625" style="454"/>
    <col min="7937" max="7937" width="51.140625" style="454" customWidth="1"/>
    <col min="7938" max="7951" width="9.85546875" style="454" customWidth="1"/>
    <col min="7952" max="7952" width="12.7109375" style="454" customWidth="1"/>
    <col min="7953" max="7953" width="2.5703125" style="454" customWidth="1"/>
    <col min="7954" max="8192" width="9.140625" style="454"/>
    <col min="8193" max="8193" width="51.140625" style="454" customWidth="1"/>
    <col min="8194" max="8207" width="9.85546875" style="454" customWidth="1"/>
    <col min="8208" max="8208" width="12.7109375" style="454" customWidth="1"/>
    <col min="8209" max="8209" width="2.5703125" style="454" customWidth="1"/>
    <col min="8210" max="8448" width="9.140625" style="454"/>
    <col min="8449" max="8449" width="51.140625" style="454" customWidth="1"/>
    <col min="8450" max="8463" width="9.85546875" style="454" customWidth="1"/>
    <col min="8464" max="8464" width="12.7109375" style="454" customWidth="1"/>
    <col min="8465" max="8465" width="2.5703125" style="454" customWidth="1"/>
    <col min="8466" max="8704" width="9.140625" style="454"/>
    <col min="8705" max="8705" width="51.140625" style="454" customWidth="1"/>
    <col min="8706" max="8719" width="9.85546875" style="454" customWidth="1"/>
    <col min="8720" max="8720" width="12.7109375" style="454" customWidth="1"/>
    <col min="8721" max="8721" width="2.5703125" style="454" customWidth="1"/>
    <col min="8722" max="8960" width="9.140625" style="454"/>
    <col min="8961" max="8961" width="51.140625" style="454" customWidth="1"/>
    <col min="8962" max="8975" width="9.85546875" style="454" customWidth="1"/>
    <col min="8976" max="8976" width="12.7109375" style="454" customWidth="1"/>
    <col min="8977" max="8977" width="2.5703125" style="454" customWidth="1"/>
    <col min="8978" max="9216" width="9.140625" style="454"/>
    <col min="9217" max="9217" width="51.140625" style="454" customWidth="1"/>
    <col min="9218" max="9231" width="9.85546875" style="454" customWidth="1"/>
    <col min="9232" max="9232" width="12.7109375" style="454" customWidth="1"/>
    <col min="9233" max="9233" width="2.5703125" style="454" customWidth="1"/>
    <col min="9234" max="9472" width="9.140625" style="454"/>
    <col min="9473" max="9473" width="51.140625" style="454" customWidth="1"/>
    <col min="9474" max="9487" width="9.85546875" style="454" customWidth="1"/>
    <col min="9488" max="9488" width="12.7109375" style="454" customWidth="1"/>
    <col min="9489" max="9489" width="2.5703125" style="454" customWidth="1"/>
    <col min="9490" max="9728" width="9.140625" style="454"/>
    <col min="9729" max="9729" width="51.140625" style="454" customWidth="1"/>
    <col min="9730" max="9743" width="9.85546875" style="454" customWidth="1"/>
    <col min="9744" max="9744" width="12.7109375" style="454" customWidth="1"/>
    <col min="9745" max="9745" width="2.5703125" style="454" customWidth="1"/>
    <col min="9746" max="9984" width="9.140625" style="454"/>
    <col min="9985" max="9985" width="51.140625" style="454" customWidth="1"/>
    <col min="9986" max="9999" width="9.85546875" style="454" customWidth="1"/>
    <col min="10000" max="10000" width="12.7109375" style="454" customWidth="1"/>
    <col min="10001" max="10001" width="2.5703125" style="454" customWidth="1"/>
    <col min="10002" max="10240" width="9.140625" style="454"/>
    <col min="10241" max="10241" width="51.140625" style="454" customWidth="1"/>
    <col min="10242" max="10255" width="9.85546875" style="454" customWidth="1"/>
    <col min="10256" max="10256" width="12.7109375" style="454" customWidth="1"/>
    <col min="10257" max="10257" width="2.5703125" style="454" customWidth="1"/>
    <col min="10258" max="10496" width="9.140625" style="454"/>
    <col min="10497" max="10497" width="51.140625" style="454" customWidth="1"/>
    <col min="10498" max="10511" width="9.85546875" style="454" customWidth="1"/>
    <col min="10512" max="10512" width="12.7109375" style="454" customWidth="1"/>
    <col min="10513" max="10513" width="2.5703125" style="454" customWidth="1"/>
    <col min="10514" max="10752" width="9.140625" style="454"/>
    <col min="10753" max="10753" width="51.140625" style="454" customWidth="1"/>
    <col min="10754" max="10767" width="9.85546875" style="454" customWidth="1"/>
    <col min="10768" max="10768" width="12.7109375" style="454" customWidth="1"/>
    <col min="10769" max="10769" width="2.5703125" style="454" customWidth="1"/>
    <col min="10770" max="11008" width="9.140625" style="454"/>
    <col min="11009" max="11009" width="51.140625" style="454" customWidth="1"/>
    <col min="11010" max="11023" width="9.85546875" style="454" customWidth="1"/>
    <col min="11024" max="11024" width="12.7109375" style="454" customWidth="1"/>
    <col min="11025" max="11025" width="2.5703125" style="454" customWidth="1"/>
    <col min="11026" max="11264" width="9.140625" style="454"/>
    <col min="11265" max="11265" width="51.140625" style="454" customWidth="1"/>
    <col min="11266" max="11279" width="9.85546875" style="454" customWidth="1"/>
    <col min="11280" max="11280" width="12.7109375" style="454" customWidth="1"/>
    <col min="11281" max="11281" width="2.5703125" style="454" customWidth="1"/>
    <col min="11282" max="11520" width="9.140625" style="454"/>
    <col min="11521" max="11521" width="51.140625" style="454" customWidth="1"/>
    <col min="11522" max="11535" width="9.85546875" style="454" customWidth="1"/>
    <col min="11536" max="11536" width="12.7109375" style="454" customWidth="1"/>
    <col min="11537" max="11537" width="2.5703125" style="454" customWidth="1"/>
    <col min="11538" max="11776" width="9.140625" style="454"/>
    <col min="11777" max="11777" width="51.140625" style="454" customWidth="1"/>
    <col min="11778" max="11791" width="9.85546875" style="454" customWidth="1"/>
    <col min="11792" max="11792" width="12.7109375" style="454" customWidth="1"/>
    <col min="11793" max="11793" width="2.5703125" style="454" customWidth="1"/>
    <col min="11794" max="12032" width="9.140625" style="454"/>
    <col min="12033" max="12033" width="51.140625" style="454" customWidth="1"/>
    <col min="12034" max="12047" width="9.85546875" style="454" customWidth="1"/>
    <col min="12048" max="12048" width="12.7109375" style="454" customWidth="1"/>
    <col min="12049" max="12049" width="2.5703125" style="454" customWidth="1"/>
    <col min="12050" max="12288" width="9.140625" style="454"/>
    <col min="12289" max="12289" width="51.140625" style="454" customWidth="1"/>
    <col min="12290" max="12303" width="9.85546875" style="454" customWidth="1"/>
    <col min="12304" max="12304" width="12.7109375" style="454" customWidth="1"/>
    <col min="12305" max="12305" width="2.5703125" style="454" customWidth="1"/>
    <col min="12306" max="12544" width="9.140625" style="454"/>
    <col min="12545" max="12545" width="51.140625" style="454" customWidth="1"/>
    <col min="12546" max="12559" width="9.85546875" style="454" customWidth="1"/>
    <col min="12560" max="12560" width="12.7109375" style="454" customWidth="1"/>
    <col min="12561" max="12561" width="2.5703125" style="454" customWidth="1"/>
    <col min="12562" max="12800" width="9.140625" style="454"/>
    <col min="12801" max="12801" width="51.140625" style="454" customWidth="1"/>
    <col min="12802" max="12815" width="9.85546875" style="454" customWidth="1"/>
    <col min="12816" max="12816" width="12.7109375" style="454" customWidth="1"/>
    <col min="12817" max="12817" width="2.5703125" style="454" customWidth="1"/>
    <col min="12818" max="13056" width="9.140625" style="454"/>
    <col min="13057" max="13057" width="51.140625" style="454" customWidth="1"/>
    <col min="13058" max="13071" width="9.85546875" style="454" customWidth="1"/>
    <col min="13072" max="13072" width="12.7109375" style="454" customWidth="1"/>
    <col min="13073" max="13073" width="2.5703125" style="454" customWidth="1"/>
    <col min="13074" max="13312" width="9.140625" style="454"/>
    <col min="13313" max="13313" width="51.140625" style="454" customWidth="1"/>
    <col min="13314" max="13327" width="9.85546875" style="454" customWidth="1"/>
    <col min="13328" max="13328" width="12.7109375" style="454" customWidth="1"/>
    <col min="13329" max="13329" width="2.5703125" style="454" customWidth="1"/>
    <col min="13330" max="13568" width="9.140625" style="454"/>
    <col min="13569" max="13569" width="51.140625" style="454" customWidth="1"/>
    <col min="13570" max="13583" width="9.85546875" style="454" customWidth="1"/>
    <col min="13584" max="13584" width="12.7109375" style="454" customWidth="1"/>
    <col min="13585" max="13585" width="2.5703125" style="454" customWidth="1"/>
    <col min="13586" max="13824" width="9.140625" style="454"/>
    <col min="13825" max="13825" width="51.140625" style="454" customWidth="1"/>
    <col min="13826" max="13839" width="9.85546875" style="454" customWidth="1"/>
    <col min="13840" max="13840" width="12.7109375" style="454" customWidth="1"/>
    <col min="13841" max="13841" width="2.5703125" style="454" customWidth="1"/>
    <col min="13842" max="14080" width="9.140625" style="454"/>
    <col min="14081" max="14081" width="51.140625" style="454" customWidth="1"/>
    <col min="14082" max="14095" width="9.85546875" style="454" customWidth="1"/>
    <col min="14096" max="14096" width="12.7109375" style="454" customWidth="1"/>
    <col min="14097" max="14097" width="2.5703125" style="454" customWidth="1"/>
    <col min="14098" max="14336" width="9.140625" style="454"/>
    <col min="14337" max="14337" width="51.140625" style="454" customWidth="1"/>
    <col min="14338" max="14351" width="9.85546875" style="454" customWidth="1"/>
    <col min="14352" max="14352" width="12.7109375" style="454" customWidth="1"/>
    <col min="14353" max="14353" width="2.5703125" style="454" customWidth="1"/>
    <col min="14354" max="14592" width="9.140625" style="454"/>
    <col min="14593" max="14593" width="51.140625" style="454" customWidth="1"/>
    <col min="14594" max="14607" width="9.85546875" style="454" customWidth="1"/>
    <col min="14608" max="14608" width="12.7109375" style="454" customWidth="1"/>
    <col min="14609" max="14609" width="2.5703125" style="454" customWidth="1"/>
    <col min="14610" max="14848" width="9.140625" style="454"/>
    <col min="14849" max="14849" width="51.140625" style="454" customWidth="1"/>
    <col min="14850" max="14863" width="9.85546875" style="454" customWidth="1"/>
    <col min="14864" max="14864" width="12.7109375" style="454" customWidth="1"/>
    <col min="14865" max="14865" width="2.5703125" style="454" customWidth="1"/>
    <col min="14866" max="15104" width="9.140625" style="454"/>
    <col min="15105" max="15105" width="51.140625" style="454" customWidth="1"/>
    <col min="15106" max="15119" width="9.85546875" style="454" customWidth="1"/>
    <col min="15120" max="15120" width="12.7109375" style="454" customWidth="1"/>
    <col min="15121" max="15121" width="2.5703125" style="454" customWidth="1"/>
    <col min="15122" max="15360" width="9.140625" style="454"/>
    <col min="15361" max="15361" width="51.140625" style="454" customWidth="1"/>
    <col min="15362" max="15375" width="9.85546875" style="454" customWidth="1"/>
    <col min="15376" max="15376" width="12.7109375" style="454" customWidth="1"/>
    <col min="15377" max="15377" width="2.5703125" style="454" customWidth="1"/>
    <col min="15378" max="15616" width="9.140625" style="454"/>
    <col min="15617" max="15617" width="51.140625" style="454" customWidth="1"/>
    <col min="15618" max="15631" width="9.85546875" style="454" customWidth="1"/>
    <col min="15632" max="15632" width="12.7109375" style="454" customWidth="1"/>
    <col min="15633" max="15633" width="2.5703125" style="454" customWidth="1"/>
    <col min="15634" max="15872" width="9.140625" style="454"/>
    <col min="15873" max="15873" width="51.140625" style="454" customWidth="1"/>
    <col min="15874" max="15887" width="9.85546875" style="454" customWidth="1"/>
    <col min="15888" max="15888" width="12.7109375" style="454" customWidth="1"/>
    <col min="15889" max="15889" width="2.5703125" style="454" customWidth="1"/>
    <col min="15890" max="16128" width="9.140625" style="454"/>
    <col min="16129" max="16129" width="51.140625" style="454" customWidth="1"/>
    <col min="16130" max="16143" width="9.85546875" style="454" customWidth="1"/>
    <col min="16144" max="16144" width="12.7109375" style="454" customWidth="1"/>
    <col min="16145" max="16145" width="2.5703125" style="454" customWidth="1"/>
    <col min="16146" max="16384" width="9.140625" style="454"/>
  </cols>
  <sheetData>
    <row r="1" spans="1:28" s="1" customFormat="1" ht="3.75" customHeight="1">
      <c r="A1" s="655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84"/>
    </row>
    <row r="2" spans="1:28" s="1" customFormat="1" ht="39" customHeight="1">
      <c r="A2" s="794" t="s">
        <v>615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184"/>
    </row>
    <row r="3" spans="1:28" s="1" customFormat="1" ht="20.25" customHeight="1">
      <c r="A3" s="794" t="s">
        <v>225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184"/>
    </row>
    <row r="4" spans="1:28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184"/>
    </row>
    <row r="5" spans="1:28" s="1" customFormat="1" ht="20.25">
      <c r="A5" s="830" t="s">
        <v>873</v>
      </c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184"/>
    </row>
    <row r="6" spans="1:28" ht="7.5" customHeight="1">
      <c r="A6" s="604"/>
    </row>
    <row r="7" spans="1:28" ht="6" customHeight="1">
      <c r="A7" s="656"/>
      <c r="B7" s="161"/>
      <c r="C7" s="135"/>
      <c r="D7" s="135"/>
      <c r="E7" s="135"/>
      <c r="F7" s="135"/>
      <c r="G7" s="135"/>
      <c r="H7" s="136"/>
      <c r="I7" s="136"/>
      <c r="J7" s="136"/>
      <c r="K7" s="136"/>
      <c r="L7" s="136"/>
      <c r="M7" s="136"/>
      <c r="N7" s="136"/>
      <c r="O7" s="136"/>
      <c r="P7" s="136"/>
      <c r="Q7" s="185"/>
      <c r="R7" s="17"/>
      <c r="S7" s="17"/>
      <c r="T7" s="17"/>
      <c r="U7" s="17"/>
      <c r="V7" s="17"/>
    </row>
    <row r="8" spans="1:28" ht="33.75" customHeight="1">
      <c r="A8" s="720" t="s">
        <v>226</v>
      </c>
      <c r="B8" s="307" t="s">
        <v>46</v>
      </c>
      <c r="C8" s="307" t="s">
        <v>52</v>
      </c>
      <c r="D8" s="307" t="s">
        <v>47</v>
      </c>
      <c r="E8" s="307" t="s">
        <v>51</v>
      </c>
      <c r="F8" s="307" t="s">
        <v>48</v>
      </c>
      <c r="G8" s="307" t="s">
        <v>55</v>
      </c>
      <c r="H8" s="307" t="s">
        <v>53</v>
      </c>
      <c r="I8" s="307" t="s">
        <v>54</v>
      </c>
      <c r="J8" s="307" t="s">
        <v>49</v>
      </c>
      <c r="K8" s="307" t="s">
        <v>50</v>
      </c>
      <c r="L8" s="307" t="s">
        <v>56</v>
      </c>
      <c r="M8" s="307" t="s">
        <v>57</v>
      </c>
      <c r="N8" s="307" t="s">
        <v>610</v>
      </c>
      <c r="O8" s="307" t="s">
        <v>609</v>
      </c>
      <c r="P8" s="719" t="s">
        <v>136</v>
      </c>
      <c r="Q8" s="181"/>
      <c r="Y8" s="454">
        <v>1</v>
      </c>
      <c r="Z8" s="454">
        <v>1</v>
      </c>
      <c r="AA8" s="454">
        <v>1</v>
      </c>
      <c r="AB8" s="454">
        <v>1</v>
      </c>
    </row>
    <row r="9" spans="1:28" ht="43.5" customHeight="1">
      <c r="A9" s="721" t="s">
        <v>227</v>
      </c>
      <c r="B9" s="308">
        <v>6285050.8376000002</v>
      </c>
      <c r="C9" s="309">
        <v>4205664.24505</v>
      </c>
      <c r="D9" s="309">
        <v>6608258.0482299998</v>
      </c>
      <c r="E9" s="309">
        <v>10465640.82622</v>
      </c>
      <c r="F9" s="309">
        <v>6194760.09889</v>
      </c>
      <c r="G9" s="309">
        <v>2431927.2131500002</v>
      </c>
      <c r="H9" s="308">
        <v>1596783.6239</v>
      </c>
      <c r="I9" s="308">
        <v>5895.4438799999998</v>
      </c>
      <c r="J9" s="308">
        <v>184904.91219</v>
      </c>
      <c r="K9" s="308">
        <v>568915.33754999994</v>
      </c>
      <c r="L9" s="308">
        <v>41669.868299999995</v>
      </c>
      <c r="M9" s="308">
        <v>308478.86949999997</v>
      </c>
      <c r="N9" s="308">
        <v>3057829.0625999998</v>
      </c>
      <c r="O9" s="308">
        <v>15026.42555</v>
      </c>
      <c r="P9" s="308">
        <f t="shared" ref="P9:P57" si="0">SUM(B9:O9)</f>
        <v>41970804.812609993</v>
      </c>
      <c r="Q9" s="181"/>
      <c r="R9" s="17"/>
      <c r="S9" s="17"/>
      <c r="T9" s="17"/>
      <c r="U9" s="17"/>
      <c r="V9" s="17"/>
    </row>
    <row r="10" spans="1:28" ht="27" customHeight="1">
      <c r="A10" s="658" t="s">
        <v>228</v>
      </c>
      <c r="B10" s="139">
        <v>4246403.3624900002</v>
      </c>
      <c r="C10" s="140">
        <v>3314801.0403299998</v>
      </c>
      <c r="D10" s="140">
        <v>2255495.3845600002</v>
      </c>
      <c r="E10" s="140">
        <v>5343619.8728400003</v>
      </c>
      <c r="F10" s="140">
        <v>3666918.9460800001</v>
      </c>
      <c r="G10" s="140">
        <v>1348331.7374</v>
      </c>
      <c r="H10" s="139">
        <v>1322733.0424500001</v>
      </c>
      <c r="I10" s="139">
        <v>0</v>
      </c>
      <c r="J10" s="139">
        <v>63868.74798</v>
      </c>
      <c r="K10" s="139">
        <v>424996.57160000002</v>
      </c>
      <c r="L10" s="139">
        <v>31852.90697</v>
      </c>
      <c r="M10" s="139">
        <v>233499.63331</v>
      </c>
      <c r="N10" s="139">
        <v>1488082.2925400001</v>
      </c>
      <c r="O10" s="139">
        <v>0</v>
      </c>
      <c r="P10" s="139">
        <f t="shared" si="0"/>
        <v>23740603.538550001</v>
      </c>
      <c r="Q10" s="181"/>
      <c r="R10" s="17"/>
      <c r="S10" s="17"/>
      <c r="T10" s="17"/>
      <c r="U10" s="17"/>
      <c r="V10" s="17"/>
    </row>
    <row r="11" spans="1:28" ht="27" customHeight="1">
      <c r="A11" s="658" t="s">
        <v>229</v>
      </c>
      <c r="B11" s="139">
        <v>2039687.4378</v>
      </c>
      <c r="C11" s="140">
        <v>1592553.1919100001</v>
      </c>
      <c r="D11" s="140">
        <v>1636024.8265999998</v>
      </c>
      <c r="E11" s="140">
        <v>1948606.5649900001</v>
      </c>
      <c r="F11" s="140">
        <v>1876598.0599200001</v>
      </c>
      <c r="G11" s="140">
        <v>511922.86104000005</v>
      </c>
      <c r="H11" s="139">
        <v>765952.59409000003</v>
      </c>
      <c r="I11" s="139">
        <v>0</v>
      </c>
      <c r="J11" s="139">
        <v>12371.33325</v>
      </c>
      <c r="K11" s="139">
        <v>6681.5583899999992</v>
      </c>
      <c r="L11" s="139">
        <v>31852.90697</v>
      </c>
      <c r="M11" s="139">
        <v>14091.53566</v>
      </c>
      <c r="N11" s="139">
        <v>316868.15758</v>
      </c>
      <c r="O11" s="139">
        <v>0</v>
      </c>
      <c r="P11" s="139">
        <f t="shared" si="0"/>
        <v>10753211.028200001</v>
      </c>
      <c r="Q11" s="181"/>
      <c r="R11" s="17"/>
      <c r="S11" s="17"/>
      <c r="T11" s="17"/>
      <c r="U11" s="17"/>
      <c r="V11" s="17"/>
    </row>
    <row r="12" spans="1:28" ht="27" customHeight="1">
      <c r="A12" s="658" t="s">
        <v>230</v>
      </c>
      <c r="B12" s="139">
        <v>2206715.9246900002</v>
      </c>
      <c r="C12" s="140">
        <v>1722247.8484200002</v>
      </c>
      <c r="D12" s="140">
        <v>619470.55796000001</v>
      </c>
      <c r="E12" s="140">
        <v>3395013.30785</v>
      </c>
      <c r="F12" s="140">
        <v>1790320.88616</v>
      </c>
      <c r="G12" s="140">
        <v>836408.87635999999</v>
      </c>
      <c r="H12" s="139">
        <v>556780.44836000004</v>
      </c>
      <c r="I12" s="139">
        <v>0</v>
      </c>
      <c r="J12" s="139">
        <v>51497.414729999997</v>
      </c>
      <c r="K12" s="139">
        <v>418315.01321</v>
      </c>
      <c r="L12" s="139">
        <v>0</v>
      </c>
      <c r="M12" s="139">
        <v>219408.09765000001</v>
      </c>
      <c r="N12" s="139">
        <v>1171214.1349599999</v>
      </c>
      <c r="O12" s="139">
        <v>0</v>
      </c>
      <c r="P12" s="139">
        <f t="shared" si="0"/>
        <v>12987392.510349998</v>
      </c>
      <c r="Q12" s="181"/>
      <c r="R12" s="17"/>
      <c r="S12" s="17"/>
      <c r="T12" s="17"/>
      <c r="U12" s="17"/>
      <c r="V12" s="17"/>
    </row>
    <row r="13" spans="1:28" ht="27" customHeight="1">
      <c r="A13" s="658" t="s">
        <v>231</v>
      </c>
      <c r="B13" s="139">
        <v>2038647.47511</v>
      </c>
      <c r="C13" s="140">
        <v>890863.20472000004</v>
      </c>
      <c r="D13" s="140">
        <v>4352762.6636699997</v>
      </c>
      <c r="E13" s="140">
        <v>5122020.9533799998</v>
      </c>
      <c r="F13" s="140">
        <v>2527841.1528099999</v>
      </c>
      <c r="G13" s="140">
        <v>1083595.47575</v>
      </c>
      <c r="H13" s="139">
        <v>274050.58145</v>
      </c>
      <c r="I13" s="139">
        <v>5895.4438799999998</v>
      </c>
      <c r="J13" s="139">
        <v>121036.16420999999</v>
      </c>
      <c r="K13" s="139">
        <v>143918.76595</v>
      </c>
      <c r="L13" s="139">
        <v>9816.9613300000001</v>
      </c>
      <c r="M13" s="139">
        <v>74979.236189999996</v>
      </c>
      <c r="N13" s="139">
        <v>1569746.77006</v>
      </c>
      <c r="O13" s="139">
        <v>15026.42555</v>
      </c>
      <c r="P13" s="139">
        <f t="shared" si="0"/>
        <v>18230201.274059996</v>
      </c>
      <c r="Q13" s="181"/>
      <c r="R13" s="17"/>
      <c r="S13" s="17"/>
      <c r="T13" s="17"/>
      <c r="U13" s="17"/>
      <c r="V13" s="17"/>
    </row>
    <row r="14" spans="1:28" ht="27" customHeight="1">
      <c r="A14" s="658" t="s">
        <v>229</v>
      </c>
      <c r="B14" s="139">
        <v>453575.74774000002</v>
      </c>
      <c r="C14" s="140">
        <v>206536.73551</v>
      </c>
      <c r="D14" s="140">
        <v>339091.97820999997</v>
      </c>
      <c r="E14" s="140">
        <v>702704.05322999996</v>
      </c>
      <c r="F14" s="140">
        <v>231557.21074000001</v>
      </c>
      <c r="G14" s="140">
        <v>349311.29008000001</v>
      </c>
      <c r="H14" s="139">
        <v>77611.757830000002</v>
      </c>
      <c r="I14" s="139">
        <v>0</v>
      </c>
      <c r="J14" s="139">
        <v>0</v>
      </c>
      <c r="K14" s="139">
        <v>625</v>
      </c>
      <c r="L14" s="139">
        <v>50.397910000000003</v>
      </c>
      <c r="M14" s="139">
        <v>36516.712060000005</v>
      </c>
      <c r="N14" s="139">
        <v>274128.83473</v>
      </c>
      <c r="O14" s="139">
        <v>14957.825550000001</v>
      </c>
      <c r="P14" s="139">
        <f t="shared" si="0"/>
        <v>2686667.5435899999</v>
      </c>
      <c r="Q14" s="181"/>
      <c r="R14" s="17"/>
      <c r="S14" s="17"/>
      <c r="T14" s="17"/>
      <c r="U14" s="17"/>
      <c r="V14" s="17"/>
    </row>
    <row r="15" spans="1:28" ht="27" customHeight="1">
      <c r="A15" s="658" t="s">
        <v>230</v>
      </c>
      <c r="B15" s="139">
        <v>1585071.72737</v>
      </c>
      <c r="C15" s="140">
        <v>684326.46921000001</v>
      </c>
      <c r="D15" s="140">
        <v>4013670.6854599998</v>
      </c>
      <c r="E15" s="140">
        <v>4419316.9001499992</v>
      </c>
      <c r="F15" s="140">
        <v>2296283.9420700003</v>
      </c>
      <c r="G15" s="140">
        <v>734284.18566999992</v>
      </c>
      <c r="H15" s="139">
        <v>196438.82362000001</v>
      </c>
      <c r="I15" s="139">
        <v>5895.4438799999998</v>
      </c>
      <c r="J15" s="139">
        <v>121036.16420999999</v>
      </c>
      <c r="K15" s="139">
        <v>143293.76595</v>
      </c>
      <c r="L15" s="139">
        <v>9766.5634200000004</v>
      </c>
      <c r="M15" s="139">
        <v>38462.524130000005</v>
      </c>
      <c r="N15" s="139">
        <v>1295617.93533</v>
      </c>
      <c r="O15" s="139">
        <v>68.599999999999994</v>
      </c>
      <c r="P15" s="139">
        <f t="shared" si="0"/>
        <v>15543533.730469996</v>
      </c>
      <c r="Q15" s="181"/>
      <c r="R15" s="17"/>
      <c r="S15" s="17"/>
      <c r="T15" s="17"/>
      <c r="U15" s="17"/>
      <c r="V15" s="17"/>
    </row>
    <row r="16" spans="1:28" ht="27" customHeight="1">
      <c r="A16" s="721" t="s">
        <v>232</v>
      </c>
      <c r="B16" s="308">
        <v>3713355.2349</v>
      </c>
      <c r="C16" s="309">
        <v>1759312.5122199999</v>
      </c>
      <c r="D16" s="309">
        <v>2936217.96055</v>
      </c>
      <c r="E16" s="309">
        <v>2665745.0979499999</v>
      </c>
      <c r="F16" s="309">
        <v>1596303.25773</v>
      </c>
      <c r="G16" s="309">
        <v>1998169.6750099999</v>
      </c>
      <c r="H16" s="308">
        <v>1634452.60032</v>
      </c>
      <c r="I16" s="308">
        <v>24208.225579999998</v>
      </c>
      <c r="J16" s="308">
        <v>18636.941790000001</v>
      </c>
      <c r="K16" s="308">
        <v>11189.445519999999</v>
      </c>
      <c r="L16" s="308">
        <v>871197.59216999996</v>
      </c>
      <c r="M16" s="308">
        <v>522507.80611</v>
      </c>
      <c r="N16" s="308">
        <v>2325934.8029999998</v>
      </c>
      <c r="O16" s="308">
        <v>253841.30918000001</v>
      </c>
      <c r="P16" s="308">
        <f t="shared" si="0"/>
        <v>20331072.462029994</v>
      </c>
      <c r="Q16" s="181"/>
      <c r="R16" s="17"/>
      <c r="S16" s="17"/>
      <c r="T16" s="17"/>
      <c r="U16" s="17"/>
      <c r="V16" s="17"/>
    </row>
    <row r="17" spans="1:22" ht="27" customHeight="1">
      <c r="A17" s="658" t="s">
        <v>228</v>
      </c>
      <c r="B17" s="139">
        <v>2305706.9294099999</v>
      </c>
      <c r="C17" s="140">
        <v>1249415.8468599999</v>
      </c>
      <c r="D17" s="140">
        <v>1471681.0196700001</v>
      </c>
      <c r="E17" s="140">
        <v>1767269.2376700002</v>
      </c>
      <c r="F17" s="140">
        <v>841485.59532000008</v>
      </c>
      <c r="G17" s="140">
        <v>1187533.73964</v>
      </c>
      <c r="H17" s="139">
        <v>1063780.4616</v>
      </c>
      <c r="I17" s="139">
        <v>7452.6748200000002</v>
      </c>
      <c r="J17" s="139">
        <v>9048.642240000001</v>
      </c>
      <c r="K17" s="139">
        <v>3228.62048</v>
      </c>
      <c r="L17" s="139">
        <v>415478.91483999998</v>
      </c>
      <c r="M17" s="139">
        <v>427763.16699</v>
      </c>
      <c r="N17" s="139">
        <v>1669163.6537000001</v>
      </c>
      <c r="O17" s="139">
        <v>109993.51173</v>
      </c>
      <c r="P17" s="139">
        <f t="shared" si="0"/>
        <v>12529002.014970001</v>
      </c>
      <c r="Q17" s="181"/>
      <c r="R17" s="17"/>
      <c r="S17" s="17"/>
      <c r="T17" s="17"/>
      <c r="U17" s="17"/>
      <c r="V17" s="17"/>
    </row>
    <row r="18" spans="1:22" ht="27" customHeight="1">
      <c r="A18" s="658" t="s">
        <v>229</v>
      </c>
      <c r="B18" s="139">
        <v>1527966.10684</v>
      </c>
      <c r="C18" s="140">
        <v>929887.55467999994</v>
      </c>
      <c r="D18" s="140">
        <v>982143.96178999997</v>
      </c>
      <c r="E18" s="140">
        <v>677677.69660999998</v>
      </c>
      <c r="F18" s="140">
        <v>579039.43900000001</v>
      </c>
      <c r="G18" s="140">
        <v>570985.00274999999</v>
      </c>
      <c r="H18" s="139">
        <v>856619.00327999995</v>
      </c>
      <c r="I18" s="139">
        <v>6942.04853</v>
      </c>
      <c r="J18" s="139">
        <v>4803.9222399999999</v>
      </c>
      <c r="K18" s="139">
        <v>0</v>
      </c>
      <c r="L18" s="139">
        <v>343199.68981000001</v>
      </c>
      <c r="M18" s="139">
        <v>170173.55379000001</v>
      </c>
      <c r="N18" s="139">
        <v>1476993.4250999999</v>
      </c>
      <c r="O18" s="139">
        <v>90862.576939999999</v>
      </c>
      <c r="P18" s="139">
        <f t="shared" si="0"/>
        <v>8217293.9813600006</v>
      </c>
      <c r="Q18" s="181"/>
      <c r="R18" s="17"/>
      <c r="S18" s="17"/>
      <c r="T18" s="17"/>
      <c r="U18" s="17"/>
      <c r="V18" s="17"/>
    </row>
    <row r="19" spans="1:22" ht="27" customHeight="1">
      <c r="A19" s="658" t="s">
        <v>230</v>
      </c>
      <c r="B19" s="139">
        <v>777740.82257000008</v>
      </c>
      <c r="C19" s="140">
        <v>319528.29217999999</v>
      </c>
      <c r="D19" s="140">
        <v>489537.05787999998</v>
      </c>
      <c r="E19" s="140">
        <v>1089591.54106</v>
      </c>
      <c r="F19" s="140">
        <v>262446.15632000001</v>
      </c>
      <c r="G19" s="140">
        <v>616548.73688999994</v>
      </c>
      <c r="H19" s="139">
        <v>207161.45832000001</v>
      </c>
      <c r="I19" s="139">
        <v>510.62628999999998</v>
      </c>
      <c r="J19" s="139">
        <v>4244.72</v>
      </c>
      <c r="K19" s="139">
        <v>3228.62048</v>
      </c>
      <c r="L19" s="139">
        <v>72279.225030000001</v>
      </c>
      <c r="M19" s="139">
        <v>257589.61319999999</v>
      </c>
      <c r="N19" s="139">
        <v>192170.2286</v>
      </c>
      <c r="O19" s="139">
        <v>19130.934789999999</v>
      </c>
      <c r="P19" s="139">
        <f t="shared" si="0"/>
        <v>4311708.0336100003</v>
      </c>
      <c r="Q19" s="181"/>
      <c r="R19" s="17"/>
      <c r="S19" s="17"/>
      <c r="T19" s="17"/>
      <c r="U19" s="17"/>
      <c r="V19" s="17"/>
    </row>
    <row r="20" spans="1:22" ht="27" customHeight="1">
      <c r="A20" s="658" t="s">
        <v>231</v>
      </c>
      <c r="B20" s="139">
        <v>1407648.3054899999</v>
      </c>
      <c r="C20" s="140">
        <v>509896.66536000004</v>
      </c>
      <c r="D20" s="140">
        <v>1464536.9408800001</v>
      </c>
      <c r="E20" s="140">
        <v>898475.86028000002</v>
      </c>
      <c r="F20" s="140">
        <v>754817.66240999999</v>
      </c>
      <c r="G20" s="140">
        <v>810635.93536999996</v>
      </c>
      <c r="H20" s="139">
        <v>570672.13872000005</v>
      </c>
      <c r="I20" s="139">
        <v>16755.550759999998</v>
      </c>
      <c r="J20" s="139">
        <v>9588.2995500000015</v>
      </c>
      <c r="K20" s="139">
        <v>7960.8250399999997</v>
      </c>
      <c r="L20" s="139">
        <v>455718.67732999998</v>
      </c>
      <c r="M20" s="139">
        <v>94744.639120000007</v>
      </c>
      <c r="N20" s="139">
        <v>656771.14929999993</v>
      </c>
      <c r="O20" s="139">
        <v>143847.79744999998</v>
      </c>
      <c r="P20" s="139">
        <f t="shared" si="0"/>
        <v>7802070.4470600002</v>
      </c>
      <c r="Q20" s="181"/>
      <c r="R20" s="17"/>
      <c r="S20" s="17"/>
      <c r="T20" s="17"/>
      <c r="U20" s="17"/>
      <c r="V20" s="17"/>
    </row>
    <row r="21" spans="1:22" ht="27" customHeight="1">
      <c r="A21" s="658" t="s">
        <v>229</v>
      </c>
      <c r="B21" s="139">
        <v>913047.28659000003</v>
      </c>
      <c r="C21" s="140">
        <v>367941.53733999998</v>
      </c>
      <c r="D21" s="140">
        <v>1079754.4843299999</v>
      </c>
      <c r="E21" s="140">
        <v>470378.12372000003</v>
      </c>
      <c r="F21" s="140">
        <v>445954.37949000002</v>
      </c>
      <c r="G21" s="140">
        <v>380776.98089000001</v>
      </c>
      <c r="H21" s="139">
        <v>437378.04014</v>
      </c>
      <c r="I21" s="139">
        <v>15535.91085</v>
      </c>
      <c r="J21" s="139">
        <v>647.94103000000007</v>
      </c>
      <c r="K21" s="139">
        <v>631.79399999999998</v>
      </c>
      <c r="L21" s="139">
        <v>384402.02333999996</v>
      </c>
      <c r="M21" s="139">
        <v>66359.899609999993</v>
      </c>
      <c r="N21" s="139">
        <v>352374.7549</v>
      </c>
      <c r="O21" s="139">
        <v>116179.16868</v>
      </c>
      <c r="P21" s="139">
        <f t="shared" si="0"/>
        <v>5031362.3249100009</v>
      </c>
      <c r="Q21" s="181"/>
      <c r="R21" s="17"/>
      <c r="S21" s="17"/>
      <c r="T21" s="17"/>
      <c r="U21" s="17"/>
      <c r="V21" s="17"/>
    </row>
    <row r="22" spans="1:22" ht="27" customHeight="1">
      <c r="A22" s="658" t="s">
        <v>230</v>
      </c>
      <c r="B22" s="139">
        <v>494601.01889999997</v>
      </c>
      <c r="C22" s="140">
        <v>141955.12802</v>
      </c>
      <c r="D22" s="140">
        <v>384782.45655</v>
      </c>
      <c r="E22" s="140">
        <v>428097.73655999999</v>
      </c>
      <c r="F22" s="140">
        <v>308863.28292000003</v>
      </c>
      <c r="G22" s="140">
        <v>429858.95448000001</v>
      </c>
      <c r="H22" s="139">
        <v>133294.09857999999</v>
      </c>
      <c r="I22" s="139">
        <v>1219.6399099999999</v>
      </c>
      <c r="J22" s="139">
        <v>8940.3585199999998</v>
      </c>
      <c r="K22" s="139">
        <v>7329.0310399999998</v>
      </c>
      <c r="L22" s="139">
        <v>71316.653989999992</v>
      </c>
      <c r="M22" s="139">
        <v>28384.739510000003</v>
      </c>
      <c r="N22" s="139">
        <v>304396.39439999999</v>
      </c>
      <c r="O22" s="139">
        <v>27668.628769999999</v>
      </c>
      <c r="P22" s="139">
        <f t="shared" si="0"/>
        <v>2770708.1221499997</v>
      </c>
      <c r="Q22" s="181"/>
      <c r="R22" s="17"/>
      <c r="S22" s="17"/>
      <c r="T22" s="17"/>
      <c r="U22" s="17"/>
      <c r="V22" s="17"/>
    </row>
    <row r="23" spans="1:22" ht="27" customHeight="1">
      <c r="A23" s="721" t="s">
        <v>233</v>
      </c>
      <c r="B23" s="308">
        <v>1078561.9500199999</v>
      </c>
      <c r="C23" s="309">
        <v>3624517.1097600004</v>
      </c>
      <c r="D23" s="309">
        <v>833818.22580999997</v>
      </c>
      <c r="E23" s="309">
        <v>1546950.1390499999</v>
      </c>
      <c r="F23" s="309">
        <v>1571468.0340699998</v>
      </c>
      <c r="G23" s="309">
        <v>411636.54960000003</v>
      </c>
      <c r="H23" s="308">
        <v>1624687.3178800002</v>
      </c>
      <c r="I23" s="308">
        <v>6345866.2771099992</v>
      </c>
      <c r="J23" s="308">
        <v>1691.6630700000001</v>
      </c>
      <c r="K23" s="308">
        <v>0</v>
      </c>
      <c r="L23" s="308">
        <v>4952549.1644200003</v>
      </c>
      <c r="M23" s="308">
        <v>1028593.3248099999</v>
      </c>
      <c r="N23" s="308">
        <v>2625685.0967399999</v>
      </c>
      <c r="O23" s="308">
        <v>5269867.4112600004</v>
      </c>
      <c r="P23" s="308">
        <f t="shared" si="0"/>
        <v>30915892.263599999</v>
      </c>
      <c r="Q23" s="181"/>
      <c r="R23" s="17"/>
      <c r="S23" s="17"/>
      <c r="T23" s="17"/>
      <c r="U23" s="17"/>
      <c r="V23" s="17"/>
    </row>
    <row r="24" spans="1:22" ht="27" customHeight="1">
      <c r="A24" s="658" t="s">
        <v>228</v>
      </c>
      <c r="B24" s="139">
        <v>335565.74557999999</v>
      </c>
      <c r="C24" s="140">
        <v>2024997.9265899998</v>
      </c>
      <c r="D24" s="140">
        <v>289919.50253</v>
      </c>
      <c r="E24" s="140">
        <v>546244.14127999998</v>
      </c>
      <c r="F24" s="140">
        <v>405433.42462000001</v>
      </c>
      <c r="G24" s="140">
        <v>119715.36426999999</v>
      </c>
      <c r="H24" s="139">
        <v>498389.73785000003</v>
      </c>
      <c r="I24" s="139">
        <v>3105673.4550000001</v>
      </c>
      <c r="J24" s="139">
        <v>8.8849999999999998</v>
      </c>
      <c r="K24" s="139">
        <v>0</v>
      </c>
      <c r="L24" s="139">
        <v>2620093.41071</v>
      </c>
      <c r="M24" s="139">
        <v>348835.36682</v>
      </c>
      <c r="N24" s="139">
        <v>911606.43734000006</v>
      </c>
      <c r="O24" s="139">
        <v>2128363.3941500001</v>
      </c>
      <c r="P24" s="139">
        <f t="shared" si="0"/>
        <v>13334846.79174</v>
      </c>
      <c r="Q24" s="181"/>
      <c r="R24" s="17"/>
      <c r="S24" s="17"/>
      <c r="T24" s="17"/>
      <c r="U24" s="17"/>
      <c r="V24" s="17"/>
    </row>
    <row r="25" spans="1:22" ht="27" customHeight="1">
      <c r="A25" s="658" t="s">
        <v>229</v>
      </c>
      <c r="B25" s="139">
        <v>267643.76669999998</v>
      </c>
      <c r="C25" s="140">
        <v>1858838.9920300001</v>
      </c>
      <c r="D25" s="140">
        <v>193639.82672000001</v>
      </c>
      <c r="E25" s="140">
        <v>378971.69344</v>
      </c>
      <c r="F25" s="140">
        <v>157989.58243000001</v>
      </c>
      <c r="G25" s="140">
        <v>31049.053829999997</v>
      </c>
      <c r="H25" s="139">
        <v>435155.95863000001</v>
      </c>
      <c r="I25" s="139">
        <v>2630929.49034</v>
      </c>
      <c r="J25" s="139">
        <v>0</v>
      </c>
      <c r="K25" s="139">
        <v>0</v>
      </c>
      <c r="L25" s="139">
        <v>2361363.4944600002</v>
      </c>
      <c r="M25" s="139">
        <v>261972.47958000001</v>
      </c>
      <c r="N25" s="139">
        <v>826417.22107000009</v>
      </c>
      <c r="O25" s="139">
        <v>1860616.0578800002</v>
      </c>
      <c r="P25" s="139">
        <f t="shared" si="0"/>
        <v>11264587.617110003</v>
      </c>
      <c r="Q25" s="181"/>
      <c r="R25" s="17"/>
      <c r="S25" s="17"/>
      <c r="T25" s="17"/>
      <c r="U25" s="17"/>
      <c r="V25" s="17"/>
    </row>
    <row r="26" spans="1:22" ht="27" customHeight="1">
      <c r="A26" s="658" t="s">
        <v>230</v>
      </c>
      <c r="B26" s="139">
        <v>67921.978879999995</v>
      </c>
      <c r="C26" s="140">
        <v>166158.93455999999</v>
      </c>
      <c r="D26" s="140">
        <v>96279.675810000001</v>
      </c>
      <c r="E26" s="140">
        <v>167272.44784000001</v>
      </c>
      <c r="F26" s="140">
        <v>247443.84219</v>
      </c>
      <c r="G26" s="140">
        <v>88666.310440000001</v>
      </c>
      <c r="H26" s="139">
        <v>63233.779219999997</v>
      </c>
      <c r="I26" s="139">
        <v>474743.96466</v>
      </c>
      <c r="J26" s="139">
        <v>8.8849999999999998</v>
      </c>
      <c r="K26" s="139">
        <v>0</v>
      </c>
      <c r="L26" s="139">
        <v>258729.91625000001</v>
      </c>
      <c r="M26" s="139">
        <v>86862.887239999996</v>
      </c>
      <c r="N26" s="139">
        <v>85189.21626999999</v>
      </c>
      <c r="O26" s="139">
        <v>267747.33627000003</v>
      </c>
      <c r="P26" s="139">
        <f t="shared" si="0"/>
        <v>2070259.1746300003</v>
      </c>
      <c r="Q26" s="181"/>
      <c r="R26" s="17"/>
      <c r="S26" s="17"/>
      <c r="T26" s="17"/>
      <c r="U26" s="17"/>
      <c r="V26" s="17"/>
    </row>
    <row r="27" spans="1:22" ht="27" customHeight="1">
      <c r="A27" s="658" t="s">
        <v>231</v>
      </c>
      <c r="B27" s="139">
        <v>742996.20444</v>
      </c>
      <c r="C27" s="140">
        <v>1599519.1831700001</v>
      </c>
      <c r="D27" s="140">
        <v>543898.72327999992</v>
      </c>
      <c r="E27" s="140">
        <v>1000705.99777</v>
      </c>
      <c r="F27" s="140">
        <v>1166034.6094500001</v>
      </c>
      <c r="G27" s="140">
        <v>291921.18533000001</v>
      </c>
      <c r="H27" s="139">
        <v>1126297.5800300001</v>
      </c>
      <c r="I27" s="139">
        <v>3240192.8221100001</v>
      </c>
      <c r="J27" s="139">
        <v>1682.7780700000001</v>
      </c>
      <c r="K27" s="139">
        <v>0</v>
      </c>
      <c r="L27" s="139">
        <v>2332455.7537099998</v>
      </c>
      <c r="M27" s="139">
        <v>679757.95799000002</v>
      </c>
      <c r="N27" s="139">
        <v>1714078.6594</v>
      </c>
      <c r="O27" s="139">
        <v>3141504.0171100004</v>
      </c>
      <c r="P27" s="139">
        <f t="shared" si="0"/>
        <v>17581045.471859999</v>
      </c>
      <c r="Q27" s="181"/>
      <c r="R27" s="17"/>
      <c r="S27" s="17"/>
      <c r="T27" s="17"/>
      <c r="U27" s="17"/>
      <c r="V27" s="17"/>
    </row>
    <row r="28" spans="1:22" ht="27" customHeight="1">
      <c r="A28" s="658" t="s">
        <v>229</v>
      </c>
      <c r="B28" s="139">
        <v>656747.27594000008</v>
      </c>
      <c r="C28" s="140">
        <v>1415349.7980599999</v>
      </c>
      <c r="D28" s="140">
        <v>461747.96880999999</v>
      </c>
      <c r="E28" s="140">
        <v>584528.49965999997</v>
      </c>
      <c r="F28" s="140">
        <v>425991.15006000001</v>
      </c>
      <c r="G28" s="140">
        <v>187213.12511000002</v>
      </c>
      <c r="H28" s="139">
        <v>748602.87910000002</v>
      </c>
      <c r="I28" s="139">
        <v>2480792.53767</v>
      </c>
      <c r="J28" s="139">
        <v>1560.65</v>
      </c>
      <c r="K28" s="139">
        <v>0</v>
      </c>
      <c r="L28" s="139">
        <v>1980168.6986500002</v>
      </c>
      <c r="M28" s="139">
        <v>489511.20702999999</v>
      </c>
      <c r="N28" s="139">
        <v>1455139.3744000001</v>
      </c>
      <c r="O28" s="139">
        <v>2180432.8185300003</v>
      </c>
      <c r="P28" s="139">
        <f t="shared" si="0"/>
        <v>13067785.98302</v>
      </c>
      <c r="Q28" s="181"/>
      <c r="R28" s="17"/>
      <c r="S28" s="17"/>
      <c r="T28" s="17"/>
      <c r="U28" s="17"/>
      <c r="V28" s="17"/>
    </row>
    <row r="29" spans="1:22" ht="27" customHeight="1">
      <c r="A29" s="658" t="s">
        <v>230</v>
      </c>
      <c r="B29" s="139">
        <v>86248.928499999995</v>
      </c>
      <c r="C29" s="140">
        <v>184169.38511</v>
      </c>
      <c r="D29" s="140">
        <v>82150.75447</v>
      </c>
      <c r="E29" s="140">
        <v>416177.49810999999</v>
      </c>
      <c r="F29" s="140">
        <v>740043.45938999997</v>
      </c>
      <c r="G29" s="140">
        <v>104708.06022</v>
      </c>
      <c r="H29" s="139">
        <v>377694.70092999999</v>
      </c>
      <c r="I29" s="139">
        <v>759400.28444000008</v>
      </c>
      <c r="J29" s="139">
        <v>122.12807000000001</v>
      </c>
      <c r="K29" s="139">
        <v>0</v>
      </c>
      <c r="L29" s="139">
        <v>352287.05505999998</v>
      </c>
      <c r="M29" s="139">
        <v>190246.75096</v>
      </c>
      <c r="N29" s="139">
        <v>258939.285</v>
      </c>
      <c r="O29" s="139">
        <v>961071.19858000008</v>
      </c>
      <c r="P29" s="139">
        <f t="shared" si="0"/>
        <v>4513259.4888400007</v>
      </c>
      <c r="Q29" s="181"/>
      <c r="R29" s="17"/>
      <c r="S29" s="17"/>
      <c r="T29" s="17"/>
      <c r="U29" s="17"/>
      <c r="V29" s="17"/>
    </row>
    <row r="30" spans="1:22" ht="27" customHeight="1">
      <c r="A30" s="721" t="s">
        <v>234</v>
      </c>
      <c r="B30" s="308">
        <v>4059200.5715999999</v>
      </c>
      <c r="C30" s="309">
        <v>2754175.3409099998</v>
      </c>
      <c r="D30" s="309">
        <v>8011924.71741</v>
      </c>
      <c r="E30" s="309">
        <v>1033699.67252</v>
      </c>
      <c r="F30" s="309">
        <v>3030197.0721300002</v>
      </c>
      <c r="G30" s="309">
        <v>1719529.2994000001</v>
      </c>
      <c r="H30" s="308">
        <v>1085501.12582</v>
      </c>
      <c r="I30" s="308">
        <v>1262604.15806</v>
      </c>
      <c r="J30" s="308">
        <v>0</v>
      </c>
      <c r="K30" s="308">
        <v>0</v>
      </c>
      <c r="L30" s="308">
        <v>1509580.05275</v>
      </c>
      <c r="M30" s="308">
        <v>361786.87925</v>
      </c>
      <c r="N30" s="308">
        <v>1414889.7039600001</v>
      </c>
      <c r="O30" s="308">
        <v>535328.25843000005</v>
      </c>
      <c r="P30" s="308">
        <f t="shared" si="0"/>
        <v>26778416.852240004</v>
      </c>
      <c r="Q30" s="181"/>
      <c r="R30" s="17"/>
      <c r="S30" s="17"/>
      <c r="T30" s="17"/>
      <c r="U30" s="17"/>
      <c r="V30" s="17"/>
    </row>
    <row r="31" spans="1:22" ht="27" customHeight="1">
      <c r="A31" s="658" t="s">
        <v>235</v>
      </c>
      <c r="B31" s="139">
        <v>1795291.67925</v>
      </c>
      <c r="C31" s="140">
        <v>1089663.1627499999</v>
      </c>
      <c r="D31" s="140">
        <v>3665460.6223499998</v>
      </c>
      <c r="E31" s="140">
        <v>765039.76702000003</v>
      </c>
      <c r="F31" s="140">
        <v>1660560.1538900002</v>
      </c>
      <c r="G31" s="140">
        <v>897868.94860999996</v>
      </c>
      <c r="H31" s="139">
        <v>568268.15575999999</v>
      </c>
      <c r="I31" s="139">
        <v>202316.61315000002</v>
      </c>
      <c r="J31" s="139">
        <v>0</v>
      </c>
      <c r="K31" s="139">
        <v>0</v>
      </c>
      <c r="L31" s="139">
        <v>467677.04012000002</v>
      </c>
      <c r="M31" s="139">
        <v>292230.40604000003</v>
      </c>
      <c r="N31" s="139">
        <v>1087160.88858</v>
      </c>
      <c r="O31" s="139">
        <v>321693.29967000004</v>
      </c>
      <c r="P31" s="139">
        <f t="shared" si="0"/>
        <v>12813230.737190001</v>
      </c>
      <c r="Q31" s="181"/>
      <c r="R31" s="17"/>
      <c r="S31" s="17"/>
      <c r="T31" s="17"/>
      <c r="U31" s="17"/>
      <c r="V31" s="17"/>
    </row>
    <row r="32" spans="1:22" ht="27" customHeight="1">
      <c r="A32" s="658" t="s">
        <v>236</v>
      </c>
      <c r="B32" s="139">
        <v>56605.484979999994</v>
      </c>
      <c r="C32" s="140">
        <v>28762.193890000002</v>
      </c>
      <c r="D32" s="140">
        <v>106732.83204000001</v>
      </c>
      <c r="E32" s="140">
        <v>46641.914969999998</v>
      </c>
      <c r="F32" s="140">
        <v>157985.13513000001</v>
      </c>
      <c r="G32" s="140">
        <v>23141.016039999999</v>
      </c>
      <c r="H32" s="139">
        <v>37951.760539999996</v>
      </c>
      <c r="I32" s="139">
        <v>6366.4352099999996</v>
      </c>
      <c r="J32" s="139">
        <v>0</v>
      </c>
      <c r="K32" s="139">
        <v>0</v>
      </c>
      <c r="L32" s="139">
        <v>42554.845600000001</v>
      </c>
      <c r="M32" s="139">
        <v>4576.4698200000003</v>
      </c>
      <c r="N32" s="139">
        <v>12051.270199999999</v>
      </c>
      <c r="O32" s="139">
        <v>9079.6725900000001</v>
      </c>
      <c r="P32" s="139">
        <f t="shared" si="0"/>
        <v>532449.03101000004</v>
      </c>
      <c r="Q32" s="181"/>
      <c r="R32" s="17"/>
      <c r="S32" s="17"/>
      <c r="T32" s="17"/>
      <c r="U32" s="17"/>
      <c r="V32" s="17"/>
    </row>
    <row r="33" spans="1:22" ht="27" customHeight="1">
      <c r="A33" s="658" t="s">
        <v>237</v>
      </c>
      <c r="B33" s="139">
        <v>377155.61272000003</v>
      </c>
      <c r="C33" s="140">
        <v>321419.11682</v>
      </c>
      <c r="D33" s="140">
        <v>624944.74361</v>
      </c>
      <c r="E33" s="140">
        <v>162180.33980000002</v>
      </c>
      <c r="F33" s="140">
        <v>290157.8847</v>
      </c>
      <c r="G33" s="140">
        <v>140267.67347000001</v>
      </c>
      <c r="H33" s="139">
        <v>157862.45730000001</v>
      </c>
      <c r="I33" s="139">
        <v>115814.65401</v>
      </c>
      <c r="J33" s="139">
        <v>0</v>
      </c>
      <c r="K33" s="139">
        <v>0</v>
      </c>
      <c r="L33" s="139">
        <v>250162.94738999999</v>
      </c>
      <c r="M33" s="139">
        <v>123511.73745999999</v>
      </c>
      <c r="N33" s="139">
        <v>319440.30405999999</v>
      </c>
      <c r="O33" s="139">
        <v>173123.80895999999</v>
      </c>
      <c r="P33" s="139">
        <f t="shared" si="0"/>
        <v>3056041.2803000002</v>
      </c>
      <c r="Q33" s="181"/>
      <c r="R33" s="17"/>
      <c r="S33" s="17"/>
      <c r="T33" s="17"/>
      <c r="U33" s="17"/>
      <c r="V33" s="17"/>
    </row>
    <row r="34" spans="1:22" ht="27" customHeight="1">
      <c r="A34" s="658" t="s">
        <v>238</v>
      </c>
      <c r="B34" s="139">
        <v>1237424.2649100001</v>
      </c>
      <c r="C34" s="140">
        <v>642633.7649500001</v>
      </c>
      <c r="D34" s="140">
        <v>2700979.44227</v>
      </c>
      <c r="E34" s="140">
        <v>515193.51127999998</v>
      </c>
      <c r="F34" s="140">
        <v>1093754.4921500001</v>
      </c>
      <c r="G34" s="140">
        <v>676665.90012999997</v>
      </c>
      <c r="H34" s="139">
        <v>321975.46466</v>
      </c>
      <c r="I34" s="139">
        <v>35548.330430000002</v>
      </c>
      <c r="J34" s="139">
        <v>0</v>
      </c>
      <c r="K34" s="139">
        <v>0</v>
      </c>
      <c r="L34" s="139">
        <v>78410.528379999989</v>
      </c>
      <c r="M34" s="139">
        <v>117923.45239000001</v>
      </c>
      <c r="N34" s="139">
        <v>617892.98183000006</v>
      </c>
      <c r="O34" s="139">
        <v>56783.916010000001</v>
      </c>
      <c r="P34" s="139">
        <f t="shared" si="0"/>
        <v>8095186.0493900012</v>
      </c>
      <c r="Q34" s="181"/>
      <c r="R34" s="17"/>
      <c r="S34" s="17"/>
      <c r="T34" s="17"/>
      <c r="U34" s="17"/>
      <c r="V34" s="17"/>
    </row>
    <row r="35" spans="1:22" ht="27" customHeight="1">
      <c r="A35" s="658" t="s">
        <v>239</v>
      </c>
      <c r="B35" s="139">
        <v>124106.31664</v>
      </c>
      <c r="C35" s="140">
        <v>96848.087090000001</v>
      </c>
      <c r="D35" s="140">
        <v>232803.60443000001</v>
      </c>
      <c r="E35" s="140">
        <v>41024.000970000001</v>
      </c>
      <c r="F35" s="140">
        <v>118662.64190999999</v>
      </c>
      <c r="G35" s="140">
        <v>57794.358970000001</v>
      </c>
      <c r="H35" s="139">
        <v>50478.473259999999</v>
      </c>
      <c r="I35" s="139">
        <v>44587.193500000001</v>
      </c>
      <c r="J35" s="139">
        <v>0</v>
      </c>
      <c r="K35" s="139">
        <v>0</v>
      </c>
      <c r="L35" s="139">
        <v>96548.71875</v>
      </c>
      <c r="M35" s="139">
        <v>46218.746370000001</v>
      </c>
      <c r="N35" s="139">
        <v>137776.33249</v>
      </c>
      <c r="O35" s="139">
        <v>82705.902109999995</v>
      </c>
      <c r="P35" s="139">
        <f t="shared" si="0"/>
        <v>1129554.3764899999</v>
      </c>
      <c r="Q35" s="181"/>
      <c r="R35" s="17"/>
      <c r="S35" s="17"/>
      <c r="T35" s="17"/>
      <c r="U35" s="17"/>
      <c r="V35" s="17"/>
    </row>
    <row r="36" spans="1:22" ht="27" customHeight="1">
      <c r="A36" s="658" t="s">
        <v>18</v>
      </c>
      <c r="B36" s="139">
        <v>759343.93753999996</v>
      </c>
      <c r="C36" s="140">
        <v>0</v>
      </c>
      <c r="D36" s="140">
        <v>1432.57906</v>
      </c>
      <c r="E36" s="140">
        <v>0</v>
      </c>
      <c r="F36" s="140">
        <v>41079.432430000001</v>
      </c>
      <c r="G36" s="140">
        <v>0</v>
      </c>
      <c r="H36" s="139">
        <v>5500.1176799999994</v>
      </c>
      <c r="I36" s="139">
        <v>831671.85603999998</v>
      </c>
      <c r="J36" s="139">
        <v>0</v>
      </c>
      <c r="K36" s="139">
        <v>0</v>
      </c>
      <c r="L36" s="139">
        <v>374122.51318000001</v>
      </c>
      <c r="M36" s="139">
        <v>1135.61852</v>
      </c>
      <c r="N36" s="139">
        <v>63.513059999999996</v>
      </c>
      <c r="O36" s="139">
        <v>22834.412620000003</v>
      </c>
      <c r="P36" s="139">
        <f t="shared" si="0"/>
        <v>2037183.98013</v>
      </c>
      <c r="Q36" s="181"/>
      <c r="R36" s="17"/>
      <c r="S36" s="17"/>
      <c r="T36" s="17"/>
      <c r="U36" s="17"/>
      <c r="V36" s="17"/>
    </row>
    <row r="37" spans="1:22" ht="27" customHeight="1">
      <c r="A37" s="658" t="s">
        <v>237</v>
      </c>
      <c r="B37" s="139">
        <v>103254.12607</v>
      </c>
      <c r="C37" s="140">
        <v>0</v>
      </c>
      <c r="D37" s="140">
        <v>456.10723999999999</v>
      </c>
      <c r="E37" s="140">
        <v>0</v>
      </c>
      <c r="F37" s="140">
        <v>0</v>
      </c>
      <c r="G37" s="140">
        <v>0</v>
      </c>
      <c r="H37" s="139">
        <v>2445.0970600000001</v>
      </c>
      <c r="I37" s="139">
        <v>505798.96588999999</v>
      </c>
      <c r="J37" s="139">
        <v>0</v>
      </c>
      <c r="K37" s="139">
        <v>0</v>
      </c>
      <c r="L37" s="139">
        <v>184488.59244000001</v>
      </c>
      <c r="M37" s="139">
        <v>395.38063</v>
      </c>
      <c r="N37" s="139">
        <v>40.428260000000002</v>
      </c>
      <c r="O37" s="139">
        <v>9289.9486899999993</v>
      </c>
      <c r="P37" s="139">
        <f t="shared" si="0"/>
        <v>806168.64627999999</v>
      </c>
      <c r="Q37" s="181"/>
      <c r="R37" s="17"/>
      <c r="S37" s="17"/>
      <c r="T37" s="17"/>
      <c r="U37" s="17"/>
      <c r="V37" s="17"/>
    </row>
    <row r="38" spans="1:22" ht="27" customHeight="1">
      <c r="A38" s="658" t="s">
        <v>239</v>
      </c>
      <c r="B38" s="139">
        <v>631608.72462999995</v>
      </c>
      <c r="C38" s="140">
        <v>0</v>
      </c>
      <c r="D38" s="140">
        <v>976.47181999999998</v>
      </c>
      <c r="E38" s="140">
        <v>0</v>
      </c>
      <c r="F38" s="140">
        <v>41079.432430000001</v>
      </c>
      <c r="G38" s="140">
        <v>0</v>
      </c>
      <c r="H38" s="139">
        <v>2644.5997699999998</v>
      </c>
      <c r="I38" s="139">
        <v>253230.15416999999</v>
      </c>
      <c r="J38" s="139">
        <v>0</v>
      </c>
      <c r="K38" s="139">
        <v>0</v>
      </c>
      <c r="L38" s="139">
        <v>146719.39363999999</v>
      </c>
      <c r="M38" s="139">
        <v>740.23788999999999</v>
      </c>
      <c r="N38" s="139">
        <v>23.084799999999998</v>
      </c>
      <c r="O38" s="139">
        <v>13544.46393</v>
      </c>
      <c r="P38" s="139">
        <f t="shared" si="0"/>
        <v>1090566.56308</v>
      </c>
      <c r="Q38" s="181"/>
      <c r="R38" s="17"/>
      <c r="S38" s="17"/>
      <c r="T38" s="17"/>
      <c r="U38" s="17"/>
      <c r="V38" s="17"/>
    </row>
    <row r="39" spans="1:22" ht="27" customHeight="1">
      <c r="A39" s="658" t="s">
        <v>240</v>
      </c>
      <c r="B39" s="139">
        <v>24481.08684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39">
        <v>410.42084999999997</v>
      </c>
      <c r="I39" s="139">
        <v>72642.735979999998</v>
      </c>
      <c r="J39" s="139">
        <v>0</v>
      </c>
      <c r="K39" s="139">
        <v>0</v>
      </c>
      <c r="L39" s="139">
        <v>42914.527099999999</v>
      </c>
      <c r="M39" s="139">
        <v>0</v>
      </c>
      <c r="N39" s="139">
        <v>0</v>
      </c>
      <c r="O39" s="139">
        <v>0</v>
      </c>
      <c r="P39" s="139">
        <f t="shared" si="0"/>
        <v>140448.77077</v>
      </c>
      <c r="Q39" s="181"/>
      <c r="R39" s="17"/>
      <c r="S39" s="17"/>
      <c r="T39" s="17"/>
      <c r="U39" s="17"/>
      <c r="V39" s="17"/>
    </row>
    <row r="40" spans="1:22" ht="51" customHeight="1">
      <c r="A40" s="722" t="s">
        <v>241</v>
      </c>
      <c r="B40" s="139">
        <v>11048.48184</v>
      </c>
      <c r="C40" s="140">
        <v>0</v>
      </c>
      <c r="D40" s="140">
        <v>2.5402</v>
      </c>
      <c r="E40" s="140">
        <v>0</v>
      </c>
      <c r="F40" s="140">
        <v>0</v>
      </c>
      <c r="G40" s="140">
        <v>0</v>
      </c>
      <c r="H40" s="139">
        <v>124.16211</v>
      </c>
      <c r="I40" s="139">
        <v>60418.64157</v>
      </c>
      <c r="J40" s="139">
        <v>0</v>
      </c>
      <c r="K40" s="139">
        <v>0</v>
      </c>
      <c r="L40" s="139">
        <v>0</v>
      </c>
      <c r="M40" s="139">
        <v>2120.0857900000001</v>
      </c>
      <c r="N40" s="139">
        <v>0</v>
      </c>
      <c r="O40" s="139">
        <v>0</v>
      </c>
      <c r="P40" s="139">
        <f t="shared" si="0"/>
        <v>73713.911509999991</v>
      </c>
      <c r="Q40" s="181"/>
      <c r="R40" s="17"/>
      <c r="S40" s="17"/>
      <c r="T40" s="17"/>
      <c r="U40" s="17"/>
      <c r="V40" s="17"/>
    </row>
    <row r="41" spans="1:22" ht="27" customHeight="1">
      <c r="A41" s="658" t="s">
        <v>237</v>
      </c>
      <c r="B41" s="139">
        <v>3083.83754</v>
      </c>
      <c r="C41" s="140">
        <v>0</v>
      </c>
      <c r="D41" s="140">
        <v>2.5402</v>
      </c>
      <c r="E41" s="140">
        <v>0</v>
      </c>
      <c r="F41" s="140">
        <v>0</v>
      </c>
      <c r="G41" s="140">
        <v>0</v>
      </c>
      <c r="H41" s="139">
        <v>0</v>
      </c>
      <c r="I41" s="139">
        <v>43262.043590000001</v>
      </c>
      <c r="J41" s="139">
        <v>0</v>
      </c>
      <c r="K41" s="139">
        <v>0</v>
      </c>
      <c r="L41" s="139">
        <v>0</v>
      </c>
      <c r="M41" s="139">
        <v>1429.52963</v>
      </c>
      <c r="N41" s="139">
        <v>0</v>
      </c>
      <c r="O41" s="139">
        <v>0</v>
      </c>
      <c r="P41" s="139">
        <f t="shared" si="0"/>
        <v>47777.950959999995</v>
      </c>
      <c r="Q41" s="181"/>
      <c r="R41" s="17"/>
      <c r="S41" s="17"/>
      <c r="T41" s="17"/>
      <c r="U41" s="17"/>
      <c r="V41" s="17"/>
    </row>
    <row r="42" spans="1:22" ht="27" customHeight="1">
      <c r="A42" s="658" t="s">
        <v>239</v>
      </c>
      <c r="B42" s="139">
        <v>7964.6442999999999</v>
      </c>
      <c r="C42" s="140">
        <v>0</v>
      </c>
      <c r="D42" s="140">
        <v>0</v>
      </c>
      <c r="E42" s="140">
        <v>0</v>
      </c>
      <c r="F42" s="140">
        <v>0</v>
      </c>
      <c r="G42" s="140">
        <v>0</v>
      </c>
      <c r="H42" s="139">
        <v>124.16211</v>
      </c>
      <c r="I42" s="139">
        <v>17156.597979999999</v>
      </c>
      <c r="J42" s="139">
        <v>0</v>
      </c>
      <c r="K42" s="139">
        <v>0</v>
      </c>
      <c r="L42" s="139">
        <v>0</v>
      </c>
      <c r="M42" s="139">
        <v>690.55615999999998</v>
      </c>
      <c r="N42" s="139">
        <v>0</v>
      </c>
      <c r="O42" s="139">
        <v>0</v>
      </c>
      <c r="P42" s="139">
        <f t="shared" si="0"/>
        <v>25935.96055</v>
      </c>
      <c r="Q42" s="181"/>
      <c r="R42" s="17"/>
      <c r="S42" s="17"/>
      <c r="T42" s="17"/>
      <c r="U42" s="17"/>
      <c r="V42" s="17"/>
    </row>
    <row r="43" spans="1:22" ht="27" customHeight="1">
      <c r="A43" s="658" t="s">
        <v>210</v>
      </c>
      <c r="B43" s="139">
        <v>1493516.47297</v>
      </c>
      <c r="C43" s="140">
        <v>1660195.5370100001</v>
      </c>
      <c r="D43" s="140">
        <v>4344266.3758000005</v>
      </c>
      <c r="E43" s="140">
        <v>268054.22502000001</v>
      </c>
      <c r="F43" s="140">
        <v>1328557.48581</v>
      </c>
      <c r="G43" s="140">
        <v>821660.35078999994</v>
      </c>
      <c r="H43" s="139">
        <v>511608.69026999996</v>
      </c>
      <c r="I43" s="139">
        <v>139592.17703999998</v>
      </c>
      <c r="J43" s="139">
        <v>0</v>
      </c>
      <c r="K43" s="139">
        <v>0</v>
      </c>
      <c r="L43" s="139">
        <v>627359.16155999992</v>
      </c>
      <c r="M43" s="139">
        <v>66124.437479999993</v>
      </c>
      <c r="N43" s="139">
        <v>327602.15393999999</v>
      </c>
      <c r="O43" s="139">
        <v>184278.88531000001</v>
      </c>
      <c r="P43" s="139">
        <f t="shared" si="0"/>
        <v>11772815.952999998</v>
      </c>
      <c r="Q43" s="181"/>
      <c r="R43" s="17"/>
      <c r="S43" s="17"/>
      <c r="T43" s="17"/>
      <c r="U43" s="17"/>
      <c r="V43" s="17"/>
    </row>
    <row r="44" spans="1:22" ht="27" customHeight="1">
      <c r="A44" s="658" t="s">
        <v>236</v>
      </c>
      <c r="B44" s="139">
        <v>26683.032769999998</v>
      </c>
      <c r="C44" s="140">
        <v>94538.312680000003</v>
      </c>
      <c r="D44" s="140">
        <v>93404.347650000011</v>
      </c>
      <c r="E44" s="140">
        <v>13949.26784</v>
      </c>
      <c r="F44" s="140">
        <v>0</v>
      </c>
      <c r="G44" s="140">
        <v>180891.28644999999</v>
      </c>
      <c r="H44" s="139">
        <v>32166.042420000002</v>
      </c>
      <c r="I44" s="139">
        <v>4047.3642400000003</v>
      </c>
      <c r="J44" s="139">
        <v>0</v>
      </c>
      <c r="K44" s="139">
        <v>0</v>
      </c>
      <c r="L44" s="139">
        <v>49727.334200000005</v>
      </c>
      <c r="M44" s="139">
        <v>3043.5107799999996</v>
      </c>
      <c r="N44" s="139">
        <v>9016.6810700000005</v>
      </c>
      <c r="O44" s="139">
        <v>10825.467199999999</v>
      </c>
      <c r="P44" s="139">
        <f t="shared" si="0"/>
        <v>518292.64730000007</v>
      </c>
      <c r="Q44" s="181"/>
      <c r="R44" s="17"/>
      <c r="S44" s="17"/>
      <c r="T44" s="17"/>
      <c r="U44" s="17"/>
      <c r="V44" s="17"/>
    </row>
    <row r="45" spans="1:22" ht="27" customHeight="1">
      <c r="A45" s="658" t="s">
        <v>237</v>
      </c>
      <c r="B45" s="139">
        <v>245454.79890999998</v>
      </c>
      <c r="C45" s="140">
        <v>438195.86069</v>
      </c>
      <c r="D45" s="140">
        <v>492303.94750000001</v>
      </c>
      <c r="E45" s="140">
        <v>51182.279569999999</v>
      </c>
      <c r="F45" s="140">
        <v>125475.01604999999</v>
      </c>
      <c r="G45" s="140">
        <v>84745.588669999997</v>
      </c>
      <c r="H45" s="139">
        <v>109915.31074</v>
      </c>
      <c r="I45" s="139">
        <v>68691.383109999995</v>
      </c>
      <c r="J45" s="139">
        <v>0</v>
      </c>
      <c r="K45" s="139">
        <v>0</v>
      </c>
      <c r="L45" s="139">
        <v>228368.24965000001</v>
      </c>
      <c r="M45" s="139">
        <v>19896.02131</v>
      </c>
      <c r="N45" s="139">
        <v>60875.589930000002</v>
      </c>
      <c r="O45" s="139">
        <v>78687.198380000002</v>
      </c>
      <c r="P45" s="139">
        <f t="shared" si="0"/>
        <v>2003791.2445100001</v>
      </c>
      <c r="Q45" s="181"/>
      <c r="R45" s="17"/>
      <c r="S45" s="17"/>
      <c r="T45" s="17"/>
      <c r="U45" s="17"/>
      <c r="V45" s="17"/>
    </row>
    <row r="46" spans="1:22" ht="27" customHeight="1">
      <c r="A46" s="658" t="s">
        <v>238</v>
      </c>
      <c r="B46" s="139">
        <v>1138372.99575</v>
      </c>
      <c r="C46" s="140">
        <v>1008957.33409</v>
      </c>
      <c r="D46" s="140">
        <v>3505077.6908100001</v>
      </c>
      <c r="E46" s="140">
        <v>195069.89752</v>
      </c>
      <c r="F46" s="140">
        <v>1109064.4729500001</v>
      </c>
      <c r="G46" s="140">
        <v>513606.35350999999</v>
      </c>
      <c r="H46" s="139">
        <v>331395.12793000002</v>
      </c>
      <c r="I46" s="139">
        <v>32011.809149999997</v>
      </c>
      <c r="J46" s="139">
        <v>0</v>
      </c>
      <c r="K46" s="139">
        <v>0</v>
      </c>
      <c r="L46" s="139">
        <v>236753.2292</v>
      </c>
      <c r="M46" s="139">
        <v>33953.300069999998</v>
      </c>
      <c r="N46" s="139">
        <v>216925.11656999998</v>
      </c>
      <c r="O46" s="139">
        <v>52997.014340000002</v>
      </c>
      <c r="P46" s="139">
        <f t="shared" si="0"/>
        <v>8374184.3418899998</v>
      </c>
      <c r="Q46" s="181"/>
      <c r="R46" s="17"/>
      <c r="S46" s="17"/>
      <c r="T46" s="17"/>
      <c r="U46" s="17"/>
      <c r="V46" s="17"/>
    </row>
    <row r="47" spans="1:22" ht="27" customHeight="1">
      <c r="A47" s="658" t="s">
        <v>239</v>
      </c>
      <c r="B47" s="139">
        <v>83005.645540000012</v>
      </c>
      <c r="C47" s="140">
        <v>118504.02954999999</v>
      </c>
      <c r="D47" s="140">
        <v>253480.38984000002</v>
      </c>
      <c r="E47" s="140">
        <v>7852.7800900000002</v>
      </c>
      <c r="F47" s="140">
        <v>94017.996809999997</v>
      </c>
      <c r="G47" s="140">
        <v>42417.122159999999</v>
      </c>
      <c r="H47" s="139">
        <v>38132.209179999998</v>
      </c>
      <c r="I47" s="139">
        <v>34841.620539999996</v>
      </c>
      <c r="J47" s="139">
        <v>0</v>
      </c>
      <c r="K47" s="139">
        <v>0</v>
      </c>
      <c r="L47" s="139">
        <v>112510.34851000001</v>
      </c>
      <c r="M47" s="139">
        <v>9231.6053200000006</v>
      </c>
      <c r="N47" s="139">
        <v>40784.766369999998</v>
      </c>
      <c r="O47" s="139">
        <v>41769.205390000003</v>
      </c>
      <c r="P47" s="139">
        <f t="shared" si="0"/>
        <v>876547.71930000011</v>
      </c>
      <c r="Q47" s="181"/>
      <c r="R47" s="17"/>
      <c r="S47" s="17"/>
      <c r="T47" s="17"/>
      <c r="U47" s="17"/>
      <c r="V47" s="17"/>
    </row>
    <row r="48" spans="1:22" ht="27" customHeight="1">
      <c r="A48" s="658" t="s">
        <v>20</v>
      </c>
      <c r="B48" s="139">
        <v>0</v>
      </c>
      <c r="C48" s="140">
        <v>4316.6411500000004</v>
      </c>
      <c r="D48" s="140">
        <v>762.6</v>
      </c>
      <c r="E48" s="140">
        <v>605.68047999999999</v>
      </c>
      <c r="F48" s="140">
        <v>0</v>
      </c>
      <c r="G48" s="140">
        <v>0</v>
      </c>
      <c r="H48" s="139">
        <v>0</v>
      </c>
      <c r="I48" s="139">
        <v>28604.870260000003</v>
      </c>
      <c r="J48" s="139">
        <v>0</v>
      </c>
      <c r="K48" s="139">
        <v>0</v>
      </c>
      <c r="L48" s="139">
        <v>40421.337890000003</v>
      </c>
      <c r="M48" s="139">
        <v>176.33142000000001</v>
      </c>
      <c r="N48" s="139">
        <v>63.148379999999996</v>
      </c>
      <c r="O48" s="139">
        <v>6521.6608299999998</v>
      </c>
      <c r="P48" s="139">
        <f t="shared" si="0"/>
        <v>81472.270410000012</v>
      </c>
      <c r="Q48" s="181"/>
      <c r="R48" s="17"/>
      <c r="S48" s="17"/>
      <c r="T48" s="17"/>
      <c r="U48" s="17"/>
      <c r="V48" s="17"/>
    </row>
    <row r="49" spans="1:22" ht="27" customHeight="1">
      <c r="A49" s="658" t="s">
        <v>237</v>
      </c>
      <c r="B49" s="139">
        <v>0</v>
      </c>
      <c r="C49" s="140">
        <v>160.96912</v>
      </c>
      <c r="D49" s="140">
        <v>0</v>
      </c>
      <c r="E49" s="140">
        <v>0</v>
      </c>
      <c r="F49" s="140">
        <v>0</v>
      </c>
      <c r="G49" s="140">
        <v>0</v>
      </c>
      <c r="H49" s="139">
        <v>0</v>
      </c>
      <c r="I49" s="139">
        <v>17649.537230000002</v>
      </c>
      <c r="J49" s="139">
        <v>0</v>
      </c>
      <c r="K49" s="139">
        <v>0</v>
      </c>
      <c r="L49" s="139">
        <v>27286.060020000001</v>
      </c>
      <c r="M49" s="139">
        <v>0</v>
      </c>
      <c r="N49" s="139">
        <v>44.745280000000001</v>
      </c>
      <c r="O49" s="139">
        <v>2483.5858900000003</v>
      </c>
      <c r="P49" s="139">
        <f t="shared" si="0"/>
        <v>47624.897540000005</v>
      </c>
      <c r="Q49" s="181"/>
      <c r="R49" s="17"/>
      <c r="S49" s="17"/>
      <c r="T49" s="17"/>
      <c r="U49" s="17"/>
      <c r="V49" s="17"/>
    </row>
    <row r="50" spans="1:22" ht="27" customHeight="1">
      <c r="A50" s="658" t="s">
        <v>239</v>
      </c>
      <c r="B50" s="139">
        <v>0</v>
      </c>
      <c r="C50" s="140">
        <v>407.65116999999998</v>
      </c>
      <c r="D50" s="140">
        <v>762.6</v>
      </c>
      <c r="E50" s="140">
        <v>0</v>
      </c>
      <c r="F50" s="140">
        <v>0</v>
      </c>
      <c r="G50" s="140">
        <v>0</v>
      </c>
      <c r="H50" s="139">
        <v>0</v>
      </c>
      <c r="I50" s="139">
        <v>10755.8352</v>
      </c>
      <c r="J50" s="139">
        <v>0</v>
      </c>
      <c r="K50" s="139">
        <v>0</v>
      </c>
      <c r="L50" s="139">
        <v>9976.9522699999998</v>
      </c>
      <c r="M50" s="139">
        <v>26.677669999999999</v>
      </c>
      <c r="N50" s="139">
        <v>18.403099999999998</v>
      </c>
      <c r="O50" s="139">
        <v>3997.6909799999999</v>
      </c>
      <c r="P50" s="139">
        <f t="shared" si="0"/>
        <v>25945.810389999999</v>
      </c>
      <c r="Q50" s="181"/>
      <c r="R50" s="17"/>
      <c r="S50" s="17"/>
      <c r="T50" s="17"/>
      <c r="U50" s="17"/>
      <c r="V50" s="17"/>
    </row>
    <row r="51" spans="1:22" ht="27" customHeight="1">
      <c r="A51" s="658" t="s">
        <v>240</v>
      </c>
      <c r="B51" s="139">
        <v>0</v>
      </c>
      <c r="C51" s="140">
        <v>3748.0208600000001</v>
      </c>
      <c r="D51" s="140">
        <v>0</v>
      </c>
      <c r="E51" s="140">
        <v>605.68047999999999</v>
      </c>
      <c r="F51" s="140">
        <v>0</v>
      </c>
      <c r="G51" s="140">
        <v>0</v>
      </c>
      <c r="H51" s="139">
        <v>0</v>
      </c>
      <c r="I51" s="139">
        <v>199.49782999999999</v>
      </c>
      <c r="J51" s="139">
        <v>0</v>
      </c>
      <c r="K51" s="139">
        <v>0</v>
      </c>
      <c r="L51" s="139">
        <v>3158.3256000000001</v>
      </c>
      <c r="M51" s="139">
        <v>149.65375</v>
      </c>
      <c r="N51" s="139">
        <v>0</v>
      </c>
      <c r="O51" s="139">
        <v>40.383960000000002</v>
      </c>
      <c r="P51" s="139">
        <f t="shared" si="0"/>
        <v>7901.5624800000005</v>
      </c>
      <c r="Q51" s="181"/>
      <c r="R51" s="17"/>
      <c r="S51" s="17"/>
      <c r="T51" s="17"/>
      <c r="U51" s="17"/>
      <c r="V51" s="17"/>
    </row>
    <row r="52" spans="1:22" ht="27" customHeight="1">
      <c r="A52" s="721" t="s">
        <v>242</v>
      </c>
      <c r="B52" s="308">
        <v>1483744.8905100001</v>
      </c>
      <c r="C52" s="309">
        <v>1393176.3960899999</v>
      </c>
      <c r="D52" s="309">
        <v>1762126.96584</v>
      </c>
      <c r="E52" s="309">
        <v>728023.72242000001</v>
      </c>
      <c r="F52" s="309">
        <v>1344139.66554</v>
      </c>
      <c r="G52" s="309">
        <v>654866.21217999991</v>
      </c>
      <c r="H52" s="308">
        <v>823625.85566999996</v>
      </c>
      <c r="I52" s="308">
        <v>1075085.2594000001</v>
      </c>
      <c r="J52" s="308">
        <v>2099.4002799999998</v>
      </c>
      <c r="K52" s="308">
        <v>0</v>
      </c>
      <c r="L52" s="308">
        <v>1349398.7279000001</v>
      </c>
      <c r="M52" s="308">
        <v>166035.97852999999</v>
      </c>
      <c r="N52" s="308">
        <v>220519.35180999999</v>
      </c>
      <c r="O52" s="308">
        <v>316976.03570999997</v>
      </c>
      <c r="P52" s="308">
        <f t="shared" si="0"/>
        <v>11319818.461880002</v>
      </c>
      <c r="Q52" s="181"/>
      <c r="R52" s="17"/>
      <c r="S52" s="17"/>
      <c r="T52" s="17"/>
      <c r="U52" s="17"/>
      <c r="V52" s="17"/>
    </row>
    <row r="53" spans="1:22" ht="27" customHeight="1">
      <c r="A53" s="658" t="s">
        <v>243</v>
      </c>
      <c r="B53" s="139">
        <v>232507.65455000001</v>
      </c>
      <c r="C53" s="140">
        <v>70006.627650000009</v>
      </c>
      <c r="D53" s="140">
        <v>295114.44764999999</v>
      </c>
      <c r="E53" s="140">
        <v>287470.74799</v>
      </c>
      <c r="F53" s="140">
        <v>272837.29514</v>
      </c>
      <c r="G53" s="140">
        <v>183084.58258000002</v>
      </c>
      <c r="H53" s="139">
        <v>172814.02684999999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40861.885049999997</v>
      </c>
      <c r="O53" s="139">
        <v>21750.743879999998</v>
      </c>
      <c r="P53" s="139">
        <f t="shared" si="0"/>
        <v>1576448.01134</v>
      </c>
      <c r="Q53" s="181"/>
      <c r="R53" s="17"/>
      <c r="S53" s="17"/>
      <c r="T53" s="17"/>
      <c r="U53" s="17"/>
      <c r="V53" s="17"/>
    </row>
    <row r="54" spans="1:22" ht="27" customHeight="1">
      <c r="A54" s="658" t="s">
        <v>244</v>
      </c>
      <c r="B54" s="139">
        <v>19864.637600000002</v>
      </c>
      <c r="C54" s="140">
        <v>137434.17778</v>
      </c>
      <c r="D54" s="140">
        <v>679566.52989000001</v>
      </c>
      <c r="E54" s="140">
        <v>353468.75541000004</v>
      </c>
      <c r="F54" s="140">
        <v>39186.095420000005</v>
      </c>
      <c r="G54" s="140">
        <v>366402.38547000004</v>
      </c>
      <c r="H54" s="139">
        <v>133068.88707999999</v>
      </c>
      <c r="I54" s="139">
        <v>49436.400280000002</v>
      </c>
      <c r="J54" s="139">
        <v>0</v>
      </c>
      <c r="K54" s="139">
        <v>0</v>
      </c>
      <c r="L54" s="139">
        <v>0</v>
      </c>
      <c r="M54" s="139">
        <v>33630.29075</v>
      </c>
      <c r="N54" s="139">
        <v>2231.5136899999998</v>
      </c>
      <c r="O54" s="139">
        <v>68556.01715</v>
      </c>
      <c r="P54" s="139">
        <f t="shared" si="0"/>
        <v>1882845.6905199997</v>
      </c>
      <c r="Q54" s="181"/>
      <c r="R54" s="17"/>
      <c r="S54" s="17"/>
      <c r="T54" s="17"/>
      <c r="U54" s="17"/>
      <c r="V54" s="17"/>
    </row>
    <row r="55" spans="1:22" ht="27" customHeight="1">
      <c r="A55" s="658" t="s">
        <v>245</v>
      </c>
      <c r="B55" s="139">
        <v>1013421.63872</v>
      </c>
      <c r="C55" s="140">
        <v>1185735.59066</v>
      </c>
      <c r="D55" s="140">
        <v>787340.23048999999</v>
      </c>
      <c r="E55" s="140">
        <v>26394.537530000001</v>
      </c>
      <c r="F55" s="140">
        <v>913128.54310999997</v>
      </c>
      <c r="G55" s="140">
        <v>105379.24412999999</v>
      </c>
      <c r="H55" s="139">
        <v>517376.55830999999</v>
      </c>
      <c r="I55" s="139">
        <v>1025648.85912</v>
      </c>
      <c r="J55" s="139">
        <v>1905.8101000000001</v>
      </c>
      <c r="K55" s="139">
        <v>0</v>
      </c>
      <c r="L55" s="139">
        <v>1349398.7279000001</v>
      </c>
      <c r="M55" s="139">
        <v>122593.13519</v>
      </c>
      <c r="N55" s="139">
        <v>177425.95306999999</v>
      </c>
      <c r="O55" s="139">
        <v>226669.27468</v>
      </c>
      <c r="P55" s="139">
        <f t="shared" si="0"/>
        <v>7452418.1030099997</v>
      </c>
      <c r="Q55" s="181"/>
      <c r="R55" s="17"/>
      <c r="S55" s="17"/>
      <c r="T55" s="17"/>
      <c r="U55" s="17"/>
      <c r="V55" s="17"/>
    </row>
    <row r="56" spans="1:22" ht="27" customHeight="1">
      <c r="A56" s="658" t="s">
        <v>246</v>
      </c>
      <c r="B56" s="139">
        <v>217950.95963999999</v>
      </c>
      <c r="C56" s="140">
        <v>0</v>
      </c>
      <c r="D56" s="140">
        <v>105.75780999999999</v>
      </c>
      <c r="E56" s="140">
        <v>60689.681490000003</v>
      </c>
      <c r="F56" s="140">
        <v>118987.73187</v>
      </c>
      <c r="G56" s="140">
        <v>0</v>
      </c>
      <c r="H56" s="139">
        <v>366.38342999999998</v>
      </c>
      <c r="I56" s="139">
        <v>0</v>
      </c>
      <c r="J56" s="139">
        <v>193.59018</v>
      </c>
      <c r="K56" s="139">
        <v>0</v>
      </c>
      <c r="L56" s="139">
        <v>0</v>
      </c>
      <c r="M56" s="139">
        <v>9812.5525899999993</v>
      </c>
      <c r="N56" s="139">
        <v>0</v>
      </c>
      <c r="O56" s="139">
        <v>0</v>
      </c>
      <c r="P56" s="145">
        <f t="shared" si="0"/>
        <v>408106.65700999997</v>
      </c>
      <c r="Q56" s="181"/>
      <c r="R56" s="17"/>
      <c r="S56" s="17"/>
      <c r="T56" s="17"/>
      <c r="U56" s="17"/>
      <c r="V56" s="17"/>
    </row>
    <row r="57" spans="1:22" ht="33" customHeight="1">
      <c r="A57" s="660" t="s">
        <v>187</v>
      </c>
      <c r="B57" s="169">
        <v>16619913.48463</v>
      </c>
      <c r="C57" s="169">
        <v>13736845.60403</v>
      </c>
      <c r="D57" s="169">
        <v>20152345.91784</v>
      </c>
      <c r="E57" s="169">
        <v>16440059.45816</v>
      </c>
      <c r="F57" s="169">
        <v>13736868.128360001</v>
      </c>
      <c r="G57" s="169">
        <v>7216128.9493399998</v>
      </c>
      <c r="H57" s="169">
        <v>6765050.5235900003</v>
      </c>
      <c r="I57" s="169">
        <v>8713659.3640299998</v>
      </c>
      <c r="J57" s="169">
        <v>207332.91733000003</v>
      </c>
      <c r="K57" s="169">
        <v>580104.78307</v>
      </c>
      <c r="L57" s="169">
        <v>8724395.4055400006</v>
      </c>
      <c r="M57" s="169">
        <v>2387402.8581999997</v>
      </c>
      <c r="N57" s="169">
        <v>9644858.0181100015</v>
      </c>
      <c r="O57" s="169">
        <v>6391039.44013</v>
      </c>
      <c r="P57" s="169">
        <f t="shared" si="0"/>
        <v>131316004.85236001</v>
      </c>
      <c r="Q57" s="181"/>
      <c r="R57" s="17"/>
      <c r="S57" s="17"/>
      <c r="T57" s="17"/>
      <c r="U57" s="17"/>
      <c r="V57" s="17"/>
    </row>
    <row r="58" spans="1:22" ht="33" customHeight="1">
      <c r="A58" s="661"/>
      <c r="B58" s="165"/>
      <c r="C58" s="165"/>
      <c r="D58" s="165"/>
      <c r="E58" s="165"/>
      <c r="F58" s="165"/>
      <c r="G58" s="165"/>
      <c r="H58" s="165"/>
      <c r="I58" s="165"/>
      <c r="J58" s="165"/>
      <c r="K58" s="165"/>
      <c r="L58" s="165"/>
      <c r="M58" s="165"/>
      <c r="N58" s="165"/>
      <c r="O58" s="165"/>
      <c r="P58" s="165"/>
      <c r="Q58" s="181"/>
      <c r="R58" s="17"/>
      <c r="S58" s="17"/>
      <c r="T58" s="17"/>
      <c r="U58" s="17"/>
      <c r="V58" s="17"/>
    </row>
    <row r="59" spans="1:22" ht="9" customHeight="1" thickBot="1">
      <c r="A59" s="662"/>
      <c r="B59" s="173"/>
      <c r="C59" s="174"/>
      <c r="D59" s="174"/>
      <c r="E59" s="174"/>
      <c r="F59" s="174"/>
      <c r="G59" s="174"/>
      <c r="H59" s="175"/>
      <c r="I59" s="175"/>
      <c r="J59" s="175"/>
      <c r="K59" s="175"/>
      <c r="L59" s="175"/>
      <c r="M59" s="175"/>
      <c r="N59" s="175"/>
      <c r="O59" s="175"/>
      <c r="P59" s="175"/>
      <c r="Q59" s="181"/>
      <c r="R59" s="17"/>
      <c r="S59" s="17"/>
      <c r="T59" s="17"/>
      <c r="U59" s="17"/>
      <c r="V59" s="17"/>
    </row>
    <row r="60" spans="1:22" ht="15" customHeight="1" thickTop="1">
      <c r="A60" s="668" t="s">
        <v>874</v>
      </c>
      <c r="B60" s="149"/>
      <c r="C60" s="178"/>
      <c r="D60" s="178"/>
      <c r="E60" s="178"/>
      <c r="F60" s="178"/>
      <c r="G60" s="178"/>
      <c r="H60" s="179"/>
      <c r="I60" s="179"/>
      <c r="J60" s="179"/>
      <c r="K60" s="179"/>
      <c r="L60" s="179"/>
      <c r="M60" s="179"/>
      <c r="N60" s="179"/>
      <c r="O60" s="179"/>
      <c r="P60" s="179"/>
      <c r="Q60" s="181"/>
      <c r="R60" s="179"/>
      <c r="S60" s="17"/>
      <c r="T60" s="17"/>
      <c r="U60" s="17"/>
      <c r="V60" s="17"/>
    </row>
    <row r="61" spans="1:22" ht="15" customHeight="1">
      <c r="A61" s="669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81"/>
      <c r="R61" s="17"/>
      <c r="S61" s="17"/>
      <c r="T61" s="17"/>
      <c r="U61" s="17"/>
      <c r="V61" s="17"/>
    </row>
    <row r="62" spans="1:22" ht="15" customHeight="1">
      <c r="A62" s="665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81"/>
      <c r="R62" s="17"/>
      <c r="S62" s="17"/>
      <c r="T62" s="17"/>
      <c r="U62" s="17"/>
      <c r="V62" s="17"/>
    </row>
    <row r="63" spans="1:22" ht="9" customHeight="1">
      <c r="A63" s="61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81"/>
      <c r="R63" s="17"/>
      <c r="S63" s="17"/>
      <c r="T63" s="17"/>
      <c r="U63" s="17"/>
      <c r="V63" s="17"/>
    </row>
    <row r="64" spans="1:22" ht="9" customHeight="1">
      <c r="A64" s="608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81"/>
      <c r="R64" s="17"/>
      <c r="S64" s="17"/>
      <c r="T64" s="17"/>
      <c r="U64" s="17"/>
      <c r="V64" s="17"/>
    </row>
    <row r="65" spans="1:22" ht="9" customHeight="1">
      <c r="A65" s="608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81"/>
      <c r="R65" s="17"/>
      <c r="S65" s="17"/>
      <c r="T65" s="17"/>
      <c r="U65" s="17"/>
      <c r="V65" s="17"/>
    </row>
    <row r="66" spans="1:22" ht="9" customHeight="1">
      <c r="A66" s="608"/>
      <c r="B66" s="182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81"/>
      <c r="R66" s="17"/>
      <c r="S66" s="17"/>
      <c r="T66" s="17"/>
      <c r="U66" s="17"/>
      <c r="V66" s="17"/>
    </row>
    <row r="67" spans="1:22" ht="9" customHeight="1">
      <c r="A67" s="608"/>
      <c r="B67" s="18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81"/>
      <c r="R67" s="17"/>
      <c r="S67" s="17"/>
      <c r="T67" s="17"/>
      <c r="U67" s="17"/>
      <c r="V67" s="17"/>
    </row>
    <row r="68" spans="1:22" ht="9" customHeight="1">
      <c r="A68" s="608"/>
      <c r="B68" s="182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81"/>
      <c r="R68" s="17"/>
      <c r="S68" s="17"/>
      <c r="T68" s="17"/>
      <c r="U68" s="17"/>
      <c r="V68" s="17"/>
    </row>
    <row r="69" spans="1:22" ht="9" customHeight="1">
      <c r="A69" s="152"/>
      <c r="B69" s="18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81"/>
      <c r="R69" s="17"/>
      <c r="S69" s="17"/>
      <c r="T69" s="17"/>
      <c r="U69" s="17"/>
      <c r="V69" s="17"/>
    </row>
    <row r="70" spans="1:22" ht="9" customHeight="1">
      <c r="A70" s="608"/>
      <c r="B70" s="182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81"/>
      <c r="R70" s="17"/>
      <c r="S70" s="17"/>
      <c r="T70" s="17"/>
      <c r="U70" s="17"/>
      <c r="V70" s="17"/>
    </row>
    <row r="71" spans="1:22" ht="9" customHeight="1">
      <c r="A71" s="608"/>
      <c r="B71" s="182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81"/>
      <c r="R71" s="17"/>
      <c r="S71" s="17"/>
      <c r="T71" s="17"/>
      <c r="U71" s="17"/>
      <c r="V71" s="17"/>
    </row>
    <row r="72" spans="1:22" ht="9" customHeight="1">
      <c r="A72" s="608"/>
      <c r="B72" s="182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81"/>
      <c r="R72" s="17"/>
      <c r="S72" s="17"/>
      <c r="T72" s="17"/>
      <c r="U72" s="17"/>
      <c r="V72" s="17"/>
    </row>
    <row r="73" spans="1:22" ht="9" customHeight="1">
      <c r="A73" s="60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81"/>
      <c r="R73" s="17"/>
      <c r="S73" s="17"/>
      <c r="T73" s="17"/>
      <c r="U73" s="17"/>
      <c r="V73" s="17"/>
    </row>
    <row r="74" spans="1:22" ht="9" customHeight="1">
      <c r="A74" s="6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81"/>
      <c r="R74" s="17"/>
      <c r="S74" s="17"/>
      <c r="T74" s="17"/>
      <c r="U74" s="17"/>
      <c r="V74" s="17"/>
    </row>
    <row r="75" spans="1:22" ht="9" customHeight="1">
      <c r="A75" s="152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81"/>
      <c r="R75" s="17"/>
      <c r="S75" s="17"/>
      <c r="T75" s="17"/>
      <c r="U75" s="17"/>
      <c r="V75" s="17"/>
    </row>
    <row r="76" spans="1:22" ht="9" customHeight="1">
      <c r="A76" s="608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81"/>
      <c r="R76" s="17"/>
      <c r="S76" s="17"/>
      <c r="T76" s="17"/>
      <c r="U76" s="17"/>
      <c r="V76" s="17"/>
    </row>
    <row r="77" spans="1:22" ht="9" customHeight="1">
      <c r="A77" s="608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81"/>
      <c r="R77" s="17"/>
      <c r="S77" s="17"/>
      <c r="T77" s="17"/>
      <c r="U77" s="17"/>
      <c r="V77" s="17"/>
    </row>
    <row r="78" spans="1:22" ht="9" customHeight="1">
      <c r="A78" s="608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81"/>
      <c r="R78" s="17"/>
      <c r="S78" s="17"/>
      <c r="T78" s="17"/>
      <c r="U78" s="17"/>
      <c r="V78" s="17"/>
    </row>
    <row r="79" spans="1:22" ht="9" customHeight="1">
      <c r="A79" s="608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81"/>
      <c r="R79" s="17"/>
      <c r="S79" s="17"/>
      <c r="T79" s="17"/>
      <c r="U79" s="17"/>
      <c r="V79" s="17"/>
    </row>
    <row r="80" spans="1:22" ht="9" customHeight="1">
      <c r="A80" s="608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81"/>
      <c r="R80" s="17"/>
      <c r="S80" s="17"/>
      <c r="T80" s="17"/>
      <c r="U80" s="17"/>
      <c r="V80" s="17"/>
    </row>
    <row r="81" spans="1:22" ht="9" customHeight="1">
      <c r="A81" s="152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81"/>
      <c r="R81" s="17"/>
      <c r="S81" s="17"/>
      <c r="T81" s="17"/>
      <c r="U81" s="17"/>
      <c r="V81" s="17"/>
    </row>
    <row r="82" spans="1:22" ht="9" customHeight="1">
      <c r="A82" s="608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81"/>
      <c r="R82" s="17"/>
      <c r="S82" s="17"/>
      <c r="T82" s="17"/>
      <c r="U82" s="17"/>
      <c r="V82" s="17"/>
    </row>
    <row r="83" spans="1:22" ht="9" customHeight="1">
      <c r="A83" s="608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81"/>
      <c r="R83" s="17"/>
      <c r="S83" s="17"/>
      <c r="T83" s="17"/>
      <c r="U83" s="17"/>
      <c r="V83" s="17"/>
    </row>
    <row r="84" spans="1:22" ht="9" customHeight="1">
      <c r="A84" s="608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81"/>
      <c r="R84" s="17"/>
      <c r="S84" s="17"/>
      <c r="T84" s="17"/>
      <c r="U84" s="17"/>
      <c r="V84" s="17"/>
    </row>
    <row r="85" spans="1:22" ht="9" customHeight="1">
      <c r="A85" s="608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81"/>
      <c r="R85" s="17"/>
      <c r="S85" s="17"/>
      <c r="T85" s="17"/>
      <c r="U85" s="17"/>
      <c r="V85" s="17"/>
    </row>
    <row r="86" spans="1:22" ht="9" customHeight="1">
      <c r="A86" s="152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81"/>
      <c r="R86" s="17"/>
      <c r="S86" s="17"/>
      <c r="T86" s="17"/>
      <c r="U86" s="17"/>
      <c r="V86" s="17"/>
    </row>
    <row r="87" spans="1:22" ht="9" customHeight="1">
      <c r="A87" s="609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81"/>
      <c r="R87" s="17"/>
      <c r="S87" s="17"/>
      <c r="T87" s="17"/>
      <c r="U87" s="17"/>
      <c r="V87" s="17"/>
    </row>
    <row r="88" spans="1:22" ht="9" customHeight="1">
      <c r="A88" s="60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81"/>
      <c r="R88" s="17"/>
      <c r="S88" s="17"/>
      <c r="T88" s="17"/>
      <c r="U88" s="17"/>
      <c r="V88" s="17"/>
    </row>
    <row r="89" spans="1:22" ht="9" customHeight="1">
      <c r="A89" s="609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81"/>
      <c r="R89" s="17"/>
      <c r="S89" s="17"/>
      <c r="T89" s="17"/>
      <c r="U89" s="17"/>
      <c r="V89" s="17"/>
    </row>
    <row r="90" spans="1:22" ht="9" customHeight="1">
      <c r="A90" s="609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81"/>
      <c r="R90" s="17"/>
      <c r="S90" s="17"/>
      <c r="T90" s="17"/>
      <c r="U90" s="17"/>
      <c r="V90" s="17"/>
    </row>
    <row r="91" spans="1:22" ht="9" customHeight="1">
      <c r="A91" s="610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81"/>
      <c r="R91" s="17"/>
      <c r="S91" s="17"/>
      <c r="T91" s="17"/>
      <c r="U91" s="17"/>
      <c r="V91" s="17"/>
    </row>
    <row r="92" spans="1:22" ht="9" customHeight="1">
      <c r="A92" s="610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81"/>
      <c r="R92" s="17"/>
      <c r="S92" s="17"/>
      <c r="T92" s="17"/>
      <c r="U92" s="17"/>
      <c r="V92" s="17"/>
    </row>
    <row r="93" spans="1:22" ht="9" customHeight="1">
      <c r="A93" s="611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81"/>
      <c r="R93" s="17"/>
      <c r="S93" s="17"/>
      <c r="T93" s="17"/>
      <c r="U93" s="17"/>
      <c r="V93" s="17"/>
    </row>
    <row r="94" spans="1:22" ht="9" customHeight="1">
      <c r="A94" s="608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81"/>
      <c r="R94" s="17"/>
      <c r="S94" s="17"/>
      <c r="T94" s="17"/>
      <c r="U94" s="17"/>
      <c r="V94" s="17"/>
    </row>
    <row r="95" spans="1:22" ht="9" customHeight="1">
      <c r="A95" s="608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81"/>
      <c r="R95" s="17"/>
      <c r="S95" s="17"/>
      <c r="T95" s="17"/>
      <c r="U95" s="17"/>
      <c r="V95" s="17"/>
    </row>
    <row r="96" spans="1:22" ht="9" customHeight="1">
      <c r="A96" s="608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81"/>
      <c r="R96" s="17"/>
      <c r="S96" s="17"/>
      <c r="T96" s="17"/>
      <c r="U96" s="17"/>
      <c r="V96" s="17"/>
    </row>
    <row r="97" spans="1:22" ht="9" customHeight="1">
      <c r="A97" s="608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81"/>
      <c r="R97" s="17"/>
      <c r="S97" s="17"/>
      <c r="T97" s="17"/>
      <c r="U97" s="17"/>
      <c r="V97" s="17"/>
    </row>
    <row r="98" spans="1:22" ht="9" customHeight="1">
      <c r="A98" s="609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81"/>
      <c r="R98" s="17"/>
      <c r="S98" s="17"/>
      <c r="T98" s="17"/>
      <c r="U98" s="17"/>
      <c r="V98" s="17"/>
    </row>
    <row r="99" spans="1:22" ht="9" customHeight="1">
      <c r="A99" s="611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81"/>
      <c r="R99" s="17"/>
      <c r="S99" s="17"/>
      <c r="T99" s="17"/>
      <c r="U99" s="17"/>
      <c r="V99" s="17"/>
    </row>
    <row r="100" spans="1:22" ht="9" customHeight="1">
      <c r="A100" s="608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181"/>
      <c r="R100" s="17"/>
      <c r="S100" s="17"/>
      <c r="T100" s="17"/>
      <c r="U100" s="17"/>
      <c r="V100" s="17"/>
    </row>
    <row r="101" spans="1:22" ht="9" customHeight="1">
      <c r="A101" s="608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181"/>
      <c r="R101" s="17"/>
      <c r="S101" s="17"/>
      <c r="T101" s="17"/>
      <c r="U101" s="17"/>
      <c r="V101" s="17"/>
    </row>
    <row r="102" spans="1:22" ht="9" customHeight="1">
      <c r="A102" s="608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181"/>
      <c r="R102" s="17"/>
      <c r="S102" s="17"/>
      <c r="T102" s="17"/>
      <c r="U102" s="17"/>
      <c r="V102" s="17"/>
    </row>
    <row r="103" spans="1:22" ht="9" customHeight="1">
      <c r="A103" s="608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81"/>
      <c r="R103" s="17"/>
      <c r="S103" s="17"/>
      <c r="T103" s="17"/>
      <c r="U103" s="17"/>
      <c r="V103" s="17"/>
    </row>
    <row r="104" spans="1:22" ht="9" customHeight="1">
      <c r="A104" s="609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181"/>
      <c r="R104" s="17"/>
      <c r="S104" s="17"/>
      <c r="T104" s="17"/>
      <c r="U104" s="17"/>
      <c r="V104" s="17"/>
    </row>
    <row r="105" spans="1:22" ht="9" customHeight="1">
      <c r="A105" s="611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181"/>
      <c r="R105" s="17"/>
      <c r="S105" s="17"/>
      <c r="T105" s="17"/>
      <c r="U105" s="17"/>
      <c r="V105" s="17"/>
    </row>
    <row r="106" spans="1:22" ht="9" customHeight="1">
      <c r="A106" s="608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181"/>
      <c r="R106" s="17"/>
      <c r="S106" s="17"/>
      <c r="T106" s="17"/>
      <c r="U106" s="17"/>
      <c r="V106" s="17"/>
    </row>
    <row r="107" spans="1:22" ht="9" customHeight="1">
      <c r="A107" s="608"/>
      <c r="C107" s="18"/>
      <c r="D107" s="18"/>
      <c r="E107" s="18"/>
      <c r="F107" s="18"/>
      <c r="G107" s="18"/>
      <c r="H107" s="17"/>
      <c r="I107" s="17"/>
      <c r="J107" s="17"/>
      <c r="K107" s="17"/>
      <c r="L107" s="17"/>
      <c r="M107" s="17"/>
      <c r="N107" s="17"/>
      <c r="O107" s="17"/>
      <c r="P107" s="17"/>
      <c r="Q107" s="181"/>
      <c r="R107" s="17"/>
      <c r="S107" s="17"/>
      <c r="T107" s="17"/>
      <c r="U107" s="17"/>
      <c r="V107" s="17"/>
    </row>
    <row r="108" spans="1:22" ht="9" customHeight="1">
      <c r="A108" s="608"/>
      <c r="C108" s="40"/>
      <c r="D108" s="40"/>
      <c r="E108" s="40"/>
      <c r="F108" s="40"/>
      <c r="G108" s="40"/>
      <c r="Q108" s="181"/>
    </row>
    <row r="109" spans="1:22" ht="9" customHeight="1">
      <c r="A109" s="608"/>
      <c r="C109" s="40"/>
      <c r="D109" s="40"/>
      <c r="E109" s="40"/>
      <c r="F109" s="40"/>
      <c r="G109" s="40"/>
      <c r="Q109" s="181"/>
    </row>
    <row r="110" spans="1:22" ht="9" customHeight="1">
      <c r="A110" s="608"/>
      <c r="C110" s="40"/>
      <c r="D110" s="40"/>
      <c r="E110" s="40"/>
      <c r="F110" s="40"/>
      <c r="G110" s="40"/>
      <c r="Q110" s="181"/>
    </row>
    <row r="111" spans="1:22" ht="9" customHeight="1">
      <c r="A111" s="608"/>
      <c r="C111" s="40"/>
      <c r="D111" s="40"/>
      <c r="E111" s="40"/>
      <c r="F111" s="40"/>
      <c r="G111" s="40"/>
      <c r="Q111" s="181"/>
    </row>
    <row r="112" spans="1:22" ht="9" customHeight="1">
      <c r="A112" s="608"/>
      <c r="C112" s="40"/>
      <c r="D112" s="40"/>
      <c r="E112" s="40"/>
      <c r="F112" s="40"/>
      <c r="G112" s="40"/>
      <c r="Q112" s="181"/>
    </row>
    <row r="113" spans="1:17" ht="9" customHeight="1">
      <c r="A113" s="608"/>
      <c r="C113" s="40"/>
      <c r="D113" s="40"/>
      <c r="E113" s="40"/>
      <c r="F113" s="40"/>
      <c r="G113" s="40"/>
      <c r="Q113" s="181"/>
    </row>
    <row r="114" spans="1:17" ht="9" customHeight="1">
      <c r="A114" s="609"/>
      <c r="C114" s="40"/>
      <c r="D114" s="40"/>
      <c r="E114" s="40"/>
      <c r="F114" s="40"/>
      <c r="G114" s="40"/>
      <c r="Q114" s="181"/>
    </row>
    <row r="115" spans="1:17" ht="9" customHeight="1">
      <c r="A115" s="611"/>
      <c r="C115" s="40"/>
      <c r="D115" s="40"/>
      <c r="E115" s="40"/>
      <c r="F115" s="40"/>
      <c r="G115" s="40"/>
      <c r="Q115" s="181"/>
    </row>
    <row r="116" spans="1:17" ht="9" customHeight="1">
      <c r="A116" s="608"/>
      <c r="C116" s="40"/>
      <c r="D116" s="40"/>
      <c r="E116" s="40"/>
      <c r="F116" s="40"/>
      <c r="G116" s="40"/>
      <c r="Q116" s="181"/>
    </row>
    <row r="117" spans="1:17" ht="9" customHeight="1">
      <c r="A117" s="608"/>
      <c r="C117" s="40"/>
      <c r="D117" s="40"/>
      <c r="E117" s="40"/>
      <c r="F117" s="40"/>
      <c r="G117" s="40"/>
      <c r="Q117" s="181"/>
    </row>
    <row r="118" spans="1:17" ht="9" customHeight="1">
      <c r="A118" s="608"/>
      <c r="C118" s="40"/>
      <c r="D118" s="40"/>
      <c r="E118" s="40"/>
      <c r="F118" s="40"/>
      <c r="G118" s="40"/>
      <c r="Q118" s="181"/>
    </row>
    <row r="119" spans="1:17" ht="9" customHeight="1">
      <c r="A119" s="608"/>
      <c r="C119" s="40"/>
      <c r="D119" s="40"/>
      <c r="E119" s="40"/>
      <c r="F119" s="40"/>
      <c r="G119" s="40"/>
      <c r="Q119" s="181"/>
    </row>
    <row r="120" spans="1:17" ht="9" customHeight="1">
      <c r="A120" s="608"/>
      <c r="C120" s="40"/>
      <c r="D120" s="40"/>
      <c r="E120" s="40"/>
      <c r="F120" s="40"/>
      <c r="G120" s="40"/>
      <c r="Q120" s="181"/>
    </row>
    <row r="121" spans="1:17" ht="9" customHeight="1">
      <c r="A121" s="608"/>
      <c r="C121" s="40"/>
      <c r="D121" s="40"/>
      <c r="E121" s="40"/>
      <c r="F121" s="40"/>
      <c r="G121" s="40"/>
      <c r="Q121" s="181"/>
    </row>
    <row r="122" spans="1:17" ht="9" customHeight="1">
      <c r="A122" s="608"/>
      <c r="C122" s="40"/>
      <c r="D122" s="40"/>
      <c r="E122" s="40"/>
      <c r="F122" s="40"/>
      <c r="G122" s="40"/>
      <c r="Q122" s="181"/>
    </row>
    <row r="123" spans="1:17" ht="9" customHeight="1">
      <c r="A123" s="608"/>
      <c r="C123" s="40"/>
      <c r="D123" s="40"/>
      <c r="E123" s="40"/>
      <c r="F123" s="40"/>
      <c r="G123" s="40"/>
      <c r="Q123" s="181"/>
    </row>
    <row r="124" spans="1:17" ht="9" customHeight="1">
      <c r="A124" s="608"/>
      <c r="C124" s="40"/>
      <c r="D124" s="40"/>
      <c r="E124" s="40"/>
      <c r="F124" s="40"/>
      <c r="G124" s="40"/>
      <c r="Q124" s="181"/>
    </row>
    <row r="125" spans="1:17" ht="9" customHeight="1">
      <c r="A125" s="611"/>
      <c r="C125" s="40"/>
      <c r="D125" s="40"/>
      <c r="E125" s="40"/>
      <c r="F125" s="40"/>
      <c r="G125" s="40"/>
      <c r="Q125" s="181"/>
    </row>
    <row r="126" spans="1:17" ht="9" customHeight="1">
      <c r="A126" s="608"/>
      <c r="C126" s="40"/>
      <c r="D126" s="40"/>
      <c r="E126" s="40"/>
      <c r="F126" s="40"/>
      <c r="G126" s="40"/>
      <c r="Q126" s="181"/>
    </row>
    <row r="127" spans="1:17" ht="9" customHeight="1">
      <c r="A127" s="608"/>
      <c r="C127" s="40"/>
      <c r="D127" s="40"/>
      <c r="E127" s="40"/>
      <c r="F127" s="40"/>
      <c r="G127" s="40"/>
      <c r="Q127" s="181"/>
    </row>
    <row r="128" spans="1:17" ht="9" customHeight="1">
      <c r="A128" s="608"/>
      <c r="C128" s="40"/>
      <c r="D128" s="40"/>
      <c r="E128" s="40"/>
      <c r="F128" s="40"/>
      <c r="G128" s="40"/>
      <c r="Q128" s="181"/>
    </row>
    <row r="129" spans="1:17">
      <c r="A129" s="612"/>
      <c r="C129" s="40"/>
      <c r="D129" s="40"/>
      <c r="E129" s="40"/>
      <c r="F129" s="40"/>
      <c r="G129" s="40"/>
      <c r="Q129" s="181"/>
    </row>
    <row r="130" spans="1:17">
      <c r="A130" s="612"/>
      <c r="C130" s="40"/>
      <c r="D130" s="40"/>
      <c r="E130" s="40"/>
      <c r="F130" s="40"/>
      <c r="G130" s="40"/>
      <c r="Q130" s="181"/>
    </row>
    <row r="131" spans="1:17">
      <c r="A131" s="612"/>
      <c r="C131" s="40"/>
      <c r="D131" s="40"/>
      <c r="E131" s="40"/>
      <c r="F131" s="40"/>
      <c r="G131" s="40"/>
      <c r="Q131" s="181"/>
    </row>
    <row r="132" spans="1:17">
      <c r="A132" s="612"/>
      <c r="C132" s="40"/>
      <c r="D132" s="40"/>
      <c r="E132" s="40"/>
      <c r="F132" s="40"/>
      <c r="G132" s="40"/>
    </row>
    <row r="133" spans="1:17">
      <c r="A133" s="612"/>
      <c r="C133" s="40"/>
      <c r="D133" s="40"/>
      <c r="E133" s="40"/>
      <c r="F133" s="40"/>
      <c r="G133" s="40"/>
    </row>
    <row r="134" spans="1:17">
      <c r="A134" s="612"/>
      <c r="C134" s="40"/>
      <c r="D134" s="40"/>
      <c r="E134" s="40"/>
      <c r="F134" s="40"/>
      <c r="G134" s="40"/>
    </row>
    <row r="135" spans="1:17">
      <c r="A135" s="612"/>
      <c r="C135" s="40"/>
      <c r="D135" s="40"/>
      <c r="E135" s="40"/>
      <c r="F135" s="40"/>
      <c r="G135" s="40"/>
    </row>
    <row r="136" spans="1:17" ht="15.75">
      <c r="A136" s="157"/>
      <c r="C136" s="40"/>
      <c r="D136" s="40"/>
      <c r="E136" s="40"/>
      <c r="F136" s="40"/>
      <c r="G136" s="40"/>
    </row>
    <row r="137" spans="1:17" ht="15.75">
      <c r="A137" s="157"/>
      <c r="C137" s="40"/>
      <c r="D137" s="40"/>
      <c r="E137" s="40"/>
      <c r="F137" s="40"/>
      <c r="G137" s="40"/>
    </row>
    <row r="138" spans="1:17" ht="15.75">
      <c r="A138" s="157"/>
      <c r="C138" s="40"/>
      <c r="D138" s="40"/>
      <c r="E138" s="40"/>
      <c r="F138" s="40"/>
      <c r="G138" s="40"/>
    </row>
    <row r="139" spans="1:17" ht="15.75">
      <c r="A139" s="157"/>
      <c r="C139" s="40"/>
      <c r="D139" s="40"/>
      <c r="E139" s="40"/>
      <c r="F139" s="40"/>
      <c r="G139" s="40"/>
    </row>
    <row r="140" spans="1:17" ht="15.75">
      <c r="A140" s="157"/>
      <c r="C140" s="40"/>
      <c r="D140" s="40"/>
      <c r="E140" s="40"/>
      <c r="F140" s="40"/>
      <c r="G140" s="40"/>
    </row>
    <row r="141" spans="1:17" ht="15.75">
      <c r="A141" s="157"/>
      <c r="C141" s="40"/>
      <c r="D141" s="40"/>
      <c r="E141" s="40"/>
      <c r="F141" s="40"/>
      <c r="G141" s="40"/>
    </row>
    <row r="142" spans="1:17" ht="15.75">
      <c r="A142" s="157"/>
      <c r="C142" s="40"/>
      <c r="D142" s="40"/>
      <c r="E142" s="40"/>
      <c r="F142" s="40"/>
      <c r="G142" s="40"/>
    </row>
    <row r="143" spans="1:17" ht="15.75">
      <c r="A143" s="157"/>
      <c r="C143" s="40"/>
      <c r="D143" s="40"/>
      <c r="E143" s="40"/>
      <c r="F143" s="40"/>
      <c r="G143" s="40"/>
    </row>
    <row r="144" spans="1:17" ht="15.75">
      <c r="A144" s="157"/>
      <c r="C144" s="40"/>
      <c r="D144" s="40"/>
      <c r="E144" s="40"/>
      <c r="F144" s="40"/>
      <c r="G144" s="40"/>
    </row>
    <row r="145" spans="1:7" ht="15.75">
      <c r="A145" s="157"/>
      <c r="C145" s="40"/>
      <c r="D145" s="40"/>
      <c r="E145" s="40"/>
      <c r="F145" s="40"/>
      <c r="G145" s="40"/>
    </row>
    <row r="146" spans="1:7" ht="15.75">
      <c r="A146" s="157"/>
      <c r="C146" s="40"/>
      <c r="D146" s="40"/>
      <c r="E146" s="40"/>
      <c r="F146" s="40"/>
      <c r="G146" s="40"/>
    </row>
    <row r="147" spans="1:7" ht="15.75">
      <c r="A147" s="157"/>
      <c r="C147" s="40"/>
      <c r="D147" s="40"/>
      <c r="E147" s="40"/>
      <c r="F147" s="40"/>
      <c r="G147" s="40"/>
    </row>
    <row r="148" spans="1:7" ht="15.75">
      <c r="A148" s="157"/>
      <c r="C148" s="40"/>
      <c r="D148" s="40"/>
      <c r="E148" s="40"/>
      <c r="F148" s="40"/>
      <c r="G148" s="40"/>
    </row>
    <row r="149" spans="1:7" ht="15.75">
      <c r="A149" s="157"/>
      <c r="C149" s="40"/>
      <c r="D149" s="40"/>
      <c r="E149" s="40"/>
      <c r="F149" s="40"/>
      <c r="G149" s="40"/>
    </row>
    <row r="150" spans="1:7" ht="15.75">
      <c r="A150" s="157"/>
      <c r="C150" s="40"/>
      <c r="D150" s="40"/>
      <c r="E150" s="40"/>
      <c r="F150" s="40"/>
      <c r="G150" s="40"/>
    </row>
    <row r="151" spans="1:7" ht="15.75">
      <c r="A151" s="157"/>
      <c r="C151" s="40"/>
      <c r="D151" s="40"/>
      <c r="E151" s="40"/>
      <c r="F151" s="40"/>
      <c r="G151" s="40"/>
    </row>
    <row r="152" spans="1:7" ht="15.75">
      <c r="A152" s="157"/>
      <c r="C152" s="40"/>
      <c r="D152" s="40"/>
      <c r="E152" s="40"/>
      <c r="F152" s="40"/>
      <c r="G152" s="40"/>
    </row>
    <row r="153" spans="1:7" ht="15.75">
      <c r="A153" s="157"/>
      <c r="C153" s="40"/>
      <c r="D153" s="40"/>
      <c r="E153" s="40"/>
      <c r="F153" s="40"/>
      <c r="G153" s="40"/>
    </row>
    <row r="154" spans="1:7" ht="15.75">
      <c r="A154" s="157"/>
      <c r="C154" s="40"/>
      <c r="D154" s="40"/>
      <c r="E154" s="40"/>
      <c r="F154" s="40"/>
      <c r="G154" s="40"/>
    </row>
    <row r="155" spans="1:7" ht="15.75">
      <c r="A155" s="157"/>
      <c r="C155" s="40"/>
      <c r="D155" s="40"/>
      <c r="E155" s="40"/>
      <c r="F155" s="40"/>
      <c r="G155" s="40"/>
    </row>
    <row r="156" spans="1:7" ht="15.75">
      <c r="A156" s="157"/>
      <c r="C156" s="40"/>
      <c r="D156" s="40"/>
      <c r="E156" s="40"/>
      <c r="F156" s="40"/>
      <c r="G156" s="40"/>
    </row>
    <row r="157" spans="1:7" ht="15.75">
      <c r="A157" s="157"/>
      <c r="C157" s="40"/>
      <c r="D157" s="40"/>
      <c r="E157" s="40"/>
      <c r="F157" s="40"/>
      <c r="G157" s="40"/>
    </row>
    <row r="158" spans="1:7" ht="15.75">
      <c r="A158" s="157"/>
      <c r="C158" s="40"/>
      <c r="D158" s="40"/>
      <c r="E158" s="40"/>
      <c r="F158" s="40"/>
      <c r="G158" s="40"/>
    </row>
    <row r="159" spans="1:7" ht="15.75">
      <c r="A159" s="157"/>
      <c r="C159" s="40"/>
      <c r="D159" s="40"/>
      <c r="E159" s="40"/>
      <c r="F159" s="40"/>
      <c r="G159" s="40"/>
    </row>
    <row r="160" spans="1:7" ht="15.75">
      <c r="A160" s="157"/>
      <c r="C160" s="40"/>
      <c r="D160" s="40"/>
      <c r="E160" s="40"/>
      <c r="F160" s="40"/>
      <c r="G160" s="40"/>
    </row>
    <row r="161" spans="1:7" ht="15.75">
      <c r="A161" s="157"/>
      <c r="C161" s="40"/>
      <c r="D161" s="40"/>
      <c r="E161" s="40"/>
      <c r="F161" s="40"/>
      <c r="G161" s="40"/>
    </row>
    <row r="162" spans="1:7" ht="15.75">
      <c r="A162" s="157"/>
      <c r="C162" s="40"/>
      <c r="D162" s="40"/>
      <c r="E162" s="40"/>
      <c r="F162" s="40"/>
      <c r="G162" s="40"/>
    </row>
    <row r="163" spans="1:7" ht="15.75">
      <c r="A163" s="157"/>
      <c r="C163" s="40"/>
      <c r="D163" s="40"/>
      <c r="E163" s="40"/>
      <c r="F163" s="40"/>
      <c r="G163" s="40"/>
    </row>
    <row r="164" spans="1:7" ht="15.75">
      <c r="A164" s="157"/>
      <c r="C164" s="40"/>
      <c r="D164" s="40"/>
      <c r="E164" s="40"/>
      <c r="F164" s="40"/>
      <c r="G164" s="40"/>
    </row>
    <row r="165" spans="1:7" ht="15.75">
      <c r="A165" s="157"/>
      <c r="C165" s="40"/>
      <c r="D165" s="40"/>
      <c r="E165" s="40"/>
      <c r="F165" s="40"/>
      <c r="G165" s="40"/>
    </row>
    <row r="166" spans="1:7" ht="15.75">
      <c r="A166" s="157"/>
      <c r="C166" s="40"/>
      <c r="D166" s="40"/>
      <c r="E166" s="40"/>
      <c r="F166" s="40"/>
      <c r="G166" s="40"/>
    </row>
    <row r="167" spans="1:7" ht="15.75">
      <c r="A167" s="157"/>
      <c r="C167" s="40"/>
      <c r="D167" s="40"/>
      <c r="E167" s="40"/>
      <c r="F167" s="40"/>
      <c r="G167" s="40"/>
    </row>
    <row r="168" spans="1:7" ht="15.75">
      <c r="A168" s="157"/>
      <c r="C168" s="40"/>
      <c r="D168" s="40"/>
      <c r="E168" s="40"/>
      <c r="F168" s="40"/>
      <c r="G168" s="40"/>
    </row>
    <row r="169" spans="1:7" ht="15.75">
      <c r="A169" s="157"/>
      <c r="C169" s="40"/>
      <c r="D169" s="40"/>
      <c r="E169" s="40"/>
      <c r="F169" s="40"/>
      <c r="G169" s="40"/>
    </row>
    <row r="170" spans="1:7" ht="15.75">
      <c r="A170" s="157"/>
      <c r="C170" s="40"/>
      <c r="D170" s="40"/>
      <c r="E170" s="40"/>
      <c r="F170" s="40"/>
      <c r="G170" s="40"/>
    </row>
    <row r="171" spans="1:7" ht="15.75">
      <c r="A171" s="157"/>
      <c r="C171" s="40"/>
      <c r="D171" s="40"/>
      <c r="E171" s="40"/>
      <c r="F171" s="40"/>
      <c r="G171" s="40"/>
    </row>
    <row r="172" spans="1:7" ht="15.75">
      <c r="A172" s="157"/>
      <c r="C172" s="40"/>
      <c r="D172" s="40"/>
      <c r="E172" s="40"/>
      <c r="F172" s="40"/>
      <c r="G172" s="40"/>
    </row>
    <row r="173" spans="1:7" ht="15.75">
      <c r="A173" s="157"/>
      <c r="C173" s="40"/>
      <c r="D173" s="40"/>
      <c r="E173" s="40"/>
      <c r="F173" s="40"/>
      <c r="G173" s="40"/>
    </row>
    <row r="174" spans="1:7" ht="15.75">
      <c r="A174" s="157"/>
      <c r="C174" s="40"/>
      <c r="D174" s="40"/>
      <c r="E174" s="40"/>
      <c r="F174" s="40"/>
      <c r="G174" s="40"/>
    </row>
    <row r="175" spans="1:7" ht="15.75">
      <c r="A175" s="157"/>
      <c r="C175" s="40"/>
      <c r="D175" s="40"/>
      <c r="E175" s="40"/>
      <c r="F175" s="40"/>
      <c r="G175" s="40"/>
    </row>
    <row r="176" spans="1:7" ht="15.75">
      <c r="A176" s="157"/>
      <c r="C176" s="40"/>
      <c r="D176" s="40"/>
      <c r="E176" s="40"/>
      <c r="F176" s="40"/>
      <c r="G176" s="40"/>
    </row>
    <row r="177" spans="1:7" ht="15.75">
      <c r="A177" s="157"/>
      <c r="C177" s="40"/>
      <c r="D177" s="40"/>
      <c r="E177" s="40"/>
      <c r="F177" s="40"/>
      <c r="G177" s="40"/>
    </row>
    <row r="178" spans="1:7" ht="15.75">
      <c r="A178" s="157"/>
      <c r="C178" s="40"/>
      <c r="D178" s="40"/>
      <c r="E178" s="40"/>
      <c r="F178" s="40"/>
      <c r="G178" s="40"/>
    </row>
    <row r="179" spans="1:7" ht="15.75">
      <c r="A179" s="157"/>
      <c r="C179" s="40"/>
      <c r="D179" s="40"/>
      <c r="E179" s="40"/>
      <c r="F179" s="40"/>
      <c r="G179" s="40"/>
    </row>
    <row r="180" spans="1:7" ht="15.75">
      <c r="A180" s="157"/>
      <c r="C180" s="40"/>
      <c r="D180" s="40"/>
      <c r="E180" s="40"/>
      <c r="F180" s="40"/>
      <c r="G180" s="40"/>
    </row>
    <row r="181" spans="1:7" ht="15.75">
      <c r="A181" s="157"/>
      <c r="C181" s="40"/>
      <c r="D181" s="40"/>
      <c r="E181" s="40"/>
      <c r="F181" s="40"/>
      <c r="G181" s="40"/>
    </row>
    <row r="182" spans="1:7" ht="15.75">
      <c r="A182" s="157"/>
      <c r="C182" s="40"/>
      <c r="D182" s="40"/>
      <c r="E182" s="40"/>
      <c r="F182" s="40"/>
      <c r="G182" s="40"/>
    </row>
    <row r="183" spans="1:7" ht="15.75">
      <c r="A183" s="157"/>
      <c r="C183" s="40"/>
      <c r="D183" s="40"/>
      <c r="E183" s="40"/>
      <c r="F183" s="40"/>
      <c r="G183" s="40"/>
    </row>
    <row r="184" spans="1:7" ht="15.75">
      <c r="A184" s="157"/>
      <c r="C184" s="40"/>
      <c r="D184" s="40"/>
      <c r="E184" s="40"/>
      <c r="F184" s="40"/>
      <c r="G184" s="40"/>
    </row>
    <row r="185" spans="1:7" ht="15.75">
      <c r="A185" s="157"/>
      <c r="C185" s="40"/>
      <c r="D185" s="40"/>
      <c r="E185" s="40"/>
      <c r="F185" s="40"/>
      <c r="G185" s="40"/>
    </row>
    <row r="186" spans="1:7" ht="15.75">
      <c r="A186" s="157"/>
      <c r="C186" s="40"/>
      <c r="D186" s="40"/>
      <c r="E186" s="40"/>
      <c r="F186" s="40"/>
      <c r="G186" s="40"/>
    </row>
    <row r="187" spans="1:7" ht="15.75">
      <c r="A187" s="157"/>
      <c r="C187" s="40"/>
      <c r="D187" s="40"/>
      <c r="E187" s="40"/>
      <c r="F187" s="40"/>
      <c r="G187" s="40"/>
    </row>
    <row r="188" spans="1:7" ht="15.75">
      <c r="A188" s="157"/>
      <c r="C188" s="40"/>
      <c r="D188" s="40"/>
      <c r="E188" s="40"/>
      <c r="F188" s="40"/>
      <c r="G188" s="40"/>
    </row>
    <row r="189" spans="1:7" ht="15.75">
      <c r="A189" s="157"/>
      <c r="C189" s="40"/>
      <c r="D189" s="40"/>
      <c r="E189" s="40"/>
      <c r="F189" s="40"/>
      <c r="G189" s="40"/>
    </row>
    <row r="190" spans="1:7" ht="15.75">
      <c r="A190" s="157"/>
      <c r="C190" s="40"/>
      <c r="D190" s="40"/>
      <c r="E190" s="40"/>
      <c r="F190" s="40"/>
      <c r="G190" s="40"/>
    </row>
    <row r="191" spans="1:7" ht="15.75">
      <c r="A191" s="157"/>
      <c r="C191" s="40"/>
      <c r="D191" s="40"/>
      <c r="E191" s="40"/>
      <c r="F191" s="40"/>
      <c r="G191" s="40"/>
    </row>
    <row r="192" spans="1:7" ht="15.75">
      <c r="A192" s="157"/>
      <c r="C192" s="40"/>
      <c r="D192" s="40"/>
      <c r="E192" s="40"/>
      <c r="F192" s="40"/>
      <c r="G192" s="40"/>
    </row>
    <row r="193" spans="1:7" ht="15.75">
      <c r="A193" s="157"/>
      <c r="C193" s="40"/>
      <c r="D193" s="40"/>
      <c r="E193" s="40"/>
      <c r="F193" s="40"/>
      <c r="G193" s="40"/>
    </row>
    <row r="194" spans="1:7" ht="15.75">
      <c r="A194" s="157"/>
      <c r="C194" s="40"/>
      <c r="D194" s="40"/>
      <c r="E194" s="40"/>
      <c r="F194" s="40"/>
      <c r="G194" s="40"/>
    </row>
    <row r="195" spans="1:7" ht="15.75">
      <c r="A195" s="157"/>
      <c r="C195" s="40"/>
      <c r="D195" s="40"/>
      <c r="E195" s="40"/>
      <c r="F195" s="40"/>
      <c r="G195" s="40"/>
    </row>
    <row r="196" spans="1:7" ht="15.75">
      <c r="A196" s="157"/>
      <c r="C196" s="40"/>
      <c r="D196" s="40"/>
      <c r="E196" s="40"/>
      <c r="F196" s="40"/>
      <c r="G196" s="40"/>
    </row>
    <row r="197" spans="1:7" ht="15.75">
      <c r="A197" s="157"/>
      <c r="C197" s="40"/>
      <c r="D197" s="40"/>
      <c r="E197" s="40"/>
      <c r="F197" s="40"/>
      <c r="G197" s="40"/>
    </row>
    <row r="198" spans="1:7" ht="15.75">
      <c r="A198" s="157"/>
      <c r="C198" s="40"/>
      <c r="D198" s="40"/>
      <c r="E198" s="40"/>
      <c r="F198" s="40"/>
      <c r="G198" s="40"/>
    </row>
    <row r="199" spans="1:7" ht="15.75">
      <c r="A199" s="157"/>
      <c r="C199" s="40"/>
      <c r="D199" s="40"/>
      <c r="E199" s="40"/>
      <c r="F199" s="40"/>
      <c r="G199" s="40"/>
    </row>
    <row r="200" spans="1:7" ht="15.75">
      <c r="A200" s="157"/>
      <c r="C200" s="40"/>
      <c r="D200" s="40"/>
      <c r="E200" s="40"/>
      <c r="F200" s="40"/>
      <c r="G200" s="40"/>
    </row>
    <row r="201" spans="1:7" ht="15.75">
      <c r="A201" s="157"/>
      <c r="C201" s="40"/>
      <c r="D201" s="40"/>
      <c r="E201" s="40"/>
      <c r="F201" s="40"/>
      <c r="G201" s="40"/>
    </row>
    <row r="202" spans="1:7" ht="15.75">
      <c r="A202" s="157"/>
      <c r="C202" s="40"/>
      <c r="D202" s="40"/>
      <c r="E202" s="40"/>
      <c r="F202" s="40"/>
      <c r="G202" s="40"/>
    </row>
    <row r="203" spans="1:7" ht="15.75">
      <c r="A203" s="157"/>
      <c r="C203" s="40"/>
      <c r="D203" s="40"/>
      <c r="E203" s="40"/>
      <c r="F203" s="40"/>
      <c r="G203" s="40"/>
    </row>
    <row r="204" spans="1:7" ht="15.75">
      <c r="A204" s="157"/>
      <c r="C204" s="40"/>
      <c r="D204" s="40"/>
      <c r="E204" s="40"/>
      <c r="F204" s="40"/>
      <c r="G204" s="40"/>
    </row>
    <row r="205" spans="1:7" ht="15.75">
      <c r="A205" s="157"/>
      <c r="C205" s="40"/>
      <c r="D205" s="40"/>
      <c r="E205" s="40"/>
      <c r="F205" s="40"/>
      <c r="G205" s="40"/>
    </row>
    <row r="206" spans="1:7" ht="15.75">
      <c r="A206" s="157"/>
      <c r="C206" s="40"/>
      <c r="D206" s="40"/>
      <c r="E206" s="40"/>
      <c r="F206" s="40"/>
      <c r="G206" s="40"/>
    </row>
    <row r="207" spans="1:7" ht="15.75">
      <c r="A207" s="157"/>
      <c r="C207" s="40"/>
      <c r="D207" s="40"/>
      <c r="E207" s="40"/>
      <c r="F207" s="40"/>
      <c r="G207" s="40"/>
    </row>
    <row r="208" spans="1:7" ht="15.75">
      <c r="A208" s="157"/>
      <c r="C208" s="40"/>
      <c r="D208" s="40"/>
      <c r="E208" s="40"/>
      <c r="F208" s="40"/>
      <c r="G208" s="40"/>
    </row>
    <row r="209" spans="1:7" ht="15.75">
      <c r="A209" s="157"/>
      <c r="C209" s="40"/>
      <c r="D209" s="40"/>
      <c r="E209" s="40"/>
      <c r="F209" s="40"/>
      <c r="G209" s="40"/>
    </row>
    <row r="210" spans="1:7" ht="15.75">
      <c r="A210" s="157"/>
      <c r="C210" s="40"/>
      <c r="D210" s="40"/>
      <c r="E210" s="40"/>
      <c r="F210" s="40"/>
      <c r="G210" s="40"/>
    </row>
    <row r="211" spans="1:7" ht="15.75">
      <c r="A211" s="157"/>
      <c r="C211" s="40"/>
      <c r="D211" s="40"/>
      <c r="E211" s="40"/>
      <c r="F211" s="40"/>
      <c r="G211" s="40"/>
    </row>
    <row r="212" spans="1:7" ht="15.75">
      <c r="A212" s="157"/>
      <c r="C212" s="40"/>
      <c r="D212" s="40"/>
      <c r="E212" s="40"/>
      <c r="F212" s="40"/>
      <c r="G212" s="40"/>
    </row>
    <row r="213" spans="1:7" ht="15.75">
      <c r="A213" s="157"/>
      <c r="C213" s="40"/>
      <c r="D213" s="40"/>
      <c r="E213" s="40"/>
      <c r="F213" s="40"/>
      <c r="G213" s="40"/>
    </row>
    <row r="214" spans="1:7" ht="15.75">
      <c r="A214" s="157"/>
      <c r="C214" s="40"/>
      <c r="D214" s="40"/>
      <c r="E214" s="40"/>
      <c r="F214" s="40"/>
      <c r="G214" s="40"/>
    </row>
    <row r="215" spans="1:7" ht="15.75">
      <c r="A215" s="157"/>
      <c r="C215" s="40"/>
      <c r="D215" s="40"/>
      <c r="E215" s="40"/>
      <c r="F215" s="40"/>
      <c r="G215" s="40"/>
    </row>
    <row r="216" spans="1:7" ht="15.75">
      <c r="A216" s="157"/>
      <c r="C216" s="40"/>
      <c r="D216" s="40"/>
      <c r="E216" s="40"/>
      <c r="F216" s="40"/>
      <c r="G216" s="40"/>
    </row>
    <row r="217" spans="1:7" ht="15.75">
      <c r="A217" s="157"/>
      <c r="C217" s="40"/>
      <c r="D217" s="40"/>
      <c r="E217" s="40"/>
      <c r="F217" s="40"/>
      <c r="G217" s="40"/>
    </row>
    <row r="218" spans="1:7" ht="15.75">
      <c r="A218" s="157"/>
      <c r="C218" s="40"/>
      <c r="D218" s="40"/>
      <c r="E218" s="40"/>
      <c r="F218" s="40"/>
      <c r="G218" s="40"/>
    </row>
    <row r="219" spans="1:7" ht="15.75">
      <c r="A219" s="157"/>
      <c r="C219" s="40"/>
      <c r="D219" s="40"/>
      <c r="E219" s="40"/>
      <c r="F219" s="40"/>
      <c r="G219" s="40"/>
    </row>
    <row r="220" spans="1:7" ht="15.75">
      <c r="A220" s="157"/>
      <c r="C220" s="40"/>
      <c r="D220" s="40"/>
      <c r="E220" s="40"/>
      <c r="F220" s="40"/>
      <c r="G220" s="40"/>
    </row>
    <row r="221" spans="1:7" ht="15.75">
      <c r="A221" s="157"/>
      <c r="C221" s="40"/>
      <c r="D221" s="40"/>
      <c r="E221" s="40"/>
      <c r="F221" s="40"/>
      <c r="G221" s="40"/>
    </row>
    <row r="222" spans="1:7" ht="15.75">
      <c r="A222" s="157"/>
      <c r="C222" s="40"/>
      <c r="D222" s="40"/>
      <c r="E222" s="40"/>
      <c r="F222" s="40"/>
      <c r="G222" s="40"/>
    </row>
    <row r="223" spans="1:7" ht="15.75">
      <c r="A223" s="157"/>
      <c r="C223" s="40"/>
      <c r="D223" s="40"/>
      <c r="E223" s="40"/>
      <c r="F223" s="40"/>
      <c r="G223" s="40"/>
    </row>
    <row r="224" spans="1:7" ht="15.75">
      <c r="A224" s="157"/>
      <c r="C224" s="40"/>
      <c r="D224" s="40"/>
      <c r="E224" s="40"/>
      <c r="F224" s="40"/>
      <c r="G224" s="40"/>
    </row>
    <row r="225" spans="1:7" ht="15.75">
      <c r="A225" s="157"/>
      <c r="C225" s="40"/>
      <c r="D225" s="40"/>
      <c r="E225" s="40"/>
      <c r="F225" s="40"/>
      <c r="G225" s="40"/>
    </row>
    <row r="226" spans="1:7" ht="15.75">
      <c r="A226" s="157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  <c r="C282" s="40"/>
      <c r="D282" s="40"/>
      <c r="E282" s="40"/>
      <c r="F282" s="40"/>
      <c r="G282" s="40"/>
    </row>
    <row r="283" spans="1:7" ht="15.75">
      <c r="A283" s="19"/>
      <c r="C283" s="40"/>
      <c r="D283" s="40"/>
      <c r="E283" s="40"/>
      <c r="F283" s="40"/>
      <c r="G283" s="40"/>
    </row>
    <row r="284" spans="1:7" ht="15.75">
      <c r="A284" s="19"/>
      <c r="C284" s="40"/>
      <c r="D284" s="40"/>
      <c r="E284" s="40"/>
      <c r="F284" s="40"/>
      <c r="G284" s="40"/>
    </row>
    <row r="285" spans="1:7" ht="15.75">
      <c r="A285" s="19"/>
      <c r="C285" s="40"/>
      <c r="D285" s="40"/>
      <c r="E285" s="40"/>
      <c r="F285" s="40"/>
      <c r="G285" s="40"/>
    </row>
    <row r="286" spans="1:7" ht="15.75">
      <c r="A286" s="19"/>
      <c r="C286" s="40"/>
      <c r="D286" s="40"/>
      <c r="E286" s="40"/>
      <c r="F286" s="40"/>
      <c r="G286" s="40"/>
    </row>
    <row r="287" spans="1:7" ht="15.75">
      <c r="A287" s="19"/>
      <c r="C287" s="40"/>
      <c r="D287" s="40"/>
      <c r="E287" s="40"/>
      <c r="F287" s="40"/>
      <c r="G287" s="40"/>
    </row>
    <row r="288" spans="1:7" ht="15.75">
      <c r="A288" s="19"/>
      <c r="C288" s="40"/>
      <c r="D288" s="40"/>
      <c r="E288" s="40"/>
      <c r="F288" s="40"/>
      <c r="G288" s="40"/>
    </row>
    <row r="289" spans="1:7" ht="15.75">
      <c r="A289" s="19"/>
      <c r="C289" s="40"/>
      <c r="D289" s="40"/>
      <c r="E289" s="40"/>
      <c r="F289" s="40"/>
      <c r="G289" s="40"/>
    </row>
    <row r="290" spans="1:7" ht="15.75">
      <c r="A290" s="19"/>
      <c r="C290" s="40"/>
      <c r="D290" s="40"/>
      <c r="E290" s="40"/>
      <c r="F290" s="40"/>
      <c r="G290" s="40"/>
    </row>
    <row r="291" spans="1:7" ht="15.75">
      <c r="A291" s="19"/>
      <c r="C291" s="40"/>
      <c r="D291" s="40"/>
      <c r="E291" s="40"/>
      <c r="F291" s="40"/>
      <c r="G291" s="40"/>
    </row>
    <row r="292" spans="1:7" ht="15.75">
      <c r="A292" s="19"/>
      <c r="C292" s="40"/>
      <c r="D292" s="40"/>
      <c r="E292" s="40"/>
      <c r="F292" s="40"/>
      <c r="G292" s="40"/>
    </row>
    <row r="293" spans="1:7" ht="15.75">
      <c r="A293" s="19"/>
      <c r="C293" s="40"/>
      <c r="D293" s="40"/>
      <c r="E293" s="40"/>
      <c r="F293" s="40"/>
      <c r="G293" s="40"/>
    </row>
    <row r="294" spans="1:7" ht="15.75">
      <c r="A294" s="19"/>
      <c r="C294" s="40"/>
      <c r="D294" s="40"/>
      <c r="E294" s="40"/>
      <c r="F294" s="40"/>
      <c r="G294" s="40"/>
    </row>
    <row r="295" spans="1:7" ht="15.75">
      <c r="A295" s="19"/>
      <c r="C295" s="40"/>
      <c r="D295" s="40"/>
      <c r="E295" s="40"/>
      <c r="F295" s="40"/>
      <c r="G295" s="40"/>
    </row>
    <row r="296" spans="1:7" ht="15.75">
      <c r="A296" s="19"/>
      <c r="C296" s="40"/>
      <c r="D296" s="40"/>
      <c r="E296" s="40"/>
      <c r="F296" s="40"/>
      <c r="G296" s="40"/>
    </row>
    <row r="297" spans="1:7" ht="15.75">
      <c r="A297" s="19"/>
      <c r="C297" s="40"/>
      <c r="D297" s="40"/>
      <c r="E297" s="40"/>
      <c r="F297" s="40"/>
      <c r="G297" s="40"/>
    </row>
    <row r="298" spans="1:7" ht="15.75">
      <c r="A298" s="19"/>
      <c r="C298" s="40"/>
      <c r="D298" s="40"/>
      <c r="E298" s="40"/>
      <c r="F298" s="40"/>
      <c r="G298" s="40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>
      <selection activeCell="D9" sqref="D9"/>
    </sheetView>
  </sheetViews>
  <sheetFormatPr defaultColWidth="9.140625" defaultRowHeight="15"/>
  <cols>
    <col min="1" max="1" width="39.42578125" style="613" customWidth="1"/>
    <col min="2" max="16" width="14.5703125" style="454" customWidth="1"/>
    <col min="17" max="17" width="11" style="454" customWidth="1"/>
    <col min="18" max="18" width="4.28515625" style="158" customWidth="1"/>
    <col min="19" max="256" width="9.140625" style="454"/>
    <col min="257" max="257" width="39.42578125" style="454" customWidth="1"/>
    <col min="258" max="272" width="14.5703125" style="454" customWidth="1"/>
    <col min="273" max="273" width="11" style="454" customWidth="1"/>
    <col min="274" max="274" width="4.28515625" style="454" customWidth="1"/>
    <col min="275" max="512" width="9.140625" style="454"/>
    <col min="513" max="513" width="39.42578125" style="454" customWidth="1"/>
    <col min="514" max="528" width="14.5703125" style="454" customWidth="1"/>
    <col min="529" max="529" width="11" style="454" customWidth="1"/>
    <col min="530" max="530" width="4.28515625" style="454" customWidth="1"/>
    <col min="531" max="768" width="9.140625" style="454"/>
    <col min="769" max="769" width="39.42578125" style="454" customWidth="1"/>
    <col min="770" max="784" width="14.5703125" style="454" customWidth="1"/>
    <col min="785" max="785" width="11" style="454" customWidth="1"/>
    <col min="786" max="786" width="4.28515625" style="454" customWidth="1"/>
    <col min="787" max="1024" width="9.140625" style="454"/>
    <col min="1025" max="1025" width="39.42578125" style="454" customWidth="1"/>
    <col min="1026" max="1040" width="14.5703125" style="454" customWidth="1"/>
    <col min="1041" max="1041" width="11" style="454" customWidth="1"/>
    <col min="1042" max="1042" width="4.28515625" style="454" customWidth="1"/>
    <col min="1043" max="1280" width="9.140625" style="454"/>
    <col min="1281" max="1281" width="39.42578125" style="454" customWidth="1"/>
    <col min="1282" max="1296" width="14.5703125" style="454" customWidth="1"/>
    <col min="1297" max="1297" width="11" style="454" customWidth="1"/>
    <col min="1298" max="1298" width="4.28515625" style="454" customWidth="1"/>
    <col min="1299" max="1536" width="9.140625" style="454"/>
    <col min="1537" max="1537" width="39.42578125" style="454" customWidth="1"/>
    <col min="1538" max="1552" width="14.5703125" style="454" customWidth="1"/>
    <col min="1553" max="1553" width="11" style="454" customWidth="1"/>
    <col min="1554" max="1554" width="4.28515625" style="454" customWidth="1"/>
    <col min="1555" max="1792" width="9.140625" style="454"/>
    <col min="1793" max="1793" width="39.42578125" style="454" customWidth="1"/>
    <col min="1794" max="1808" width="14.5703125" style="454" customWidth="1"/>
    <col min="1809" max="1809" width="11" style="454" customWidth="1"/>
    <col min="1810" max="1810" width="4.28515625" style="454" customWidth="1"/>
    <col min="1811" max="2048" width="9.140625" style="454"/>
    <col min="2049" max="2049" width="39.42578125" style="454" customWidth="1"/>
    <col min="2050" max="2064" width="14.5703125" style="454" customWidth="1"/>
    <col min="2065" max="2065" width="11" style="454" customWidth="1"/>
    <col min="2066" max="2066" width="4.28515625" style="454" customWidth="1"/>
    <col min="2067" max="2304" width="9.140625" style="454"/>
    <col min="2305" max="2305" width="39.42578125" style="454" customWidth="1"/>
    <col min="2306" max="2320" width="14.5703125" style="454" customWidth="1"/>
    <col min="2321" max="2321" width="11" style="454" customWidth="1"/>
    <col min="2322" max="2322" width="4.28515625" style="454" customWidth="1"/>
    <col min="2323" max="2560" width="9.140625" style="454"/>
    <col min="2561" max="2561" width="39.42578125" style="454" customWidth="1"/>
    <col min="2562" max="2576" width="14.5703125" style="454" customWidth="1"/>
    <col min="2577" max="2577" width="11" style="454" customWidth="1"/>
    <col min="2578" max="2578" width="4.28515625" style="454" customWidth="1"/>
    <col min="2579" max="2816" width="9.140625" style="454"/>
    <col min="2817" max="2817" width="39.42578125" style="454" customWidth="1"/>
    <col min="2818" max="2832" width="14.5703125" style="454" customWidth="1"/>
    <col min="2833" max="2833" width="11" style="454" customWidth="1"/>
    <col min="2834" max="2834" width="4.28515625" style="454" customWidth="1"/>
    <col min="2835" max="3072" width="9.140625" style="454"/>
    <col min="3073" max="3073" width="39.42578125" style="454" customWidth="1"/>
    <col min="3074" max="3088" width="14.5703125" style="454" customWidth="1"/>
    <col min="3089" max="3089" width="11" style="454" customWidth="1"/>
    <col min="3090" max="3090" width="4.28515625" style="454" customWidth="1"/>
    <col min="3091" max="3328" width="9.140625" style="454"/>
    <col min="3329" max="3329" width="39.42578125" style="454" customWidth="1"/>
    <col min="3330" max="3344" width="14.5703125" style="454" customWidth="1"/>
    <col min="3345" max="3345" width="11" style="454" customWidth="1"/>
    <col min="3346" max="3346" width="4.28515625" style="454" customWidth="1"/>
    <col min="3347" max="3584" width="9.140625" style="454"/>
    <col min="3585" max="3585" width="39.42578125" style="454" customWidth="1"/>
    <col min="3586" max="3600" width="14.5703125" style="454" customWidth="1"/>
    <col min="3601" max="3601" width="11" style="454" customWidth="1"/>
    <col min="3602" max="3602" width="4.28515625" style="454" customWidth="1"/>
    <col min="3603" max="3840" width="9.140625" style="454"/>
    <col min="3841" max="3841" width="39.42578125" style="454" customWidth="1"/>
    <col min="3842" max="3856" width="14.5703125" style="454" customWidth="1"/>
    <col min="3857" max="3857" width="11" style="454" customWidth="1"/>
    <col min="3858" max="3858" width="4.28515625" style="454" customWidth="1"/>
    <col min="3859" max="4096" width="9.140625" style="454"/>
    <col min="4097" max="4097" width="39.42578125" style="454" customWidth="1"/>
    <col min="4098" max="4112" width="14.5703125" style="454" customWidth="1"/>
    <col min="4113" max="4113" width="11" style="454" customWidth="1"/>
    <col min="4114" max="4114" width="4.28515625" style="454" customWidth="1"/>
    <col min="4115" max="4352" width="9.140625" style="454"/>
    <col min="4353" max="4353" width="39.42578125" style="454" customWidth="1"/>
    <col min="4354" max="4368" width="14.5703125" style="454" customWidth="1"/>
    <col min="4369" max="4369" width="11" style="454" customWidth="1"/>
    <col min="4370" max="4370" width="4.28515625" style="454" customWidth="1"/>
    <col min="4371" max="4608" width="9.140625" style="454"/>
    <col min="4609" max="4609" width="39.42578125" style="454" customWidth="1"/>
    <col min="4610" max="4624" width="14.5703125" style="454" customWidth="1"/>
    <col min="4625" max="4625" width="11" style="454" customWidth="1"/>
    <col min="4626" max="4626" width="4.28515625" style="454" customWidth="1"/>
    <col min="4627" max="4864" width="9.140625" style="454"/>
    <col min="4865" max="4865" width="39.42578125" style="454" customWidth="1"/>
    <col min="4866" max="4880" width="14.5703125" style="454" customWidth="1"/>
    <col min="4881" max="4881" width="11" style="454" customWidth="1"/>
    <col min="4882" max="4882" width="4.28515625" style="454" customWidth="1"/>
    <col min="4883" max="5120" width="9.140625" style="454"/>
    <col min="5121" max="5121" width="39.42578125" style="454" customWidth="1"/>
    <col min="5122" max="5136" width="14.5703125" style="454" customWidth="1"/>
    <col min="5137" max="5137" width="11" style="454" customWidth="1"/>
    <col min="5138" max="5138" width="4.28515625" style="454" customWidth="1"/>
    <col min="5139" max="5376" width="9.140625" style="454"/>
    <col min="5377" max="5377" width="39.42578125" style="454" customWidth="1"/>
    <col min="5378" max="5392" width="14.5703125" style="454" customWidth="1"/>
    <col min="5393" max="5393" width="11" style="454" customWidth="1"/>
    <col min="5394" max="5394" width="4.28515625" style="454" customWidth="1"/>
    <col min="5395" max="5632" width="9.140625" style="454"/>
    <col min="5633" max="5633" width="39.42578125" style="454" customWidth="1"/>
    <col min="5634" max="5648" width="14.5703125" style="454" customWidth="1"/>
    <col min="5649" max="5649" width="11" style="454" customWidth="1"/>
    <col min="5650" max="5650" width="4.28515625" style="454" customWidth="1"/>
    <col min="5651" max="5888" width="9.140625" style="454"/>
    <col min="5889" max="5889" width="39.42578125" style="454" customWidth="1"/>
    <col min="5890" max="5904" width="14.5703125" style="454" customWidth="1"/>
    <col min="5905" max="5905" width="11" style="454" customWidth="1"/>
    <col min="5906" max="5906" width="4.28515625" style="454" customWidth="1"/>
    <col min="5907" max="6144" width="9.140625" style="454"/>
    <col min="6145" max="6145" width="39.42578125" style="454" customWidth="1"/>
    <col min="6146" max="6160" width="14.5703125" style="454" customWidth="1"/>
    <col min="6161" max="6161" width="11" style="454" customWidth="1"/>
    <col min="6162" max="6162" width="4.28515625" style="454" customWidth="1"/>
    <col min="6163" max="6400" width="9.140625" style="454"/>
    <col min="6401" max="6401" width="39.42578125" style="454" customWidth="1"/>
    <col min="6402" max="6416" width="14.5703125" style="454" customWidth="1"/>
    <col min="6417" max="6417" width="11" style="454" customWidth="1"/>
    <col min="6418" max="6418" width="4.28515625" style="454" customWidth="1"/>
    <col min="6419" max="6656" width="9.140625" style="454"/>
    <col min="6657" max="6657" width="39.42578125" style="454" customWidth="1"/>
    <col min="6658" max="6672" width="14.5703125" style="454" customWidth="1"/>
    <col min="6673" max="6673" width="11" style="454" customWidth="1"/>
    <col min="6674" max="6674" width="4.28515625" style="454" customWidth="1"/>
    <col min="6675" max="6912" width="9.140625" style="454"/>
    <col min="6913" max="6913" width="39.42578125" style="454" customWidth="1"/>
    <col min="6914" max="6928" width="14.5703125" style="454" customWidth="1"/>
    <col min="6929" max="6929" width="11" style="454" customWidth="1"/>
    <col min="6930" max="6930" width="4.28515625" style="454" customWidth="1"/>
    <col min="6931" max="7168" width="9.140625" style="454"/>
    <col min="7169" max="7169" width="39.42578125" style="454" customWidth="1"/>
    <col min="7170" max="7184" width="14.5703125" style="454" customWidth="1"/>
    <col min="7185" max="7185" width="11" style="454" customWidth="1"/>
    <col min="7186" max="7186" width="4.28515625" style="454" customWidth="1"/>
    <col min="7187" max="7424" width="9.140625" style="454"/>
    <col min="7425" max="7425" width="39.42578125" style="454" customWidth="1"/>
    <col min="7426" max="7440" width="14.5703125" style="454" customWidth="1"/>
    <col min="7441" max="7441" width="11" style="454" customWidth="1"/>
    <col min="7442" max="7442" width="4.28515625" style="454" customWidth="1"/>
    <col min="7443" max="7680" width="9.140625" style="454"/>
    <col min="7681" max="7681" width="39.42578125" style="454" customWidth="1"/>
    <col min="7682" max="7696" width="14.5703125" style="454" customWidth="1"/>
    <col min="7697" max="7697" width="11" style="454" customWidth="1"/>
    <col min="7698" max="7698" width="4.28515625" style="454" customWidth="1"/>
    <col min="7699" max="7936" width="9.140625" style="454"/>
    <col min="7937" max="7937" width="39.42578125" style="454" customWidth="1"/>
    <col min="7938" max="7952" width="14.5703125" style="454" customWidth="1"/>
    <col min="7953" max="7953" width="11" style="454" customWidth="1"/>
    <col min="7954" max="7954" width="4.28515625" style="454" customWidth="1"/>
    <col min="7955" max="8192" width="9.140625" style="454"/>
    <col min="8193" max="8193" width="39.42578125" style="454" customWidth="1"/>
    <col min="8194" max="8208" width="14.5703125" style="454" customWidth="1"/>
    <col min="8209" max="8209" width="11" style="454" customWidth="1"/>
    <col min="8210" max="8210" width="4.28515625" style="454" customWidth="1"/>
    <col min="8211" max="8448" width="9.140625" style="454"/>
    <col min="8449" max="8449" width="39.42578125" style="454" customWidth="1"/>
    <col min="8450" max="8464" width="14.5703125" style="454" customWidth="1"/>
    <col min="8465" max="8465" width="11" style="454" customWidth="1"/>
    <col min="8466" max="8466" width="4.28515625" style="454" customWidth="1"/>
    <col min="8467" max="8704" width="9.140625" style="454"/>
    <col min="8705" max="8705" width="39.42578125" style="454" customWidth="1"/>
    <col min="8706" max="8720" width="14.5703125" style="454" customWidth="1"/>
    <col min="8721" max="8721" width="11" style="454" customWidth="1"/>
    <col min="8722" max="8722" width="4.28515625" style="454" customWidth="1"/>
    <col min="8723" max="8960" width="9.140625" style="454"/>
    <col min="8961" max="8961" width="39.42578125" style="454" customWidth="1"/>
    <col min="8962" max="8976" width="14.5703125" style="454" customWidth="1"/>
    <col min="8977" max="8977" width="11" style="454" customWidth="1"/>
    <col min="8978" max="8978" width="4.28515625" style="454" customWidth="1"/>
    <col min="8979" max="9216" width="9.140625" style="454"/>
    <col min="9217" max="9217" width="39.42578125" style="454" customWidth="1"/>
    <col min="9218" max="9232" width="14.5703125" style="454" customWidth="1"/>
    <col min="9233" max="9233" width="11" style="454" customWidth="1"/>
    <col min="9234" max="9234" width="4.28515625" style="454" customWidth="1"/>
    <col min="9235" max="9472" width="9.140625" style="454"/>
    <col min="9473" max="9473" width="39.42578125" style="454" customWidth="1"/>
    <col min="9474" max="9488" width="14.5703125" style="454" customWidth="1"/>
    <col min="9489" max="9489" width="11" style="454" customWidth="1"/>
    <col min="9490" max="9490" width="4.28515625" style="454" customWidth="1"/>
    <col min="9491" max="9728" width="9.140625" style="454"/>
    <col min="9729" max="9729" width="39.42578125" style="454" customWidth="1"/>
    <col min="9730" max="9744" width="14.5703125" style="454" customWidth="1"/>
    <col min="9745" max="9745" width="11" style="454" customWidth="1"/>
    <col min="9746" max="9746" width="4.28515625" style="454" customWidth="1"/>
    <col min="9747" max="9984" width="9.140625" style="454"/>
    <col min="9985" max="9985" width="39.42578125" style="454" customWidth="1"/>
    <col min="9986" max="10000" width="14.5703125" style="454" customWidth="1"/>
    <col min="10001" max="10001" width="11" style="454" customWidth="1"/>
    <col min="10002" max="10002" width="4.28515625" style="454" customWidth="1"/>
    <col min="10003" max="10240" width="9.140625" style="454"/>
    <col min="10241" max="10241" width="39.42578125" style="454" customWidth="1"/>
    <col min="10242" max="10256" width="14.5703125" style="454" customWidth="1"/>
    <col min="10257" max="10257" width="11" style="454" customWidth="1"/>
    <col min="10258" max="10258" width="4.28515625" style="454" customWidth="1"/>
    <col min="10259" max="10496" width="9.140625" style="454"/>
    <col min="10497" max="10497" width="39.42578125" style="454" customWidth="1"/>
    <col min="10498" max="10512" width="14.5703125" style="454" customWidth="1"/>
    <col min="10513" max="10513" width="11" style="454" customWidth="1"/>
    <col min="10514" max="10514" width="4.28515625" style="454" customWidth="1"/>
    <col min="10515" max="10752" width="9.140625" style="454"/>
    <col min="10753" max="10753" width="39.42578125" style="454" customWidth="1"/>
    <col min="10754" max="10768" width="14.5703125" style="454" customWidth="1"/>
    <col min="10769" max="10769" width="11" style="454" customWidth="1"/>
    <col min="10770" max="10770" width="4.28515625" style="454" customWidth="1"/>
    <col min="10771" max="11008" width="9.140625" style="454"/>
    <col min="11009" max="11009" width="39.42578125" style="454" customWidth="1"/>
    <col min="11010" max="11024" width="14.5703125" style="454" customWidth="1"/>
    <col min="11025" max="11025" width="11" style="454" customWidth="1"/>
    <col min="11026" max="11026" width="4.28515625" style="454" customWidth="1"/>
    <col min="11027" max="11264" width="9.140625" style="454"/>
    <col min="11265" max="11265" width="39.42578125" style="454" customWidth="1"/>
    <col min="11266" max="11280" width="14.5703125" style="454" customWidth="1"/>
    <col min="11281" max="11281" width="11" style="454" customWidth="1"/>
    <col min="11282" max="11282" width="4.28515625" style="454" customWidth="1"/>
    <col min="11283" max="11520" width="9.140625" style="454"/>
    <col min="11521" max="11521" width="39.42578125" style="454" customWidth="1"/>
    <col min="11522" max="11536" width="14.5703125" style="454" customWidth="1"/>
    <col min="11537" max="11537" width="11" style="454" customWidth="1"/>
    <col min="11538" max="11538" width="4.28515625" style="454" customWidth="1"/>
    <col min="11539" max="11776" width="9.140625" style="454"/>
    <col min="11777" max="11777" width="39.42578125" style="454" customWidth="1"/>
    <col min="11778" max="11792" width="14.5703125" style="454" customWidth="1"/>
    <col min="11793" max="11793" width="11" style="454" customWidth="1"/>
    <col min="11794" max="11794" width="4.28515625" style="454" customWidth="1"/>
    <col min="11795" max="12032" width="9.140625" style="454"/>
    <col min="12033" max="12033" width="39.42578125" style="454" customWidth="1"/>
    <col min="12034" max="12048" width="14.5703125" style="454" customWidth="1"/>
    <col min="12049" max="12049" width="11" style="454" customWidth="1"/>
    <col min="12050" max="12050" width="4.28515625" style="454" customWidth="1"/>
    <col min="12051" max="12288" width="9.140625" style="454"/>
    <col min="12289" max="12289" width="39.42578125" style="454" customWidth="1"/>
    <col min="12290" max="12304" width="14.5703125" style="454" customWidth="1"/>
    <col min="12305" max="12305" width="11" style="454" customWidth="1"/>
    <col min="12306" max="12306" width="4.28515625" style="454" customWidth="1"/>
    <col min="12307" max="12544" width="9.140625" style="454"/>
    <col min="12545" max="12545" width="39.42578125" style="454" customWidth="1"/>
    <col min="12546" max="12560" width="14.5703125" style="454" customWidth="1"/>
    <col min="12561" max="12561" width="11" style="454" customWidth="1"/>
    <col min="12562" max="12562" width="4.28515625" style="454" customWidth="1"/>
    <col min="12563" max="12800" width="9.140625" style="454"/>
    <col min="12801" max="12801" width="39.42578125" style="454" customWidth="1"/>
    <col min="12802" max="12816" width="14.5703125" style="454" customWidth="1"/>
    <col min="12817" max="12817" width="11" style="454" customWidth="1"/>
    <col min="12818" max="12818" width="4.28515625" style="454" customWidth="1"/>
    <col min="12819" max="13056" width="9.140625" style="454"/>
    <col min="13057" max="13057" width="39.42578125" style="454" customWidth="1"/>
    <col min="13058" max="13072" width="14.5703125" style="454" customWidth="1"/>
    <col min="13073" max="13073" width="11" style="454" customWidth="1"/>
    <col min="13074" max="13074" width="4.28515625" style="454" customWidth="1"/>
    <col min="13075" max="13312" width="9.140625" style="454"/>
    <col min="13313" max="13313" width="39.42578125" style="454" customWidth="1"/>
    <col min="13314" max="13328" width="14.5703125" style="454" customWidth="1"/>
    <col min="13329" max="13329" width="11" style="454" customWidth="1"/>
    <col min="13330" max="13330" width="4.28515625" style="454" customWidth="1"/>
    <col min="13331" max="13568" width="9.140625" style="454"/>
    <col min="13569" max="13569" width="39.42578125" style="454" customWidth="1"/>
    <col min="13570" max="13584" width="14.5703125" style="454" customWidth="1"/>
    <col min="13585" max="13585" width="11" style="454" customWidth="1"/>
    <col min="13586" max="13586" width="4.28515625" style="454" customWidth="1"/>
    <col min="13587" max="13824" width="9.140625" style="454"/>
    <col min="13825" max="13825" width="39.42578125" style="454" customWidth="1"/>
    <col min="13826" max="13840" width="14.5703125" style="454" customWidth="1"/>
    <col min="13841" max="13841" width="11" style="454" customWidth="1"/>
    <col min="13842" max="13842" width="4.28515625" style="454" customWidth="1"/>
    <col min="13843" max="14080" width="9.140625" style="454"/>
    <col min="14081" max="14081" width="39.42578125" style="454" customWidth="1"/>
    <col min="14082" max="14096" width="14.5703125" style="454" customWidth="1"/>
    <col min="14097" max="14097" width="11" style="454" customWidth="1"/>
    <col min="14098" max="14098" width="4.28515625" style="454" customWidth="1"/>
    <col min="14099" max="14336" width="9.140625" style="454"/>
    <col min="14337" max="14337" width="39.42578125" style="454" customWidth="1"/>
    <col min="14338" max="14352" width="14.5703125" style="454" customWidth="1"/>
    <col min="14353" max="14353" width="11" style="454" customWidth="1"/>
    <col min="14354" max="14354" width="4.28515625" style="454" customWidth="1"/>
    <col min="14355" max="14592" width="9.140625" style="454"/>
    <col min="14593" max="14593" width="39.42578125" style="454" customWidth="1"/>
    <col min="14594" max="14608" width="14.5703125" style="454" customWidth="1"/>
    <col min="14609" max="14609" width="11" style="454" customWidth="1"/>
    <col min="14610" max="14610" width="4.28515625" style="454" customWidth="1"/>
    <col min="14611" max="14848" width="9.140625" style="454"/>
    <col min="14849" max="14849" width="39.42578125" style="454" customWidth="1"/>
    <col min="14850" max="14864" width="14.5703125" style="454" customWidth="1"/>
    <col min="14865" max="14865" width="11" style="454" customWidth="1"/>
    <col min="14866" max="14866" width="4.28515625" style="454" customWidth="1"/>
    <col min="14867" max="15104" width="9.140625" style="454"/>
    <col min="15105" max="15105" width="39.42578125" style="454" customWidth="1"/>
    <col min="15106" max="15120" width="14.5703125" style="454" customWidth="1"/>
    <col min="15121" max="15121" width="11" style="454" customWidth="1"/>
    <col min="15122" max="15122" width="4.28515625" style="454" customWidth="1"/>
    <col min="15123" max="15360" width="9.140625" style="454"/>
    <col min="15361" max="15361" width="39.42578125" style="454" customWidth="1"/>
    <col min="15362" max="15376" width="14.5703125" style="454" customWidth="1"/>
    <col min="15377" max="15377" width="11" style="454" customWidth="1"/>
    <col min="15378" max="15378" width="4.28515625" style="454" customWidth="1"/>
    <col min="15379" max="15616" width="9.140625" style="454"/>
    <col min="15617" max="15617" width="39.42578125" style="454" customWidth="1"/>
    <col min="15618" max="15632" width="14.5703125" style="454" customWidth="1"/>
    <col min="15633" max="15633" width="11" style="454" customWidth="1"/>
    <col min="15634" max="15634" width="4.28515625" style="454" customWidth="1"/>
    <col min="15635" max="15872" width="9.140625" style="454"/>
    <col min="15873" max="15873" width="39.42578125" style="454" customWidth="1"/>
    <col min="15874" max="15888" width="14.5703125" style="454" customWidth="1"/>
    <col min="15889" max="15889" width="11" style="454" customWidth="1"/>
    <col min="15890" max="15890" width="4.28515625" style="454" customWidth="1"/>
    <col min="15891" max="16128" width="9.140625" style="454"/>
    <col min="16129" max="16129" width="39.42578125" style="454" customWidth="1"/>
    <col min="16130" max="16144" width="14.5703125" style="454" customWidth="1"/>
    <col min="16145" max="16145" width="11" style="454" customWidth="1"/>
    <col min="16146" max="16146" width="4.28515625" style="454" customWidth="1"/>
    <col min="16147" max="16384" width="9.140625" style="454"/>
  </cols>
  <sheetData>
    <row r="1" spans="1:33" s="1" customFormat="1" ht="3.75" customHeight="1">
      <c r="A1" s="603"/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  <c r="O1" s="723"/>
      <c r="P1" s="723"/>
      <c r="Q1" s="723"/>
      <c r="R1" s="311"/>
    </row>
    <row r="2" spans="1:33" s="2" customFormat="1" ht="47.25" customHeight="1">
      <c r="A2" s="831" t="s">
        <v>615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  <c r="R2" s="188"/>
    </row>
    <row r="3" spans="1:33" s="2" customFormat="1" ht="27.95" customHeight="1">
      <c r="A3" s="831" t="s">
        <v>247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188"/>
    </row>
    <row r="4" spans="1:33" s="2" customFormat="1" ht="27.95" customHeight="1">
      <c r="A4" s="831" t="s">
        <v>884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188"/>
    </row>
    <row r="5" spans="1:33" s="3" customFormat="1" ht="46.5" customHeight="1">
      <c r="A5" s="832" t="s">
        <v>873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189"/>
    </row>
    <row r="6" spans="1:33" ht="2.25" customHeight="1">
      <c r="A6" s="604"/>
    </row>
    <row r="7" spans="1:33" ht="14.25" hidden="1" customHeight="1">
      <c r="A7" s="605"/>
      <c r="B7" s="724"/>
      <c r="C7" s="725"/>
      <c r="D7" s="724"/>
      <c r="E7" s="724"/>
      <c r="F7" s="724"/>
      <c r="G7" s="724"/>
      <c r="H7" s="724"/>
      <c r="I7" s="724"/>
      <c r="J7" s="724"/>
      <c r="K7" s="725"/>
      <c r="L7" s="726"/>
      <c r="M7" s="724"/>
      <c r="N7" s="724"/>
      <c r="O7" s="724"/>
      <c r="P7" s="726"/>
      <c r="Q7" s="724"/>
      <c r="R7" s="312"/>
    </row>
    <row r="8" spans="1:33" ht="34.5" customHeight="1">
      <c r="A8" s="606" t="s">
        <v>778</v>
      </c>
      <c r="B8" s="313" t="s">
        <v>46</v>
      </c>
      <c r="C8" s="313" t="s">
        <v>52</v>
      </c>
      <c r="D8" s="313" t="s">
        <v>47</v>
      </c>
      <c r="E8" s="313" t="s">
        <v>51</v>
      </c>
      <c r="F8" s="313" t="s">
        <v>48</v>
      </c>
      <c r="G8" s="313" t="s">
        <v>55</v>
      </c>
      <c r="H8" s="313" t="s">
        <v>53</v>
      </c>
      <c r="I8" s="313" t="s">
        <v>54</v>
      </c>
      <c r="J8" s="313" t="s">
        <v>49</v>
      </c>
      <c r="K8" s="313" t="s">
        <v>50</v>
      </c>
      <c r="L8" s="313" t="s">
        <v>56</v>
      </c>
      <c r="M8" s="313" t="s">
        <v>57</v>
      </c>
      <c r="N8" s="313" t="s">
        <v>610</v>
      </c>
      <c r="O8" s="313" t="s">
        <v>609</v>
      </c>
      <c r="P8" s="727" t="s">
        <v>44</v>
      </c>
      <c r="Q8" s="728" t="s">
        <v>248</v>
      </c>
      <c r="R8" s="312"/>
      <c r="S8" s="17"/>
      <c r="T8" s="17"/>
      <c r="U8" s="17"/>
      <c r="V8" s="17"/>
      <c r="W8" s="17"/>
      <c r="Y8" s="454">
        <v>1</v>
      </c>
      <c r="Z8" s="454">
        <v>1</v>
      </c>
    </row>
    <row r="9" spans="1:33" ht="36.75" customHeight="1">
      <c r="A9" s="314" t="s">
        <v>249</v>
      </c>
      <c r="B9" s="315">
        <v>6513589.3634799998</v>
      </c>
      <c r="C9" s="315">
        <v>4318924.8831000002</v>
      </c>
      <c r="D9" s="315">
        <v>14591.44966</v>
      </c>
      <c r="E9" s="315">
        <v>10394974.695389999</v>
      </c>
      <c r="F9" s="315">
        <v>5822680.2318799999</v>
      </c>
      <c r="G9" s="315">
        <v>2686419.3141799998</v>
      </c>
      <c r="H9" s="315">
        <v>1731162.15307</v>
      </c>
      <c r="I9" s="315">
        <v>0</v>
      </c>
      <c r="J9" s="315">
        <v>125666.74498999999</v>
      </c>
      <c r="K9" s="315">
        <v>449197.71669999999</v>
      </c>
      <c r="L9" s="315">
        <v>142647.50405000002</v>
      </c>
      <c r="M9" s="315">
        <v>65710.620410000003</v>
      </c>
      <c r="N9" s="315">
        <v>2252522.9959499999</v>
      </c>
      <c r="O9" s="315">
        <v>0</v>
      </c>
      <c r="P9" s="315">
        <v>34518087.672860004</v>
      </c>
      <c r="Q9" s="316">
        <v>0.26286276156140553</v>
      </c>
      <c r="R9" s="317"/>
      <c r="S9" s="130"/>
      <c r="T9" s="130"/>
      <c r="U9" s="130"/>
      <c r="V9" s="130"/>
      <c r="W9" s="130"/>
      <c r="X9" s="40"/>
      <c r="Y9" s="40"/>
      <c r="Z9" s="40"/>
      <c r="AA9" s="40"/>
      <c r="AB9" s="40"/>
      <c r="AC9" s="40"/>
      <c r="AD9" s="40"/>
      <c r="AE9" s="40"/>
      <c r="AF9" s="40"/>
      <c r="AG9" s="40"/>
    </row>
    <row r="10" spans="1:33" ht="18" customHeight="1">
      <c r="A10" s="314" t="s">
        <v>250</v>
      </c>
      <c r="B10" s="315">
        <v>1118792.95643</v>
      </c>
      <c r="C10" s="315">
        <v>404702.35742000001</v>
      </c>
      <c r="D10" s="315">
        <v>23258.488440000001</v>
      </c>
      <c r="E10" s="315">
        <v>988473.43359000003</v>
      </c>
      <c r="F10" s="315">
        <v>665746.61461000005</v>
      </c>
      <c r="G10" s="315">
        <v>682631.23564999993</v>
      </c>
      <c r="H10" s="315">
        <v>465431.99614999996</v>
      </c>
      <c r="I10" s="315">
        <v>0</v>
      </c>
      <c r="J10" s="315">
        <v>43417.178289999996</v>
      </c>
      <c r="K10" s="315">
        <v>64590.000009999996</v>
      </c>
      <c r="L10" s="315">
        <v>111144.69954999999</v>
      </c>
      <c r="M10" s="315">
        <v>104924.97506999999</v>
      </c>
      <c r="N10" s="315">
        <v>944297.29200000002</v>
      </c>
      <c r="O10" s="315">
        <v>0</v>
      </c>
      <c r="P10" s="315">
        <v>5617411.2272100002</v>
      </c>
      <c r="Q10" s="316">
        <v>4.2777810926398867E-2</v>
      </c>
      <c r="R10" s="317"/>
      <c r="S10" s="130"/>
      <c r="T10" s="130"/>
      <c r="U10" s="130"/>
      <c r="V10" s="130"/>
      <c r="W10" s="130"/>
      <c r="X10" s="40"/>
      <c r="Y10" s="40"/>
      <c r="Z10" s="40"/>
      <c r="AA10" s="40"/>
      <c r="AB10" s="40"/>
      <c r="AC10" s="40"/>
      <c r="AD10" s="40"/>
      <c r="AE10" s="40"/>
      <c r="AF10" s="40"/>
      <c r="AG10" s="40"/>
    </row>
    <row r="11" spans="1:33" ht="18" customHeight="1">
      <c r="A11" s="314" t="s">
        <v>251</v>
      </c>
      <c r="B11" s="315">
        <v>971243.62202000001</v>
      </c>
      <c r="C11" s="315">
        <v>382163.89831999998</v>
      </c>
      <c r="D11" s="315">
        <v>531557.26886000007</v>
      </c>
      <c r="E11" s="315">
        <v>791079.59498000005</v>
      </c>
      <c r="F11" s="315">
        <v>461392.38733</v>
      </c>
      <c r="G11" s="315">
        <v>482923.53181000001</v>
      </c>
      <c r="H11" s="315">
        <v>357531.46782000002</v>
      </c>
      <c r="I11" s="315">
        <v>5895.4438799999998</v>
      </c>
      <c r="J11" s="315">
        <v>11652.012289999999</v>
      </c>
      <c r="K11" s="315">
        <v>34421.6132</v>
      </c>
      <c r="L11" s="315">
        <v>134104.90111000001</v>
      </c>
      <c r="M11" s="315">
        <v>101874.19078</v>
      </c>
      <c r="N11" s="315">
        <v>840132.97724000004</v>
      </c>
      <c r="O11" s="315">
        <v>18422.125550000001</v>
      </c>
      <c r="P11" s="315">
        <v>5124395.0351900002</v>
      </c>
      <c r="Q11" s="316">
        <v>3.9023385161070033E-2</v>
      </c>
      <c r="R11" s="317"/>
      <c r="S11" s="130"/>
      <c r="T11" s="130"/>
      <c r="U11" s="130"/>
      <c r="V11" s="130"/>
      <c r="W11" s="130"/>
      <c r="X11" s="40"/>
      <c r="Y11" s="40"/>
      <c r="Z11" s="40"/>
      <c r="AA11" s="40"/>
      <c r="AB11" s="40"/>
      <c r="AC11" s="40"/>
      <c r="AD11" s="40"/>
      <c r="AE11" s="40"/>
      <c r="AF11" s="40"/>
      <c r="AG11" s="40"/>
    </row>
    <row r="12" spans="1:33" ht="18" customHeight="1">
      <c r="A12" s="314" t="s">
        <v>252</v>
      </c>
      <c r="B12" s="315">
        <v>1286696.1675400001</v>
      </c>
      <c r="C12" s="315">
        <v>373782.1679</v>
      </c>
      <c r="D12" s="315">
        <v>668263.5620700001</v>
      </c>
      <c r="E12" s="315">
        <v>853431.03144000005</v>
      </c>
      <c r="F12" s="315">
        <v>807392.20373000007</v>
      </c>
      <c r="G12" s="315">
        <v>651607.77929999994</v>
      </c>
      <c r="H12" s="315">
        <v>376266.31517000002</v>
      </c>
      <c r="I12" s="315">
        <v>0</v>
      </c>
      <c r="J12" s="315">
        <v>14488.908880000001</v>
      </c>
      <c r="K12" s="315">
        <v>22113.80371</v>
      </c>
      <c r="L12" s="315">
        <v>238611.39068000001</v>
      </c>
      <c r="M12" s="315">
        <v>290912.11433000001</v>
      </c>
      <c r="N12" s="315">
        <v>1257707.1032499999</v>
      </c>
      <c r="O12" s="315">
        <v>55285.763800000001</v>
      </c>
      <c r="P12" s="315">
        <v>6896558.3118000003</v>
      </c>
      <c r="Q12" s="316">
        <v>5.2518794792168422E-2</v>
      </c>
      <c r="R12" s="317"/>
      <c r="S12" s="130"/>
      <c r="T12" s="130"/>
      <c r="U12" s="130"/>
      <c r="V12" s="130"/>
      <c r="W12" s="130"/>
      <c r="X12" s="40"/>
      <c r="Y12" s="40"/>
      <c r="Z12" s="40"/>
      <c r="AA12" s="40"/>
      <c r="AB12" s="40"/>
      <c r="AC12" s="40"/>
      <c r="AD12" s="40"/>
      <c r="AE12" s="40"/>
      <c r="AF12" s="40"/>
      <c r="AG12" s="40"/>
    </row>
    <row r="13" spans="1:33" ht="18" customHeight="1">
      <c r="A13" s="314" t="s">
        <v>253</v>
      </c>
      <c r="B13" s="315">
        <v>1396178.7825199999</v>
      </c>
      <c r="C13" s="315">
        <v>636119.52722000005</v>
      </c>
      <c r="D13" s="315">
        <v>504126.52846</v>
      </c>
      <c r="E13" s="315">
        <v>655785.25444000005</v>
      </c>
      <c r="F13" s="315">
        <v>1605455.8797299999</v>
      </c>
      <c r="G13" s="315">
        <v>672497.99864999996</v>
      </c>
      <c r="H13" s="315">
        <v>627495.92142999999</v>
      </c>
      <c r="I13" s="315">
        <v>4069.8455899999999</v>
      </c>
      <c r="J13" s="315">
        <v>2725.9110900000001</v>
      </c>
      <c r="K13" s="315">
        <v>6843.8204800000003</v>
      </c>
      <c r="L13" s="315">
        <v>374076.12494000001</v>
      </c>
      <c r="M13" s="315">
        <v>271301.55054999999</v>
      </c>
      <c r="N13" s="315">
        <v>1330931.3536400001</v>
      </c>
      <c r="O13" s="315">
        <v>147320.97418000002</v>
      </c>
      <c r="P13" s="315">
        <v>8234929.4729200006</v>
      </c>
      <c r="Q13" s="316">
        <v>6.2710782909828802E-2</v>
      </c>
      <c r="R13" s="317"/>
      <c r="S13" s="130"/>
      <c r="T13" s="130"/>
      <c r="U13" s="130"/>
      <c r="V13" s="130"/>
      <c r="W13" s="130"/>
      <c r="X13" s="40"/>
      <c r="Y13" s="40"/>
      <c r="Z13" s="40"/>
      <c r="AA13" s="40"/>
      <c r="AB13" s="40"/>
      <c r="AC13" s="40"/>
      <c r="AD13" s="40"/>
      <c r="AE13" s="40"/>
      <c r="AF13" s="40"/>
      <c r="AG13" s="40"/>
    </row>
    <row r="14" spans="1:33" ht="18" customHeight="1">
      <c r="A14" s="314" t="s">
        <v>254</v>
      </c>
      <c r="B14" s="315">
        <v>1894956.36882</v>
      </c>
      <c r="C14" s="315">
        <v>1504952.4864000001</v>
      </c>
      <c r="D14" s="315">
        <v>417311.49852999998</v>
      </c>
      <c r="E14" s="315">
        <v>608500.58400999999</v>
      </c>
      <c r="F14" s="315">
        <v>1632818.3831199999</v>
      </c>
      <c r="G14" s="315">
        <v>929392.61135999998</v>
      </c>
      <c r="H14" s="315">
        <v>816325.82065999997</v>
      </c>
      <c r="I14" s="315">
        <v>52840.938560000002</v>
      </c>
      <c r="J14" s="315">
        <v>4212.2752799999998</v>
      </c>
      <c r="K14" s="315">
        <v>1891.7940000000001</v>
      </c>
      <c r="L14" s="315">
        <v>955889.96386000002</v>
      </c>
      <c r="M14" s="315">
        <v>327308.49066000001</v>
      </c>
      <c r="N14" s="315">
        <v>1290667.7601600001</v>
      </c>
      <c r="O14" s="315">
        <v>735494.36059000005</v>
      </c>
      <c r="P14" s="315">
        <v>11172563.336009998</v>
      </c>
      <c r="Q14" s="316">
        <v>8.5081505095440421E-2</v>
      </c>
      <c r="R14" s="317"/>
      <c r="S14" s="130"/>
      <c r="T14" s="130"/>
      <c r="U14" s="130"/>
      <c r="V14" s="130"/>
      <c r="W14" s="130"/>
      <c r="X14" s="40"/>
      <c r="Y14" s="40"/>
      <c r="Z14" s="40"/>
      <c r="AA14" s="40"/>
      <c r="AB14" s="40"/>
      <c r="AC14" s="40"/>
      <c r="AD14" s="40"/>
      <c r="AE14" s="40"/>
      <c r="AF14" s="40"/>
      <c r="AG14" s="40"/>
    </row>
    <row r="15" spans="1:33" ht="18" customHeight="1">
      <c r="A15" s="314" t="s">
        <v>255</v>
      </c>
      <c r="B15" s="315">
        <v>911398.8028200001</v>
      </c>
      <c r="C15" s="315">
        <v>1146478.4621300001</v>
      </c>
      <c r="D15" s="315">
        <v>862608.82587000006</v>
      </c>
      <c r="E15" s="315">
        <v>358423.41538000002</v>
      </c>
      <c r="F15" s="315">
        <v>596363.77558000002</v>
      </c>
      <c r="G15" s="315">
        <v>398981.20931000001</v>
      </c>
      <c r="H15" s="315">
        <v>444210.06517000002</v>
      </c>
      <c r="I15" s="315">
        <v>259209.58044999998</v>
      </c>
      <c r="J15" s="315">
        <v>2058.7082099999998</v>
      </c>
      <c r="K15" s="315">
        <v>491.06256000000002</v>
      </c>
      <c r="L15" s="315">
        <v>1093735.4117100001</v>
      </c>
      <c r="M15" s="315">
        <v>239471.66105000002</v>
      </c>
      <c r="N15" s="315">
        <v>647680.49511999998</v>
      </c>
      <c r="O15" s="315">
        <v>833738.36665999994</v>
      </c>
      <c r="P15" s="315">
        <v>7794849.8420200013</v>
      </c>
      <c r="Q15" s="316">
        <v>5.9359480596049341E-2</v>
      </c>
      <c r="R15" s="317"/>
      <c r="S15" s="130"/>
      <c r="T15" s="130"/>
      <c r="U15" s="130"/>
      <c r="V15" s="130"/>
      <c r="W15" s="130"/>
      <c r="X15" s="40"/>
      <c r="Y15" s="40"/>
      <c r="Z15" s="40"/>
      <c r="AA15" s="40"/>
      <c r="AB15" s="40"/>
      <c r="AC15" s="40"/>
      <c r="AD15" s="40"/>
      <c r="AE15" s="40"/>
      <c r="AF15" s="40"/>
      <c r="AG15" s="40"/>
    </row>
    <row r="16" spans="1:33" ht="18" customHeight="1">
      <c r="A16" s="314" t="s">
        <v>256</v>
      </c>
      <c r="B16" s="315">
        <v>483108.11411000002</v>
      </c>
      <c r="C16" s="315">
        <v>529431.81041999999</v>
      </c>
      <c r="D16" s="315">
        <v>2018708.6343399999</v>
      </c>
      <c r="E16" s="315">
        <v>367916.72098000004</v>
      </c>
      <c r="F16" s="315">
        <v>574989.90889999992</v>
      </c>
      <c r="G16" s="315">
        <v>170030.34325999999</v>
      </c>
      <c r="H16" s="315">
        <v>484794.63329999999</v>
      </c>
      <c r="I16" s="315">
        <v>194498.46821000002</v>
      </c>
      <c r="J16" s="315">
        <v>289.08942999999999</v>
      </c>
      <c r="K16" s="315">
        <v>375.19054999999997</v>
      </c>
      <c r="L16" s="315">
        <v>1162936.4337500001</v>
      </c>
      <c r="M16" s="315">
        <v>208177.33369</v>
      </c>
      <c r="N16" s="315">
        <v>384955.00789999997</v>
      </c>
      <c r="O16" s="315">
        <v>600385.50598999998</v>
      </c>
      <c r="P16" s="315">
        <v>7180597.1948299985</v>
      </c>
      <c r="Q16" s="316">
        <v>5.4681812798602965E-2</v>
      </c>
      <c r="R16" s="317"/>
      <c r="S16" s="130"/>
      <c r="T16" s="130"/>
      <c r="U16" s="130"/>
      <c r="V16" s="130"/>
      <c r="W16" s="130"/>
      <c r="X16" s="40"/>
      <c r="Y16" s="40"/>
      <c r="Z16" s="40"/>
      <c r="AA16" s="40"/>
      <c r="AB16" s="40"/>
      <c r="AC16" s="40"/>
      <c r="AD16" s="40"/>
      <c r="AE16" s="40"/>
      <c r="AF16" s="40"/>
      <c r="AG16" s="40"/>
    </row>
    <row r="17" spans="1:33" ht="18" customHeight="1">
      <c r="A17" s="314" t="s">
        <v>257</v>
      </c>
      <c r="B17" s="315">
        <v>291322.64019999997</v>
      </c>
      <c r="C17" s="315">
        <v>325991.83745999995</v>
      </c>
      <c r="D17" s="315">
        <v>4340704.9085600004</v>
      </c>
      <c r="E17" s="315">
        <v>334778.36823000002</v>
      </c>
      <c r="F17" s="315">
        <v>313329.73255000002</v>
      </c>
      <c r="G17" s="315">
        <v>90994.27698000001</v>
      </c>
      <c r="H17" s="315">
        <v>383790.82062000001</v>
      </c>
      <c r="I17" s="315">
        <v>611530.63342999993</v>
      </c>
      <c r="J17" s="315">
        <v>234.36399</v>
      </c>
      <c r="K17" s="315">
        <v>0</v>
      </c>
      <c r="L17" s="315">
        <v>690846.41723999998</v>
      </c>
      <c r="M17" s="315">
        <v>126956.51787000001</v>
      </c>
      <c r="N17" s="315">
        <v>180034.74824000002</v>
      </c>
      <c r="O17" s="315">
        <v>498156.81920999999</v>
      </c>
      <c r="P17" s="315">
        <v>8188672.0845800005</v>
      </c>
      <c r="Q17" s="316">
        <v>6.2358522814863246E-2</v>
      </c>
      <c r="R17" s="317"/>
      <c r="S17" s="130"/>
      <c r="T17" s="130"/>
      <c r="U17" s="130"/>
      <c r="V17" s="130"/>
      <c r="W17" s="130"/>
      <c r="X17" s="40"/>
      <c r="Y17" s="40"/>
      <c r="Z17" s="40"/>
      <c r="AA17" s="40"/>
      <c r="AB17" s="40"/>
      <c r="AC17" s="40"/>
      <c r="AD17" s="40"/>
      <c r="AE17" s="40"/>
      <c r="AF17" s="40"/>
      <c r="AG17" s="40"/>
    </row>
    <row r="18" spans="1:33" ht="18" customHeight="1">
      <c r="A18" s="314" t="s">
        <v>258</v>
      </c>
      <c r="B18" s="315">
        <v>564818.94502999994</v>
      </c>
      <c r="C18" s="315">
        <v>349296.36223999999</v>
      </c>
      <c r="D18" s="315">
        <v>2557817.7297399999</v>
      </c>
      <c r="E18" s="315">
        <v>382091.28739999997</v>
      </c>
      <c r="F18" s="315">
        <v>404144.22602999996</v>
      </c>
      <c r="G18" s="315">
        <v>122408.82040000001</v>
      </c>
      <c r="H18" s="315">
        <v>346482.97516000003</v>
      </c>
      <c r="I18" s="315">
        <v>1857011.93771</v>
      </c>
      <c r="J18" s="315">
        <v>248.88133999999999</v>
      </c>
      <c r="K18" s="315">
        <v>179.78188</v>
      </c>
      <c r="L18" s="315">
        <v>1370481.49046</v>
      </c>
      <c r="M18" s="315">
        <v>150372.13000999999</v>
      </c>
      <c r="N18" s="315">
        <v>201866.02604</v>
      </c>
      <c r="O18" s="315">
        <v>889800.02682999999</v>
      </c>
      <c r="P18" s="315">
        <v>9197020.6202699989</v>
      </c>
      <c r="Q18" s="316">
        <v>7.0037316704603406E-2</v>
      </c>
      <c r="R18" s="317"/>
      <c r="S18" s="130"/>
      <c r="T18" s="130"/>
      <c r="U18" s="130"/>
      <c r="V18" s="130"/>
      <c r="W18" s="130"/>
      <c r="X18" s="40"/>
      <c r="Y18" s="40"/>
      <c r="Z18" s="40"/>
      <c r="AA18" s="40"/>
      <c r="AB18" s="40"/>
      <c r="AC18" s="40"/>
      <c r="AD18" s="40"/>
      <c r="AE18" s="40"/>
      <c r="AF18" s="40"/>
      <c r="AG18" s="40"/>
    </row>
    <row r="19" spans="1:33" ht="18" customHeight="1">
      <c r="A19" s="314" t="s">
        <v>259</v>
      </c>
      <c r="B19" s="315">
        <v>752895.58063999994</v>
      </c>
      <c r="C19" s="315">
        <v>1815977.30694</v>
      </c>
      <c r="D19" s="315">
        <v>1427732.66558</v>
      </c>
      <c r="E19" s="315">
        <v>433697.85266999999</v>
      </c>
      <c r="F19" s="315">
        <v>473737.39273999998</v>
      </c>
      <c r="G19" s="315">
        <v>205034.36463</v>
      </c>
      <c r="H19" s="315">
        <v>383921.59218000004</v>
      </c>
      <c r="I19" s="315">
        <v>3082914.1757399999</v>
      </c>
      <c r="J19" s="315">
        <v>943.87987999999996</v>
      </c>
      <c r="K19" s="315">
        <v>0</v>
      </c>
      <c r="L19" s="315">
        <v>1228821.2212799999</v>
      </c>
      <c r="M19" s="315">
        <v>215594.67752</v>
      </c>
      <c r="N19" s="315">
        <v>193018.19602</v>
      </c>
      <c r="O19" s="315">
        <v>1481341.13271</v>
      </c>
      <c r="P19" s="315">
        <v>11695630.038529998</v>
      </c>
      <c r="Q19" s="316">
        <v>8.9064772048358304E-2</v>
      </c>
      <c r="R19" s="317"/>
      <c r="S19" s="130"/>
      <c r="T19" s="130"/>
      <c r="U19" s="130"/>
      <c r="V19" s="130"/>
      <c r="W19" s="130"/>
      <c r="X19" s="40"/>
      <c r="Y19" s="40"/>
      <c r="Z19" s="40"/>
      <c r="AA19" s="40"/>
      <c r="AB19" s="40"/>
      <c r="AC19" s="40"/>
      <c r="AD19" s="40"/>
      <c r="AE19" s="40"/>
      <c r="AF19" s="40"/>
      <c r="AG19" s="40"/>
    </row>
    <row r="20" spans="1:33" ht="18" customHeight="1">
      <c r="A20" s="314" t="s">
        <v>260</v>
      </c>
      <c r="B20" s="315">
        <v>420771.75185</v>
      </c>
      <c r="C20" s="315">
        <v>1839381.76046</v>
      </c>
      <c r="D20" s="315">
        <v>829392.80873000005</v>
      </c>
      <c r="E20" s="315">
        <v>244448.70726</v>
      </c>
      <c r="F20" s="315">
        <v>356744.80460000003</v>
      </c>
      <c r="G20" s="315">
        <v>116782.89840000001</v>
      </c>
      <c r="H20" s="315">
        <v>235356.40233000001</v>
      </c>
      <c r="I20" s="315">
        <v>2466862.4250700003</v>
      </c>
      <c r="J20" s="315">
        <v>1307.98649</v>
      </c>
      <c r="K20" s="315">
        <v>0</v>
      </c>
      <c r="L20" s="315">
        <v>1157437.2904700001</v>
      </c>
      <c r="M20" s="315">
        <v>94691.627139999997</v>
      </c>
      <c r="N20" s="315">
        <v>112973.18615000001</v>
      </c>
      <c r="O20" s="315">
        <v>1058625.5267</v>
      </c>
      <c r="P20" s="315">
        <v>8934777.1756500024</v>
      </c>
      <c r="Q20" s="316">
        <v>6.804027571242853E-2</v>
      </c>
      <c r="R20" s="317"/>
      <c r="S20" s="130"/>
      <c r="T20" s="130"/>
      <c r="U20" s="130"/>
      <c r="V20" s="130"/>
      <c r="W20" s="130"/>
      <c r="X20" s="40"/>
      <c r="Y20" s="40"/>
      <c r="Z20" s="40"/>
      <c r="AA20" s="40"/>
      <c r="AB20" s="40"/>
      <c r="AC20" s="40"/>
      <c r="AD20" s="40"/>
      <c r="AE20" s="40"/>
      <c r="AF20" s="40"/>
      <c r="AG20" s="40"/>
    </row>
    <row r="21" spans="1:33" ht="18" customHeight="1">
      <c r="A21" s="314" t="s">
        <v>261</v>
      </c>
      <c r="B21" s="315">
        <v>12038.390069999999</v>
      </c>
      <c r="C21" s="315">
        <v>83910.369630000001</v>
      </c>
      <c r="D21" s="315">
        <v>756745.72664000001</v>
      </c>
      <c r="E21" s="315">
        <v>17131.860659999998</v>
      </c>
      <c r="F21" s="315">
        <v>17571.967329999999</v>
      </c>
      <c r="G21" s="315">
        <v>5666.2121799999995</v>
      </c>
      <c r="H21" s="315">
        <v>14485.274029999999</v>
      </c>
      <c r="I21" s="315">
        <v>138500.94644</v>
      </c>
      <c r="J21" s="315">
        <v>64.085830000000001</v>
      </c>
      <c r="K21" s="315">
        <v>0</v>
      </c>
      <c r="L21" s="315">
        <v>54935.288520000002</v>
      </c>
      <c r="M21" s="315">
        <v>3154.77988</v>
      </c>
      <c r="N21" s="315">
        <v>5947.1233400000001</v>
      </c>
      <c r="O21" s="315">
        <v>55107.672180000001</v>
      </c>
      <c r="P21" s="315">
        <v>1165259.69673</v>
      </c>
      <c r="Q21" s="316">
        <v>8.8737065830992168E-3</v>
      </c>
      <c r="R21" s="317"/>
      <c r="S21" s="130"/>
      <c r="T21" s="130"/>
      <c r="U21" s="130"/>
      <c r="V21" s="130"/>
      <c r="W21" s="130"/>
      <c r="X21" s="40"/>
      <c r="Y21" s="40"/>
      <c r="Z21" s="40"/>
      <c r="AA21" s="40"/>
      <c r="AB21" s="40"/>
      <c r="AC21" s="40"/>
      <c r="AD21" s="40"/>
      <c r="AE21" s="40"/>
      <c r="AF21" s="40"/>
      <c r="AG21" s="40"/>
    </row>
    <row r="22" spans="1:33" ht="18" customHeight="1">
      <c r="A22" s="314" t="s">
        <v>262</v>
      </c>
      <c r="B22" s="315">
        <v>2101.9992900000002</v>
      </c>
      <c r="C22" s="315">
        <v>25732.374370000001</v>
      </c>
      <c r="D22" s="315">
        <v>5199525.8226099992</v>
      </c>
      <c r="E22" s="315">
        <v>9326.6519000000008</v>
      </c>
      <c r="F22" s="315">
        <v>4500.6204200000002</v>
      </c>
      <c r="G22" s="315">
        <v>758.35320999999999</v>
      </c>
      <c r="H22" s="315">
        <v>97795.086469999995</v>
      </c>
      <c r="I22" s="315">
        <v>40324.968770000007</v>
      </c>
      <c r="J22" s="315">
        <v>22.891349999999999</v>
      </c>
      <c r="K22" s="315">
        <v>0</v>
      </c>
      <c r="L22" s="315">
        <v>8727.2679700000008</v>
      </c>
      <c r="M22" s="315">
        <v>186952.18924000001</v>
      </c>
      <c r="N22" s="315">
        <v>2123.7530699999998</v>
      </c>
      <c r="O22" s="315">
        <v>17361.165690000002</v>
      </c>
      <c r="P22" s="315">
        <v>5595253.1443600003</v>
      </c>
      <c r="Q22" s="316">
        <v>4.2609072295682747E-2</v>
      </c>
      <c r="R22" s="317"/>
      <c r="S22" s="130"/>
      <c r="T22" s="130"/>
      <c r="U22" s="130"/>
      <c r="V22" s="130"/>
      <c r="W22" s="130"/>
      <c r="X22" s="40"/>
      <c r="Y22" s="40"/>
      <c r="Z22" s="40"/>
      <c r="AA22" s="40"/>
      <c r="AB22" s="40"/>
      <c r="AC22" s="40"/>
      <c r="AD22" s="40"/>
      <c r="AE22" s="40"/>
      <c r="AF22" s="40"/>
      <c r="AG22" s="40"/>
    </row>
    <row r="23" spans="1:33" ht="51.75" customHeight="1">
      <c r="A23" s="318" t="s">
        <v>44</v>
      </c>
      <c r="B23" s="319">
        <v>16619913.484820003</v>
      </c>
      <c r="C23" s="319">
        <v>13736845.604009999</v>
      </c>
      <c r="D23" s="319">
        <v>20152345.918090001</v>
      </c>
      <c r="E23" s="319">
        <v>16440059.458329998</v>
      </c>
      <c r="F23" s="319">
        <v>13736868.12855</v>
      </c>
      <c r="G23" s="319">
        <v>7216128.9493199997</v>
      </c>
      <c r="H23" s="319">
        <v>6765050.5235600006</v>
      </c>
      <c r="I23" s="319">
        <v>8713659.3638499994</v>
      </c>
      <c r="J23" s="319">
        <v>207332.91733999999</v>
      </c>
      <c r="K23" s="319">
        <v>580104.78309000004</v>
      </c>
      <c r="L23" s="319">
        <v>8724395.4055900015</v>
      </c>
      <c r="M23" s="319">
        <v>2387402.8582000001</v>
      </c>
      <c r="N23" s="319">
        <v>9644858.0181199983</v>
      </c>
      <c r="O23" s="319">
        <v>6391039.4400899997</v>
      </c>
      <c r="P23" s="319">
        <v>131316004.85296002</v>
      </c>
      <c r="Q23" s="320">
        <v>1</v>
      </c>
      <c r="R23" s="317"/>
      <c r="S23" s="130"/>
      <c r="T23" s="130"/>
      <c r="U23" s="130"/>
      <c r="V23" s="130"/>
      <c r="W23" s="130"/>
      <c r="X23" s="40"/>
      <c r="Y23" s="40"/>
      <c r="Z23" s="40"/>
      <c r="AA23" s="40"/>
      <c r="AB23" s="40"/>
      <c r="AC23" s="40"/>
      <c r="AD23" s="40"/>
      <c r="AE23" s="40"/>
      <c r="AF23" s="40"/>
      <c r="AG23" s="40"/>
    </row>
    <row r="24" spans="1:33" ht="34.5" customHeight="1">
      <c r="A24" s="321" t="s">
        <v>41</v>
      </c>
      <c r="B24" s="316">
        <v>0.12656426384148686</v>
      </c>
      <c r="C24" s="316">
        <v>0.10460907350472408</v>
      </c>
      <c r="D24" s="316">
        <v>0.15346450678769447</v>
      </c>
      <c r="E24" s="316">
        <v>0.12519463622685303</v>
      </c>
      <c r="F24" s="316">
        <v>0.10460924503400588</v>
      </c>
      <c r="G24" s="316">
        <v>5.4952394853926591E-2</v>
      </c>
      <c r="H24" s="316">
        <v>5.1517334319872952E-2</v>
      </c>
      <c r="I24" s="316">
        <v>6.6356415378361885E-2</v>
      </c>
      <c r="J24" s="316">
        <v>1.5788853580502944E-3</v>
      </c>
      <c r="K24" s="316">
        <v>4.4176243690901762E-3</v>
      </c>
      <c r="L24" s="316">
        <v>6.6438172676354795E-2</v>
      </c>
      <c r="M24" s="316">
        <v>1.8180593149123552E-2</v>
      </c>
      <c r="N24" s="316">
        <v>7.3447696104673194E-2</v>
      </c>
      <c r="O24" s="316">
        <v>4.8669158395782078E-2</v>
      </c>
      <c r="P24" s="316">
        <v>1</v>
      </c>
      <c r="Q24" s="316"/>
      <c r="R24" s="317"/>
      <c r="S24" s="130"/>
      <c r="T24" s="130"/>
      <c r="U24" s="130"/>
      <c r="V24" s="130"/>
      <c r="W24" s="130"/>
      <c r="X24" s="40"/>
      <c r="Y24" s="40"/>
      <c r="Z24" s="40"/>
      <c r="AA24" s="40"/>
      <c r="AB24" s="40"/>
      <c r="AC24" s="40"/>
      <c r="AD24" s="40"/>
      <c r="AE24" s="40"/>
      <c r="AF24" s="40"/>
      <c r="AG24" s="40"/>
    </row>
    <row r="25" spans="1:33" ht="30" customHeight="1">
      <c r="A25" s="607" t="s">
        <v>263</v>
      </c>
      <c r="B25" s="313" t="s">
        <v>46</v>
      </c>
      <c r="C25" s="313" t="s">
        <v>52</v>
      </c>
      <c r="D25" s="313" t="s">
        <v>47</v>
      </c>
      <c r="E25" s="313" t="s">
        <v>51</v>
      </c>
      <c r="F25" s="313" t="s">
        <v>48</v>
      </c>
      <c r="G25" s="313" t="s">
        <v>55</v>
      </c>
      <c r="H25" s="313" t="s">
        <v>53</v>
      </c>
      <c r="I25" s="313" t="s">
        <v>54</v>
      </c>
      <c r="J25" s="313" t="s">
        <v>49</v>
      </c>
      <c r="K25" s="313" t="s">
        <v>50</v>
      </c>
      <c r="L25" s="313" t="s">
        <v>56</v>
      </c>
      <c r="M25" s="313" t="s">
        <v>57</v>
      </c>
      <c r="N25" s="313" t="s">
        <v>610</v>
      </c>
      <c r="O25" s="313" t="s">
        <v>609</v>
      </c>
      <c r="P25" s="727" t="s">
        <v>44</v>
      </c>
      <c r="Q25" s="728" t="s">
        <v>11</v>
      </c>
      <c r="R25" s="317"/>
      <c r="S25" s="130"/>
      <c r="T25" s="130"/>
      <c r="U25" s="130"/>
      <c r="V25" s="130"/>
      <c r="W25" s="130"/>
      <c r="X25" s="40"/>
      <c r="Y25" s="40"/>
      <c r="Z25" s="40"/>
      <c r="AA25" s="40"/>
      <c r="AB25" s="40"/>
      <c r="AC25" s="40"/>
      <c r="AD25" s="40"/>
      <c r="AE25" s="40"/>
      <c r="AF25" s="40"/>
      <c r="AG25" s="40"/>
    </row>
    <row r="26" spans="1:33" ht="28.5" customHeight="1">
      <c r="A26" s="314" t="s">
        <v>249</v>
      </c>
      <c r="B26" s="315">
        <v>142</v>
      </c>
      <c r="C26" s="315">
        <v>77</v>
      </c>
      <c r="D26" s="315">
        <v>2544</v>
      </c>
      <c r="E26" s="315">
        <v>175</v>
      </c>
      <c r="F26" s="315">
        <v>108</v>
      </c>
      <c r="G26" s="315">
        <v>72</v>
      </c>
      <c r="H26" s="315">
        <v>41</v>
      </c>
      <c r="I26" s="315">
        <v>0</v>
      </c>
      <c r="J26" s="315">
        <v>7</v>
      </c>
      <c r="K26" s="315">
        <v>16</v>
      </c>
      <c r="L26" s="315">
        <v>7</v>
      </c>
      <c r="M26" s="315">
        <v>2</v>
      </c>
      <c r="N26" s="315">
        <v>87</v>
      </c>
      <c r="O26" s="315">
        <v>0</v>
      </c>
      <c r="P26" s="315">
        <v>3278</v>
      </c>
      <c r="Q26" s="316">
        <v>2.9090973633531829E-3</v>
      </c>
      <c r="R26" s="317"/>
      <c r="S26" s="130"/>
      <c r="T26" s="130"/>
      <c r="U26" s="130"/>
      <c r="V26" s="130"/>
      <c r="W26" s="130"/>
      <c r="X26" s="40"/>
      <c r="Y26" s="40"/>
      <c r="Z26" s="40"/>
      <c r="AA26" s="40"/>
      <c r="AB26" s="40"/>
      <c r="AC26" s="40"/>
      <c r="AD26" s="40"/>
      <c r="AE26" s="40"/>
      <c r="AF26" s="40"/>
      <c r="AG26" s="40"/>
    </row>
    <row r="27" spans="1:33" ht="17.25" customHeight="1">
      <c r="A27" s="314" t="s">
        <v>250</v>
      </c>
      <c r="B27" s="315">
        <v>118</v>
      </c>
      <c r="C27" s="315">
        <v>41</v>
      </c>
      <c r="D27" s="315">
        <v>2490</v>
      </c>
      <c r="E27" s="315">
        <v>101</v>
      </c>
      <c r="F27" s="315">
        <v>68</v>
      </c>
      <c r="G27" s="315">
        <v>72</v>
      </c>
      <c r="H27" s="315">
        <v>44</v>
      </c>
      <c r="I27" s="315">
        <v>0</v>
      </c>
      <c r="J27" s="315">
        <v>4</v>
      </c>
      <c r="K27" s="315">
        <v>6</v>
      </c>
      <c r="L27" s="315">
        <v>14</v>
      </c>
      <c r="M27" s="315">
        <v>12</v>
      </c>
      <c r="N27" s="315">
        <v>99</v>
      </c>
      <c r="O27" s="315">
        <v>0</v>
      </c>
      <c r="P27" s="315">
        <v>3069</v>
      </c>
      <c r="Q27" s="316">
        <v>2.7236180012601948E-3</v>
      </c>
      <c r="R27" s="317"/>
      <c r="S27" s="130"/>
      <c r="T27" s="130"/>
      <c r="U27" s="130"/>
      <c r="V27" s="130"/>
      <c r="W27" s="130"/>
      <c r="X27" s="40"/>
      <c r="Y27" s="40"/>
      <c r="Z27" s="40"/>
      <c r="AA27" s="40"/>
      <c r="AB27" s="40"/>
      <c r="AC27" s="40"/>
      <c r="AD27" s="40"/>
      <c r="AE27" s="40"/>
      <c r="AF27" s="40"/>
      <c r="AG27" s="40"/>
    </row>
    <row r="28" spans="1:33" ht="17.25" customHeight="1">
      <c r="A28" s="314" t="s">
        <v>251</v>
      </c>
      <c r="B28" s="315">
        <v>200</v>
      </c>
      <c r="C28" s="315">
        <v>81</v>
      </c>
      <c r="D28" s="315">
        <v>21773</v>
      </c>
      <c r="E28" s="315">
        <v>161</v>
      </c>
      <c r="F28" s="315">
        <v>92</v>
      </c>
      <c r="G28" s="315">
        <v>101</v>
      </c>
      <c r="H28" s="315">
        <v>72</v>
      </c>
      <c r="I28" s="315">
        <v>0</v>
      </c>
      <c r="J28" s="315">
        <v>3</v>
      </c>
      <c r="K28" s="315">
        <v>7</v>
      </c>
      <c r="L28" s="315">
        <v>39</v>
      </c>
      <c r="M28" s="315">
        <v>21</v>
      </c>
      <c r="N28" s="315">
        <v>177</v>
      </c>
      <c r="O28" s="315">
        <v>4</v>
      </c>
      <c r="P28" s="315">
        <v>22731</v>
      </c>
      <c r="Q28" s="316">
        <v>2.0172877415003416E-2</v>
      </c>
      <c r="R28" s="317"/>
      <c r="S28" s="130"/>
      <c r="T28" s="130"/>
      <c r="U28" s="130"/>
      <c r="V28" s="130"/>
      <c r="W28" s="130"/>
      <c r="X28" s="40"/>
      <c r="Y28" s="40"/>
      <c r="Z28" s="40"/>
      <c r="AA28" s="40"/>
      <c r="AB28" s="40"/>
      <c r="AC28" s="40"/>
      <c r="AD28" s="40"/>
      <c r="AE28" s="40"/>
      <c r="AF28" s="40"/>
      <c r="AG28" s="40"/>
    </row>
    <row r="29" spans="1:33" ht="17.25" customHeight="1">
      <c r="A29" s="314" t="s">
        <v>252</v>
      </c>
      <c r="B29" s="315">
        <v>606</v>
      </c>
      <c r="C29" s="315">
        <v>175</v>
      </c>
      <c r="D29" s="315">
        <v>11142</v>
      </c>
      <c r="E29" s="315">
        <v>394</v>
      </c>
      <c r="F29" s="315">
        <v>414</v>
      </c>
      <c r="G29" s="315">
        <v>312</v>
      </c>
      <c r="H29" s="315">
        <v>179</v>
      </c>
      <c r="I29" s="315">
        <v>0</v>
      </c>
      <c r="J29" s="315">
        <v>6</v>
      </c>
      <c r="K29" s="315">
        <v>10</v>
      </c>
      <c r="L29" s="315">
        <v>176</v>
      </c>
      <c r="M29" s="315">
        <v>112</v>
      </c>
      <c r="N29" s="315">
        <v>622</v>
      </c>
      <c r="O29" s="315">
        <v>29</v>
      </c>
      <c r="P29" s="315">
        <v>14177</v>
      </c>
      <c r="Q29" s="316">
        <v>1.258153548513059E-2</v>
      </c>
      <c r="R29" s="317"/>
      <c r="S29" s="130"/>
      <c r="T29" s="130"/>
      <c r="U29" s="130"/>
      <c r="V29" s="130"/>
      <c r="W29" s="130"/>
      <c r="X29" s="40"/>
      <c r="Y29" s="40"/>
      <c r="Z29" s="40"/>
      <c r="AA29" s="40"/>
      <c r="AB29" s="40"/>
      <c r="AC29" s="40"/>
      <c r="AD29" s="40"/>
      <c r="AE29" s="40"/>
      <c r="AF29" s="40"/>
      <c r="AG29" s="40"/>
    </row>
    <row r="30" spans="1:33" ht="17.25" customHeight="1">
      <c r="A30" s="314" t="s">
        <v>253</v>
      </c>
      <c r="B30" s="315">
        <v>1510</v>
      </c>
      <c r="C30" s="315">
        <v>699</v>
      </c>
      <c r="D30" s="315">
        <v>4648</v>
      </c>
      <c r="E30" s="315">
        <v>693</v>
      </c>
      <c r="F30" s="315">
        <v>1759</v>
      </c>
      <c r="G30" s="315">
        <v>723</v>
      </c>
      <c r="H30" s="315">
        <v>677</v>
      </c>
      <c r="I30" s="315">
        <v>4</v>
      </c>
      <c r="J30" s="315">
        <v>3</v>
      </c>
      <c r="K30" s="315">
        <v>6</v>
      </c>
      <c r="L30" s="315">
        <v>593</v>
      </c>
      <c r="M30" s="315">
        <v>281</v>
      </c>
      <c r="N30" s="315">
        <v>1421</v>
      </c>
      <c r="O30" s="315">
        <v>170</v>
      </c>
      <c r="P30" s="315">
        <v>13187</v>
      </c>
      <c r="Q30" s="316">
        <v>1.1702949033111172E-2</v>
      </c>
      <c r="R30" s="317"/>
      <c r="S30" s="130"/>
      <c r="T30" s="130"/>
      <c r="U30" s="130"/>
      <c r="V30" s="130"/>
      <c r="W30" s="130"/>
      <c r="X30" s="40"/>
      <c r="Y30" s="40"/>
      <c r="Z30" s="40"/>
      <c r="AA30" s="40"/>
      <c r="AB30" s="40"/>
      <c r="AC30" s="40"/>
      <c r="AD30" s="40"/>
      <c r="AE30" s="40"/>
      <c r="AF30" s="40"/>
      <c r="AG30" s="40"/>
    </row>
    <row r="31" spans="1:33" ht="17.25" customHeight="1">
      <c r="A31" s="314" t="s">
        <v>254</v>
      </c>
      <c r="B31" s="315">
        <v>3884</v>
      </c>
      <c r="C31" s="315">
        <v>3204</v>
      </c>
      <c r="D31" s="315">
        <v>2670</v>
      </c>
      <c r="E31" s="315">
        <v>1242</v>
      </c>
      <c r="F31" s="315">
        <v>3331</v>
      </c>
      <c r="G31" s="315">
        <v>1892</v>
      </c>
      <c r="H31" s="315">
        <v>1696</v>
      </c>
      <c r="I31" s="315">
        <v>106</v>
      </c>
      <c r="J31" s="315">
        <v>9</v>
      </c>
      <c r="K31" s="315">
        <v>3</v>
      </c>
      <c r="L31" s="315">
        <v>2882</v>
      </c>
      <c r="M31" s="315">
        <v>652</v>
      </c>
      <c r="N31" s="315">
        <v>2653</v>
      </c>
      <c r="O31" s="315">
        <v>1663</v>
      </c>
      <c r="P31" s="315">
        <v>25887</v>
      </c>
      <c r="Q31" s="316">
        <v>2.2973704528713803E-2</v>
      </c>
      <c r="R31" s="317"/>
      <c r="S31" s="130"/>
      <c r="T31" s="130"/>
      <c r="U31" s="130"/>
      <c r="V31" s="130"/>
      <c r="W31" s="130"/>
      <c r="X31" s="40"/>
      <c r="Y31" s="40"/>
      <c r="Z31" s="40"/>
      <c r="AA31" s="40"/>
      <c r="AB31" s="40"/>
      <c r="AC31" s="40"/>
      <c r="AD31" s="40"/>
      <c r="AE31" s="40"/>
      <c r="AF31" s="40"/>
      <c r="AG31" s="40"/>
    </row>
    <row r="32" spans="1:33" ht="17.25" customHeight="1">
      <c r="A32" s="314" t="s">
        <v>255</v>
      </c>
      <c r="B32" s="315">
        <v>3332</v>
      </c>
      <c r="C32" s="315">
        <v>4274</v>
      </c>
      <c r="D32" s="315">
        <v>4017</v>
      </c>
      <c r="E32" s="315">
        <v>1336</v>
      </c>
      <c r="F32" s="315">
        <v>2233</v>
      </c>
      <c r="G32" s="315">
        <v>1458</v>
      </c>
      <c r="H32" s="315">
        <v>1649</v>
      </c>
      <c r="I32" s="315">
        <v>900</v>
      </c>
      <c r="J32" s="315">
        <v>7</v>
      </c>
      <c r="K32" s="315">
        <v>2</v>
      </c>
      <c r="L32" s="315">
        <v>5510</v>
      </c>
      <c r="M32" s="315">
        <v>863</v>
      </c>
      <c r="N32" s="315">
        <v>2384</v>
      </c>
      <c r="O32" s="315">
        <v>3198</v>
      </c>
      <c r="P32" s="315">
        <v>31163</v>
      </c>
      <c r="Q32" s="316">
        <v>2.7655949095233445E-2</v>
      </c>
      <c r="R32" s="317"/>
      <c r="S32" s="130"/>
      <c r="T32" s="130"/>
      <c r="U32" s="130"/>
      <c r="V32" s="130"/>
      <c r="W32" s="130"/>
      <c r="X32" s="40"/>
      <c r="Y32" s="40"/>
      <c r="Z32" s="40"/>
      <c r="AA32" s="40"/>
      <c r="AB32" s="40"/>
      <c r="AC32" s="40"/>
      <c r="AD32" s="40"/>
      <c r="AE32" s="40"/>
      <c r="AF32" s="40"/>
      <c r="AG32" s="40"/>
    </row>
    <row r="33" spans="1:39" ht="17.25" customHeight="1">
      <c r="A33" s="314" t="s">
        <v>256</v>
      </c>
      <c r="B33" s="315">
        <v>2857</v>
      </c>
      <c r="C33" s="315">
        <v>3114</v>
      </c>
      <c r="D33" s="315">
        <v>6477</v>
      </c>
      <c r="E33" s="315">
        <v>2132</v>
      </c>
      <c r="F33" s="315">
        <v>3404</v>
      </c>
      <c r="G33" s="315">
        <v>1003</v>
      </c>
      <c r="H33" s="315">
        <v>2971</v>
      </c>
      <c r="I33" s="315">
        <v>1132</v>
      </c>
      <c r="J33" s="315">
        <v>2</v>
      </c>
      <c r="K33" s="315">
        <v>2</v>
      </c>
      <c r="L33" s="315">
        <v>10565</v>
      </c>
      <c r="M33" s="315">
        <v>1210</v>
      </c>
      <c r="N33" s="315">
        <v>2250</v>
      </c>
      <c r="O33" s="315">
        <v>3623</v>
      </c>
      <c r="P33" s="315">
        <v>40742</v>
      </c>
      <c r="Q33" s="316">
        <v>3.6156938614318297E-2</v>
      </c>
      <c r="R33" s="317"/>
      <c r="S33" s="130"/>
      <c r="T33" s="130"/>
      <c r="U33" s="130"/>
      <c r="V33" s="130"/>
      <c r="W33" s="130"/>
      <c r="X33" s="40"/>
      <c r="Y33" s="40"/>
      <c r="Z33" s="40"/>
      <c r="AA33" s="40"/>
      <c r="AB33" s="40"/>
      <c r="AC33" s="40"/>
      <c r="AD33" s="40"/>
      <c r="AE33" s="40"/>
      <c r="AF33" s="40"/>
      <c r="AG33" s="40"/>
    </row>
    <row r="34" spans="1:39" ht="17.25" customHeight="1">
      <c r="A34" s="314" t="s">
        <v>257</v>
      </c>
      <c r="B34" s="315">
        <v>2432</v>
      </c>
      <c r="C34" s="315">
        <v>2699</v>
      </c>
      <c r="D34" s="315">
        <v>8583</v>
      </c>
      <c r="E34" s="315">
        <v>2796</v>
      </c>
      <c r="F34" s="315">
        <v>2625</v>
      </c>
      <c r="G34" s="315">
        <v>769</v>
      </c>
      <c r="H34" s="315">
        <v>3193</v>
      </c>
      <c r="I34" s="315">
        <v>4824</v>
      </c>
      <c r="J34" s="315">
        <v>2</v>
      </c>
      <c r="K34" s="315">
        <v>0</v>
      </c>
      <c r="L34" s="315">
        <v>8554</v>
      </c>
      <c r="M34" s="315">
        <v>1005</v>
      </c>
      <c r="N34" s="315">
        <v>1500</v>
      </c>
      <c r="O34" s="315">
        <v>4223</v>
      </c>
      <c r="P34" s="315">
        <v>43205</v>
      </c>
      <c r="Q34" s="316">
        <v>3.8342755211615093E-2</v>
      </c>
      <c r="R34" s="317"/>
      <c r="S34" s="130"/>
      <c r="T34" s="130"/>
      <c r="U34" s="130"/>
      <c r="V34" s="130"/>
      <c r="W34" s="130"/>
      <c r="X34" s="40"/>
      <c r="Y34" s="40"/>
      <c r="Z34" s="40"/>
      <c r="AA34" s="40"/>
      <c r="AB34" s="40"/>
      <c r="AC34" s="40"/>
      <c r="AD34" s="40"/>
      <c r="AE34" s="40"/>
      <c r="AF34" s="40"/>
      <c r="AG34" s="40"/>
    </row>
    <row r="35" spans="1:39" ht="17.25" customHeight="1">
      <c r="A35" s="314" t="s">
        <v>258</v>
      </c>
      <c r="B35" s="315">
        <v>6676</v>
      </c>
      <c r="C35" s="315">
        <v>4214</v>
      </c>
      <c r="D35" s="315">
        <v>2866</v>
      </c>
      <c r="E35" s="315">
        <v>4519</v>
      </c>
      <c r="F35" s="315">
        <v>4802</v>
      </c>
      <c r="G35" s="315">
        <v>1469</v>
      </c>
      <c r="H35" s="315">
        <v>4026</v>
      </c>
      <c r="I35" s="315">
        <v>20756</v>
      </c>
      <c r="J35" s="315">
        <v>3</v>
      </c>
      <c r="K35" s="315">
        <v>2</v>
      </c>
      <c r="L35" s="315">
        <v>25513</v>
      </c>
      <c r="M35" s="315">
        <v>1751</v>
      </c>
      <c r="N35" s="315">
        <v>2390</v>
      </c>
      <c r="O35" s="315">
        <v>11129</v>
      </c>
      <c r="P35" s="315">
        <v>90116</v>
      </c>
      <c r="Q35" s="316">
        <v>7.9974441121395803E-2</v>
      </c>
      <c r="R35" s="317"/>
      <c r="S35" s="130"/>
      <c r="T35" s="130"/>
      <c r="U35" s="130"/>
      <c r="V35" s="130"/>
      <c r="W35" s="130"/>
      <c r="X35" s="40"/>
      <c r="Y35" s="40"/>
      <c r="Z35" s="40"/>
      <c r="AA35" s="40"/>
      <c r="AB35" s="40"/>
      <c r="AC35" s="40"/>
      <c r="AD35" s="40"/>
      <c r="AE35" s="40"/>
      <c r="AF35" s="40"/>
      <c r="AG35" s="40"/>
    </row>
    <row r="36" spans="1:39" ht="17.25" customHeight="1">
      <c r="A36" s="314" t="s">
        <v>259</v>
      </c>
      <c r="B36" s="315">
        <v>15158</v>
      </c>
      <c r="C36" s="315">
        <v>37043</v>
      </c>
      <c r="D36" s="315">
        <v>589</v>
      </c>
      <c r="E36" s="315">
        <v>8441</v>
      </c>
      <c r="F36" s="315">
        <v>9725</v>
      </c>
      <c r="G36" s="315">
        <v>4054</v>
      </c>
      <c r="H36" s="315">
        <v>7453</v>
      </c>
      <c r="I36" s="315">
        <v>58736</v>
      </c>
      <c r="J36" s="315">
        <v>20</v>
      </c>
      <c r="K36" s="315">
        <v>0</v>
      </c>
      <c r="L36" s="315">
        <v>43122</v>
      </c>
      <c r="M36" s="315">
        <v>4210</v>
      </c>
      <c r="N36" s="315">
        <v>3888</v>
      </c>
      <c r="O36" s="315">
        <v>30175</v>
      </c>
      <c r="P36" s="315">
        <v>222614</v>
      </c>
      <c r="Q36" s="316">
        <v>0.19756125699984914</v>
      </c>
      <c r="R36" s="317"/>
      <c r="S36" s="130"/>
      <c r="T36" s="130"/>
      <c r="U36" s="130"/>
      <c r="V36" s="130"/>
      <c r="W36" s="130"/>
      <c r="X36" s="40"/>
      <c r="Y36" s="40"/>
      <c r="Z36" s="40"/>
      <c r="AA36" s="40"/>
      <c r="AB36" s="40"/>
      <c r="AC36" s="40"/>
      <c r="AD36" s="40"/>
      <c r="AE36" s="40"/>
      <c r="AF36" s="40"/>
      <c r="AG36" s="40"/>
    </row>
    <row r="37" spans="1:39" ht="17.25" customHeight="1">
      <c r="A37" s="314" t="s">
        <v>260</v>
      </c>
      <c r="B37" s="315">
        <v>21005</v>
      </c>
      <c r="C37" s="315">
        <v>98848</v>
      </c>
      <c r="D37" s="315">
        <v>136</v>
      </c>
      <c r="E37" s="315">
        <v>13719</v>
      </c>
      <c r="F37" s="315">
        <v>18938</v>
      </c>
      <c r="G37" s="315">
        <v>6768</v>
      </c>
      <c r="H37" s="315">
        <v>9550</v>
      </c>
      <c r="I37" s="315">
        <v>121619</v>
      </c>
      <c r="J37" s="315">
        <v>66</v>
      </c>
      <c r="K37" s="315">
        <v>0</v>
      </c>
      <c r="L37" s="315">
        <v>115521</v>
      </c>
      <c r="M37" s="315">
        <v>4558</v>
      </c>
      <c r="N37" s="315">
        <v>6049</v>
      </c>
      <c r="O37" s="315">
        <v>56261</v>
      </c>
      <c r="P37" s="315">
        <v>473038</v>
      </c>
      <c r="Q37" s="316">
        <v>0.41980280615188009</v>
      </c>
      <c r="R37" s="317"/>
      <c r="S37" s="130"/>
      <c r="T37" s="130"/>
      <c r="U37" s="130"/>
      <c r="V37" s="130"/>
      <c r="W37" s="130"/>
      <c r="X37" s="40"/>
      <c r="Y37" s="40"/>
      <c r="Z37" s="40"/>
      <c r="AA37" s="40"/>
      <c r="AB37" s="40"/>
      <c r="AC37" s="40"/>
      <c r="AD37" s="40"/>
      <c r="AE37" s="40"/>
      <c r="AF37" s="40"/>
      <c r="AG37" s="40"/>
    </row>
    <row r="38" spans="1:39" ht="17.25" customHeight="1">
      <c r="A38" s="314" t="s">
        <v>261</v>
      </c>
      <c r="B38" s="315">
        <v>2226</v>
      </c>
      <c r="C38" s="315">
        <v>15742</v>
      </c>
      <c r="D38" s="315">
        <v>90</v>
      </c>
      <c r="E38" s="315">
        <v>3427</v>
      </c>
      <c r="F38" s="315">
        <v>3352</v>
      </c>
      <c r="G38" s="315">
        <v>1165</v>
      </c>
      <c r="H38" s="315">
        <v>1313</v>
      </c>
      <c r="I38" s="315">
        <v>24593</v>
      </c>
      <c r="J38" s="315">
        <v>12</v>
      </c>
      <c r="K38" s="315">
        <v>0</v>
      </c>
      <c r="L38" s="315">
        <v>19291</v>
      </c>
      <c r="M38" s="315">
        <v>571</v>
      </c>
      <c r="N38" s="315">
        <v>1187</v>
      </c>
      <c r="O38" s="315">
        <v>10830</v>
      </c>
      <c r="P38" s="315">
        <v>83799</v>
      </c>
      <c r="Q38" s="316">
        <v>7.43683495886618E-2</v>
      </c>
      <c r="R38" s="317"/>
      <c r="S38" s="130"/>
      <c r="T38" s="130"/>
      <c r="U38" s="130"/>
      <c r="V38" s="130"/>
      <c r="W38" s="130"/>
      <c r="X38" s="40"/>
      <c r="Y38" s="40"/>
      <c r="Z38" s="40"/>
      <c r="AA38" s="40"/>
      <c r="AB38" s="40"/>
      <c r="AC38" s="40"/>
      <c r="AD38" s="40"/>
      <c r="AE38" s="40"/>
      <c r="AF38" s="40"/>
      <c r="AG38" s="40"/>
    </row>
    <row r="39" spans="1:39" ht="17.25" customHeight="1">
      <c r="A39" s="314" t="s">
        <v>262</v>
      </c>
      <c r="B39" s="315">
        <v>1058</v>
      </c>
      <c r="C39" s="315">
        <v>10817</v>
      </c>
      <c r="D39" s="315">
        <v>107</v>
      </c>
      <c r="E39" s="315">
        <v>6907</v>
      </c>
      <c r="F39" s="315">
        <v>2282</v>
      </c>
      <c r="G39" s="315">
        <v>349</v>
      </c>
      <c r="H39" s="315">
        <v>2348</v>
      </c>
      <c r="I39" s="315">
        <v>18965</v>
      </c>
      <c r="J39" s="315">
        <v>10</v>
      </c>
      <c r="K39" s="315">
        <v>0</v>
      </c>
      <c r="L39" s="315">
        <v>6367</v>
      </c>
      <c r="M39" s="315">
        <v>636</v>
      </c>
      <c r="N39" s="315">
        <v>1045</v>
      </c>
      <c r="O39" s="315">
        <v>8913</v>
      </c>
      <c r="P39" s="315">
        <v>59804</v>
      </c>
      <c r="Q39" s="316">
        <v>5.3073721390473991E-2</v>
      </c>
      <c r="R39" s="317"/>
      <c r="S39" s="130"/>
      <c r="T39" s="130"/>
      <c r="U39" s="130"/>
      <c r="V39" s="130"/>
      <c r="W39" s="130"/>
      <c r="X39" s="40"/>
      <c r="Y39" s="40"/>
      <c r="Z39" s="40"/>
      <c r="AA39" s="40"/>
      <c r="AB39" s="40"/>
      <c r="AC39" s="40"/>
      <c r="AD39" s="40"/>
      <c r="AE39" s="40"/>
      <c r="AF39" s="40"/>
      <c r="AG39" s="40"/>
    </row>
    <row r="40" spans="1:39" ht="49.5" customHeight="1">
      <c r="A40" s="318" t="s">
        <v>44</v>
      </c>
      <c r="B40" s="319">
        <v>61204</v>
      </c>
      <c r="C40" s="319">
        <v>181028</v>
      </c>
      <c r="D40" s="319">
        <v>68132</v>
      </c>
      <c r="E40" s="319">
        <v>46043</v>
      </c>
      <c r="F40" s="319">
        <v>53133</v>
      </c>
      <c r="G40" s="319">
        <v>20207</v>
      </c>
      <c r="H40" s="319">
        <v>35212</v>
      </c>
      <c r="I40" s="319">
        <v>251635</v>
      </c>
      <c r="J40" s="319">
        <v>154</v>
      </c>
      <c r="K40" s="319">
        <v>54</v>
      </c>
      <c r="L40" s="319">
        <v>238154</v>
      </c>
      <c r="M40" s="319">
        <v>15884</v>
      </c>
      <c r="N40" s="319">
        <v>25752</v>
      </c>
      <c r="O40" s="319">
        <v>130218</v>
      </c>
      <c r="P40" s="319">
        <v>1126810</v>
      </c>
      <c r="Q40" s="320">
        <v>1</v>
      </c>
      <c r="R40" s="317"/>
      <c r="S40" s="130"/>
      <c r="T40" s="130"/>
      <c r="U40" s="130"/>
      <c r="V40" s="130"/>
      <c r="W40" s="130"/>
      <c r="X40" s="40"/>
      <c r="Y40" s="40"/>
      <c r="Z40" s="40"/>
      <c r="AA40" s="40"/>
      <c r="AB40" s="40"/>
      <c r="AC40" s="40"/>
      <c r="AD40" s="40"/>
      <c r="AE40" s="40"/>
      <c r="AF40" s="40"/>
      <c r="AG40" s="40"/>
    </row>
    <row r="41" spans="1:39" ht="36.75" customHeight="1">
      <c r="A41" s="321" t="s">
        <v>41</v>
      </c>
      <c r="B41" s="316">
        <v>5.4316166878178217E-2</v>
      </c>
      <c r="C41" s="316">
        <v>0.16065530124865771</v>
      </c>
      <c r="D41" s="316">
        <v>6.0464497120188851E-2</v>
      </c>
      <c r="E41" s="316">
        <v>4.0861369707404088E-2</v>
      </c>
      <c r="F41" s="316">
        <v>4.7153468641563348E-2</v>
      </c>
      <c r="G41" s="316">
        <v>1.7932925692885224E-2</v>
      </c>
      <c r="H41" s="316">
        <v>3.12492789378866E-2</v>
      </c>
      <c r="I41" s="316">
        <v>0.22331626449889511</v>
      </c>
      <c r="J41" s="316">
        <v>1.3666900364746497E-4</v>
      </c>
      <c r="K41" s="316">
        <v>4.7922897382877324E-5</v>
      </c>
      <c r="L41" s="316">
        <v>0.21135240191336604</v>
      </c>
      <c r="M41" s="316">
        <v>1.4096431519067101E-2</v>
      </c>
      <c r="N41" s="316">
        <v>2.2853897285256608E-2</v>
      </c>
      <c r="O41" s="316">
        <v>0.11556340465562073</v>
      </c>
      <c r="P41" s="316">
        <v>1</v>
      </c>
      <c r="Q41" s="316"/>
      <c r="R41" s="322"/>
      <c r="S41" s="179"/>
      <c r="T41" s="179"/>
      <c r="U41" s="179"/>
      <c r="V41" s="179"/>
      <c r="W41" s="17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</row>
    <row r="42" spans="1:39" ht="9" customHeight="1" thickBot="1">
      <c r="A42" s="323"/>
      <c r="B42" s="324"/>
      <c r="C42" s="325"/>
      <c r="D42" s="325"/>
      <c r="E42" s="325"/>
      <c r="F42" s="325"/>
      <c r="G42" s="325"/>
      <c r="H42" s="324"/>
      <c r="I42" s="324"/>
      <c r="J42" s="324"/>
      <c r="K42" s="324"/>
      <c r="L42" s="324"/>
      <c r="M42" s="324"/>
      <c r="N42" s="324"/>
      <c r="O42" s="324"/>
      <c r="P42" s="324"/>
      <c r="Q42" s="729"/>
      <c r="R42" s="326"/>
      <c r="S42" s="17"/>
      <c r="T42" s="17"/>
      <c r="U42" s="17"/>
      <c r="V42" s="17"/>
      <c r="W42" s="17"/>
    </row>
    <row r="43" spans="1:39" ht="15.75" customHeight="1" thickTop="1">
      <c r="A43" s="676" t="s">
        <v>874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9"/>
      <c r="R43" s="326"/>
      <c r="S43" s="17"/>
      <c r="T43" s="17"/>
      <c r="U43" s="17"/>
      <c r="V43" s="17"/>
      <c r="W43" s="17"/>
    </row>
    <row r="44" spans="1:39">
      <c r="A44" s="676" t="s">
        <v>875</v>
      </c>
      <c r="B44" s="677"/>
      <c r="C44" s="677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9"/>
      <c r="R44" s="326"/>
      <c r="S44" s="17"/>
      <c r="T44" s="17"/>
      <c r="U44" s="17"/>
      <c r="V44" s="17"/>
      <c r="W44" s="17"/>
    </row>
    <row r="45" spans="1:39" ht="12" customHeight="1">
      <c r="A45" s="676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9"/>
      <c r="R45" s="326"/>
      <c r="S45" s="17"/>
      <c r="T45" s="17"/>
      <c r="U45" s="17"/>
      <c r="V45" s="17"/>
      <c r="W45" s="17"/>
    </row>
    <row r="46" spans="1:39" ht="9" customHeight="1">
      <c r="A46" s="608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9"/>
      <c r="R46" s="326"/>
      <c r="S46" s="17"/>
      <c r="T46" s="17"/>
      <c r="U46" s="17"/>
      <c r="V46" s="17"/>
      <c r="W46" s="17"/>
    </row>
    <row r="47" spans="1:39" ht="9" customHeight="1">
      <c r="A47" s="608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9"/>
      <c r="R47" s="326"/>
      <c r="S47" s="17"/>
      <c r="T47" s="17"/>
      <c r="U47" s="17"/>
      <c r="V47" s="17"/>
      <c r="W47" s="17"/>
    </row>
    <row r="48" spans="1:39" ht="9" customHeight="1">
      <c r="A48" s="152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9"/>
      <c r="R48" s="326"/>
      <c r="S48" s="17"/>
      <c r="T48" s="17"/>
      <c r="U48" s="17"/>
      <c r="V48" s="17"/>
      <c r="W48" s="17"/>
    </row>
    <row r="49" spans="1:23" ht="9" customHeight="1">
      <c r="A49" s="608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9"/>
      <c r="R49" s="326"/>
      <c r="S49" s="17"/>
      <c r="T49" s="17"/>
      <c r="U49" s="17"/>
      <c r="V49" s="17"/>
      <c r="W49" s="17"/>
    </row>
    <row r="50" spans="1:23" ht="9" customHeight="1">
      <c r="A50" s="608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9"/>
      <c r="R50" s="326"/>
      <c r="S50" s="17"/>
      <c r="T50" s="17"/>
      <c r="U50" s="17"/>
      <c r="V50" s="17"/>
      <c r="W50" s="17"/>
    </row>
    <row r="51" spans="1:23" ht="9" customHeight="1">
      <c r="A51" s="608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9"/>
      <c r="R51" s="326"/>
      <c r="S51" s="17"/>
      <c r="T51" s="17"/>
      <c r="U51" s="17"/>
      <c r="V51" s="17"/>
      <c r="W51" s="17"/>
    </row>
    <row r="52" spans="1:23" ht="9" customHeight="1">
      <c r="A52" s="608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9"/>
      <c r="R52" s="326"/>
      <c r="S52" s="17"/>
      <c r="T52" s="17"/>
      <c r="U52" s="17"/>
      <c r="V52" s="17"/>
      <c r="W52" s="17"/>
    </row>
    <row r="53" spans="1:23" ht="9" customHeight="1">
      <c r="A53" s="15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9"/>
      <c r="R53" s="326"/>
      <c r="S53" s="17"/>
      <c r="T53" s="17"/>
      <c r="U53" s="17"/>
      <c r="V53" s="17"/>
      <c r="W53" s="17"/>
    </row>
    <row r="54" spans="1:23" ht="9" customHeight="1">
      <c r="A54" s="609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9"/>
      <c r="R54" s="326"/>
      <c r="S54" s="17"/>
      <c r="T54" s="17"/>
      <c r="U54" s="17"/>
      <c r="V54" s="17"/>
      <c r="W54" s="17"/>
    </row>
    <row r="55" spans="1:23" ht="9" customHeight="1">
      <c r="A55" s="609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9"/>
      <c r="R55" s="326"/>
      <c r="S55" s="17"/>
      <c r="T55" s="17"/>
      <c r="U55" s="17"/>
      <c r="V55" s="17"/>
      <c r="W55" s="17"/>
    </row>
    <row r="56" spans="1:23" ht="9" customHeight="1">
      <c r="A56" s="60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9"/>
      <c r="R56" s="326"/>
      <c r="S56" s="17"/>
      <c r="T56" s="17"/>
      <c r="U56" s="17"/>
      <c r="V56" s="17"/>
      <c r="W56" s="17"/>
    </row>
    <row r="57" spans="1:23" ht="9" customHeight="1">
      <c r="A57" s="609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9"/>
      <c r="R57" s="326"/>
      <c r="S57" s="17"/>
      <c r="T57" s="17"/>
      <c r="U57" s="17"/>
      <c r="V57" s="17"/>
      <c r="W57" s="17"/>
    </row>
    <row r="58" spans="1:23" ht="9" customHeight="1">
      <c r="A58" s="610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9"/>
      <c r="R58" s="326"/>
      <c r="S58" s="17"/>
      <c r="T58" s="17"/>
      <c r="U58" s="17"/>
      <c r="V58" s="17"/>
      <c r="W58" s="17"/>
    </row>
    <row r="59" spans="1:23" ht="9" customHeight="1">
      <c r="A59" s="610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9"/>
      <c r="R59" s="326"/>
      <c r="S59" s="17"/>
      <c r="T59" s="17"/>
      <c r="U59" s="17"/>
      <c r="V59" s="17"/>
      <c r="W59" s="17"/>
    </row>
    <row r="60" spans="1:23" ht="9" customHeight="1">
      <c r="A60" s="61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9"/>
      <c r="R60" s="326"/>
      <c r="S60" s="17"/>
      <c r="T60" s="17"/>
      <c r="U60" s="17"/>
      <c r="V60" s="17"/>
      <c r="W60" s="17"/>
    </row>
    <row r="61" spans="1:23" ht="9" customHeight="1">
      <c r="A61" s="60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9"/>
      <c r="R61" s="326"/>
      <c r="S61" s="17"/>
      <c r="T61" s="17"/>
      <c r="U61" s="17"/>
      <c r="V61" s="17"/>
      <c r="W61" s="17"/>
    </row>
    <row r="62" spans="1:23" ht="9" customHeight="1">
      <c r="A62" s="6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9"/>
      <c r="R62" s="326"/>
      <c r="S62" s="17"/>
      <c r="T62" s="17"/>
      <c r="U62" s="17"/>
      <c r="V62" s="17"/>
      <c r="W62" s="17"/>
    </row>
    <row r="63" spans="1:23" ht="9" customHeight="1">
      <c r="A63" s="60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9"/>
      <c r="R63" s="326"/>
      <c r="S63" s="17"/>
      <c r="T63" s="17"/>
      <c r="U63" s="17"/>
      <c r="V63" s="17"/>
      <c r="W63" s="17"/>
    </row>
    <row r="64" spans="1:23" ht="9" customHeight="1">
      <c r="A64" s="608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9"/>
      <c r="R64" s="326"/>
      <c r="S64" s="17"/>
      <c r="T64" s="17"/>
      <c r="U64" s="17"/>
      <c r="V64" s="17"/>
      <c r="W64" s="17"/>
    </row>
    <row r="65" spans="1:23" ht="9" customHeight="1">
      <c r="A65" s="609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9"/>
      <c r="R65" s="326"/>
      <c r="S65" s="17"/>
      <c r="T65" s="17"/>
      <c r="U65" s="17"/>
      <c r="V65" s="17"/>
      <c r="W65" s="17"/>
    </row>
    <row r="66" spans="1:23" ht="9" customHeight="1">
      <c r="A66" s="61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9"/>
      <c r="R66" s="326"/>
      <c r="S66" s="17"/>
      <c r="T66" s="17"/>
      <c r="U66" s="17"/>
      <c r="V66" s="17"/>
      <c r="W66" s="17"/>
    </row>
    <row r="67" spans="1:23" ht="9" customHeight="1">
      <c r="A67" s="608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9"/>
      <c r="R67" s="326"/>
      <c r="S67" s="17"/>
      <c r="T67" s="17"/>
      <c r="U67" s="17"/>
      <c r="V67" s="17"/>
      <c r="W67" s="17"/>
    </row>
    <row r="68" spans="1:23" ht="9" customHeight="1">
      <c r="A68" s="608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9"/>
      <c r="R68" s="326"/>
      <c r="S68" s="17"/>
      <c r="T68" s="17"/>
      <c r="U68" s="17"/>
      <c r="V68" s="17"/>
      <c r="W68" s="17"/>
    </row>
    <row r="69" spans="1:23" ht="9" customHeight="1">
      <c r="A69" s="608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9"/>
      <c r="R69" s="326"/>
      <c r="S69" s="17"/>
      <c r="T69" s="17"/>
      <c r="U69" s="17"/>
      <c r="V69" s="17"/>
      <c r="W69" s="17"/>
    </row>
    <row r="70" spans="1:23" ht="9" customHeight="1">
      <c r="A70" s="608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9"/>
      <c r="R70" s="326"/>
      <c r="S70" s="17"/>
      <c r="T70" s="17"/>
      <c r="U70" s="17"/>
      <c r="V70" s="17"/>
      <c r="W70" s="17"/>
    </row>
    <row r="71" spans="1:23" ht="9" customHeight="1">
      <c r="A71" s="609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9"/>
      <c r="R71" s="326"/>
      <c r="S71" s="17"/>
      <c r="T71" s="17"/>
      <c r="U71" s="17"/>
      <c r="V71" s="17"/>
      <c r="W71" s="17"/>
    </row>
    <row r="72" spans="1:23" ht="9" customHeight="1">
      <c r="A72" s="61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9"/>
      <c r="R72" s="326"/>
      <c r="S72" s="17"/>
      <c r="T72" s="17"/>
      <c r="U72" s="17"/>
      <c r="V72" s="17"/>
      <c r="W72" s="17"/>
    </row>
    <row r="73" spans="1:23" ht="9" customHeight="1">
      <c r="A73" s="60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9"/>
      <c r="R73" s="326"/>
      <c r="S73" s="17"/>
      <c r="T73" s="17"/>
      <c r="U73" s="17"/>
      <c r="V73" s="17"/>
      <c r="W73" s="17"/>
    </row>
    <row r="74" spans="1:23" ht="9" customHeight="1">
      <c r="A74" s="6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9"/>
      <c r="R74" s="326"/>
      <c r="S74" s="17"/>
      <c r="T74" s="17"/>
      <c r="U74" s="17"/>
      <c r="V74" s="17"/>
      <c r="W74" s="17"/>
    </row>
    <row r="75" spans="1:23" ht="9" customHeight="1">
      <c r="A75" s="608"/>
      <c r="C75" s="40"/>
      <c r="D75" s="40"/>
      <c r="E75" s="40"/>
      <c r="F75" s="40"/>
      <c r="G75" s="40"/>
      <c r="Q75" s="149"/>
    </row>
    <row r="76" spans="1:23" ht="9" customHeight="1">
      <c r="A76" s="608"/>
      <c r="C76" s="40"/>
      <c r="D76" s="40"/>
      <c r="E76" s="40"/>
      <c r="F76" s="40"/>
      <c r="G76" s="40"/>
      <c r="Q76" s="149"/>
    </row>
    <row r="77" spans="1:23" ht="9" customHeight="1">
      <c r="A77" s="608"/>
      <c r="C77" s="40"/>
      <c r="D77" s="40"/>
      <c r="E77" s="40"/>
      <c r="F77" s="40"/>
      <c r="G77" s="40"/>
      <c r="Q77" s="149"/>
    </row>
    <row r="78" spans="1:23" ht="9" customHeight="1">
      <c r="A78" s="608"/>
      <c r="C78" s="40"/>
      <c r="D78" s="40"/>
      <c r="E78" s="40"/>
      <c r="F78" s="40"/>
      <c r="G78" s="40"/>
      <c r="Q78" s="149"/>
    </row>
    <row r="79" spans="1:23" ht="9" customHeight="1">
      <c r="A79" s="608"/>
      <c r="C79" s="40"/>
      <c r="D79" s="40"/>
      <c r="E79" s="40"/>
      <c r="F79" s="40"/>
      <c r="G79" s="40"/>
      <c r="Q79" s="149"/>
    </row>
    <row r="80" spans="1:23" ht="9" customHeight="1">
      <c r="A80" s="608"/>
      <c r="C80" s="40"/>
      <c r="D80" s="40"/>
      <c r="E80" s="40"/>
      <c r="F80" s="40"/>
      <c r="G80" s="40"/>
      <c r="Q80" s="149"/>
    </row>
    <row r="81" spans="1:17" ht="9" customHeight="1">
      <c r="A81" s="609"/>
      <c r="C81" s="40"/>
      <c r="D81" s="40"/>
      <c r="E81" s="40"/>
      <c r="F81" s="40"/>
      <c r="G81" s="40"/>
      <c r="Q81" s="149"/>
    </row>
    <row r="82" spans="1:17" ht="9" customHeight="1">
      <c r="A82" s="611"/>
      <c r="C82" s="40"/>
      <c r="D82" s="40"/>
      <c r="E82" s="40"/>
      <c r="F82" s="40"/>
      <c r="G82" s="40"/>
      <c r="Q82" s="149"/>
    </row>
    <row r="83" spans="1:17" ht="9" customHeight="1">
      <c r="A83" s="608"/>
      <c r="C83" s="40"/>
      <c r="D83" s="40"/>
      <c r="E83" s="40"/>
      <c r="F83" s="40"/>
      <c r="G83" s="40"/>
      <c r="Q83" s="149"/>
    </row>
    <row r="84" spans="1:17" ht="9" customHeight="1">
      <c r="A84" s="608"/>
      <c r="C84" s="40"/>
      <c r="D84" s="40"/>
      <c r="E84" s="40"/>
      <c r="F84" s="40"/>
      <c r="G84" s="40"/>
      <c r="Q84" s="149"/>
    </row>
    <row r="85" spans="1:17" ht="9" customHeight="1">
      <c r="A85" s="608"/>
      <c r="C85" s="40"/>
      <c r="D85" s="40"/>
      <c r="E85" s="40"/>
      <c r="F85" s="40"/>
      <c r="G85" s="40"/>
      <c r="Q85" s="149"/>
    </row>
    <row r="86" spans="1:17" ht="9" customHeight="1">
      <c r="A86" s="608"/>
      <c r="C86" s="40"/>
      <c r="D86" s="40"/>
      <c r="E86" s="40"/>
      <c r="F86" s="40"/>
      <c r="G86" s="40"/>
      <c r="Q86" s="149"/>
    </row>
    <row r="87" spans="1:17" ht="9" customHeight="1">
      <c r="A87" s="608"/>
      <c r="C87" s="40"/>
      <c r="D87" s="40"/>
      <c r="E87" s="40"/>
      <c r="F87" s="40"/>
      <c r="G87" s="40"/>
      <c r="Q87" s="149"/>
    </row>
    <row r="88" spans="1:17" ht="9" customHeight="1">
      <c r="A88" s="608"/>
      <c r="C88" s="40"/>
      <c r="D88" s="40"/>
      <c r="E88" s="40"/>
      <c r="F88" s="40"/>
      <c r="G88" s="40"/>
      <c r="Q88" s="149"/>
    </row>
    <row r="89" spans="1:17" ht="9" customHeight="1">
      <c r="A89" s="608"/>
      <c r="C89" s="40"/>
      <c r="D89" s="40"/>
      <c r="E89" s="40"/>
      <c r="F89" s="40"/>
      <c r="G89" s="40"/>
      <c r="Q89" s="149"/>
    </row>
    <row r="90" spans="1:17" ht="9" customHeight="1">
      <c r="A90" s="608"/>
      <c r="C90" s="40"/>
      <c r="D90" s="40"/>
      <c r="E90" s="40"/>
      <c r="F90" s="40"/>
      <c r="G90" s="40"/>
      <c r="Q90" s="149"/>
    </row>
    <row r="91" spans="1:17" ht="9" customHeight="1">
      <c r="A91" s="608"/>
      <c r="C91" s="40"/>
      <c r="D91" s="40"/>
      <c r="E91" s="40"/>
      <c r="F91" s="40"/>
      <c r="G91" s="40"/>
      <c r="Q91" s="149"/>
    </row>
    <row r="92" spans="1:17" ht="9" customHeight="1">
      <c r="A92" s="611"/>
      <c r="C92" s="40"/>
      <c r="D92" s="40"/>
      <c r="E92" s="40"/>
      <c r="F92" s="40"/>
      <c r="G92" s="40"/>
      <c r="Q92" s="149"/>
    </row>
    <row r="93" spans="1:17" ht="9" customHeight="1">
      <c r="A93" s="608"/>
      <c r="C93" s="40"/>
      <c r="D93" s="40"/>
      <c r="E93" s="40"/>
      <c r="F93" s="40"/>
      <c r="G93" s="40"/>
      <c r="Q93" s="149"/>
    </row>
    <row r="94" spans="1:17" ht="9" customHeight="1">
      <c r="A94" s="608"/>
      <c r="C94" s="40"/>
      <c r="D94" s="40"/>
      <c r="E94" s="40"/>
      <c r="F94" s="40"/>
      <c r="G94" s="40"/>
      <c r="Q94" s="149"/>
    </row>
    <row r="95" spans="1:17" ht="9" customHeight="1">
      <c r="A95" s="608"/>
      <c r="C95" s="40"/>
      <c r="D95" s="40"/>
      <c r="E95" s="40"/>
      <c r="F95" s="40"/>
      <c r="G95" s="40"/>
      <c r="Q95" s="149"/>
    </row>
    <row r="96" spans="1:17">
      <c r="A96" s="612"/>
      <c r="C96" s="40"/>
      <c r="D96" s="40"/>
      <c r="E96" s="40"/>
      <c r="F96" s="40"/>
      <c r="G96" s="40"/>
      <c r="Q96" s="149"/>
    </row>
    <row r="97" spans="1:17">
      <c r="A97" s="612"/>
      <c r="C97" s="40"/>
      <c r="D97" s="40"/>
      <c r="E97" s="40"/>
      <c r="F97" s="40"/>
      <c r="G97" s="40"/>
      <c r="Q97" s="149"/>
    </row>
    <row r="98" spans="1:17">
      <c r="A98" s="612"/>
      <c r="C98" s="40"/>
      <c r="D98" s="40"/>
      <c r="E98" s="40"/>
      <c r="F98" s="40"/>
      <c r="G98" s="40"/>
      <c r="Q98" s="149"/>
    </row>
    <row r="99" spans="1:17">
      <c r="A99" s="612"/>
      <c r="C99" s="40"/>
      <c r="D99" s="40"/>
      <c r="E99" s="40"/>
      <c r="F99" s="40"/>
      <c r="G99" s="40"/>
      <c r="Q99" s="149"/>
    </row>
    <row r="100" spans="1:17">
      <c r="A100" s="612"/>
      <c r="C100" s="40"/>
      <c r="D100" s="40"/>
      <c r="E100" s="40"/>
      <c r="F100" s="40"/>
      <c r="G100" s="40"/>
      <c r="Q100" s="149"/>
    </row>
    <row r="101" spans="1:17">
      <c r="A101" s="612"/>
      <c r="C101" s="40"/>
      <c r="D101" s="40"/>
      <c r="E101" s="40"/>
      <c r="F101" s="40"/>
      <c r="G101" s="40"/>
      <c r="Q101" s="149"/>
    </row>
    <row r="102" spans="1:17">
      <c r="A102" s="612"/>
      <c r="C102" s="40"/>
      <c r="D102" s="40"/>
      <c r="E102" s="40"/>
      <c r="F102" s="40"/>
      <c r="G102" s="40"/>
      <c r="Q102" s="149"/>
    </row>
    <row r="103" spans="1:17" ht="15.75">
      <c r="A103" s="157"/>
      <c r="C103" s="40"/>
      <c r="D103" s="40"/>
      <c r="E103" s="40"/>
      <c r="F103" s="40"/>
      <c r="G103" s="40"/>
      <c r="Q103" s="149"/>
    </row>
    <row r="104" spans="1:17" ht="15.75">
      <c r="A104" s="157"/>
      <c r="C104" s="40"/>
      <c r="D104" s="40"/>
      <c r="E104" s="40"/>
      <c r="F104" s="40"/>
      <c r="G104" s="40"/>
      <c r="Q104" s="149"/>
    </row>
    <row r="105" spans="1:17" ht="15.75">
      <c r="A105" s="157"/>
      <c r="C105" s="40"/>
      <c r="D105" s="40"/>
      <c r="E105" s="40"/>
      <c r="F105" s="40"/>
      <c r="G105" s="40"/>
      <c r="Q105" s="149"/>
    </row>
    <row r="106" spans="1:17" ht="15.75">
      <c r="A106" s="157"/>
      <c r="C106" s="40"/>
      <c r="D106" s="40"/>
      <c r="E106" s="40"/>
      <c r="F106" s="40"/>
      <c r="G106" s="40"/>
      <c r="Q106" s="149"/>
    </row>
    <row r="107" spans="1:17" ht="15.75">
      <c r="A107" s="157"/>
      <c r="C107" s="40"/>
      <c r="D107" s="40"/>
      <c r="E107" s="40"/>
      <c r="F107" s="40"/>
      <c r="G107" s="40"/>
      <c r="Q107" s="149"/>
    </row>
    <row r="108" spans="1:17" ht="15.75">
      <c r="A108" s="157"/>
      <c r="C108" s="40"/>
      <c r="D108" s="40"/>
      <c r="E108" s="40"/>
      <c r="F108" s="40"/>
      <c r="G108" s="40"/>
      <c r="Q108" s="149"/>
    </row>
    <row r="109" spans="1:17" ht="15.75">
      <c r="A109" s="157"/>
      <c r="C109" s="40"/>
      <c r="D109" s="40"/>
      <c r="E109" s="40"/>
      <c r="F109" s="40"/>
      <c r="G109" s="40"/>
      <c r="Q109" s="149"/>
    </row>
    <row r="110" spans="1:17" ht="15.75">
      <c r="A110" s="157"/>
      <c r="C110" s="40"/>
      <c r="D110" s="40"/>
      <c r="E110" s="40"/>
      <c r="F110" s="40"/>
      <c r="G110" s="40"/>
      <c r="Q110" s="149"/>
    </row>
    <row r="111" spans="1:17" ht="15.75">
      <c r="A111" s="157"/>
      <c r="C111" s="40"/>
      <c r="D111" s="40"/>
      <c r="E111" s="40"/>
      <c r="F111" s="40"/>
      <c r="G111" s="40"/>
      <c r="Q111" s="149"/>
    </row>
    <row r="112" spans="1:17" ht="15.75">
      <c r="A112" s="157"/>
      <c r="C112" s="40"/>
      <c r="D112" s="40"/>
      <c r="E112" s="40"/>
      <c r="F112" s="40"/>
      <c r="G112" s="40"/>
      <c r="Q112" s="149"/>
    </row>
    <row r="113" spans="1:17" ht="15.75">
      <c r="A113" s="157"/>
      <c r="C113" s="40"/>
      <c r="D113" s="40"/>
      <c r="E113" s="40"/>
      <c r="F113" s="40"/>
      <c r="G113" s="40"/>
      <c r="Q113" s="149"/>
    </row>
    <row r="114" spans="1:17" ht="15.75">
      <c r="A114" s="157"/>
      <c r="C114" s="40"/>
      <c r="D114" s="40"/>
      <c r="E114" s="40"/>
      <c r="F114" s="40"/>
      <c r="G114" s="40"/>
      <c r="Q114" s="149"/>
    </row>
    <row r="115" spans="1:17" ht="15.75">
      <c r="A115" s="157"/>
      <c r="C115" s="40"/>
      <c r="D115" s="40"/>
      <c r="E115" s="40"/>
      <c r="F115" s="40"/>
      <c r="G115" s="40"/>
      <c r="Q115" s="149"/>
    </row>
    <row r="116" spans="1:17" ht="15.75">
      <c r="A116" s="157"/>
      <c r="C116" s="40"/>
      <c r="D116" s="40"/>
      <c r="E116" s="40"/>
      <c r="F116" s="40"/>
      <c r="G116" s="40"/>
      <c r="Q116" s="149"/>
    </row>
    <row r="117" spans="1:17" ht="15.75">
      <c r="A117" s="157"/>
      <c r="C117" s="40"/>
      <c r="D117" s="40"/>
      <c r="E117" s="40"/>
      <c r="F117" s="40"/>
      <c r="G117" s="40"/>
      <c r="Q117" s="149"/>
    </row>
    <row r="118" spans="1:17" ht="15.75">
      <c r="A118" s="157"/>
      <c r="C118" s="40"/>
      <c r="D118" s="40"/>
      <c r="E118" s="40"/>
      <c r="F118" s="40"/>
      <c r="G118" s="40"/>
      <c r="Q118" s="149"/>
    </row>
    <row r="119" spans="1:17" ht="15.75">
      <c r="A119" s="157"/>
      <c r="C119" s="40"/>
      <c r="D119" s="40"/>
      <c r="E119" s="40"/>
      <c r="F119" s="40"/>
      <c r="G119" s="40"/>
      <c r="Q119" s="149"/>
    </row>
    <row r="120" spans="1:17" ht="15.75">
      <c r="A120" s="157"/>
      <c r="C120" s="40"/>
      <c r="D120" s="40"/>
      <c r="E120" s="40"/>
      <c r="F120" s="40"/>
      <c r="G120" s="40"/>
      <c r="Q120" s="149"/>
    </row>
    <row r="121" spans="1:17" ht="15.75">
      <c r="A121" s="157"/>
      <c r="C121" s="40"/>
      <c r="D121" s="40"/>
      <c r="E121" s="40"/>
      <c r="F121" s="40"/>
      <c r="G121" s="40"/>
      <c r="Q121" s="149"/>
    </row>
    <row r="122" spans="1:17" ht="15.75">
      <c r="A122" s="157"/>
      <c r="C122" s="40"/>
      <c r="D122" s="40"/>
      <c r="E122" s="40"/>
      <c r="F122" s="40"/>
      <c r="G122" s="40"/>
      <c r="Q122" s="149"/>
    </row>
    <row r="123" spans="1:17" ht="15.75">
      <c r="A123" s="157"/>
      <c r="C123" s="40"/>
      <c r="D123" s="40"/>
      <c r="E123" s="40"/>
      <c r="F123" s="40"/>
      <c r="G123" s="40"/>
      <c r="Q123" s="149"/>
    </row>
    <row r="124" spans="1:17" ht="15.75">
      <c r="A124" s="157"/>
      <c r="C124" s="40"/>
      <c r="D124" s="40"/>
      <c r="E124" s="40"/>
      <c r="F124" s="40"/>
      <c r="G124" s="40"/>
      <c r="Q124" s="149"/>
    </row>
    <row r="125" spans="1:17" ht="15.75">
      <c r="A125" s="157"/>
      <c r="C125" s="40"/>
      <c r="D125" s="40"/>
      <c r="E125" s="40"/>
      <c r="F125" s="40"/>
      <c r="G125" s="40"/>
      <c r="Q125" s="149"/>
    </row>
    <row r="126" spans="1:17" ht="15.75">
      <c r="A126" s="157"/>
      <c r="C126" s="40"/>
      <c r="D126" s="40"/>
      <c r="E126" s="40"/>
      <c r="F126" s="40"/>
      <c r="G126" s="40"/>
      <c r="Q126" s="149"/>
    </row>
    <row r="127" spans="1:17" ht="15.75">
      <c r="A127" s="157"/>
      <c r="C127" s="40"/>
      <c r="D127" s="40"/>
      <c r="E127" s="40"/>
      <c r="F127" s="40"/>
      <c r="G127" s="40"/>
      <c r="Q127" s="149"/>
    </row>
    <row r="128" spans="1:17" ht="15.75">
      <c r="A128" s="157"/>
      <c r="C128" s="40"/>
      <c r="D128" s="40"/>
      <c r="E128" s="40"/>
      <c r="F128" s="40"/>
      <c r="G128" s="40"/>
      <c r="Q128" s="149"/>
    </row>
    <row r="129" spans="1:17" ht="15.75">
      <c r="A129" s="157"/>
      <c r="C129" s="40"/>
      <c r="D129" s="40"/>
      <c r="E129" s="40"/>
      <c r="F129" s="40"/>
      <c r="G129" s="40"/>
      <c r="Q129" s="149"/>
    </row>
    <row r="130" spans="1:17" ht="15.75">
      <c r="A130" s="157"/>
      <c r="C130" s="40"/>
      <c r="D130" s="40"/>
      <c r="E130" s="40"/>
      <c r="F130" s="40"/>
      <c r="G130" s="40"/>
      <c r="Q130" s="149"/>
    </row>
    <row r="131" spans="1:17" ht="15.75">
      <c r="A131" s="157"/>
      <c r="C131" s="40"/>
      <c r="D131" s="40"/>
      <c r="E131" s="40"/>
      <c r="F131" s="40"/>
      <c r="G131" s="40"/>
      <c r="Q131" s="149"/>
    </row>
    <row r="132" spans="1:17" ht="15.75">
      <c r="A132" s="157"/>
      <c r="C132" s="40"/>
      <c r="D132" s="40"/>
      <c r="E132" s="40"/>
      <c r="F132" s="40"/>
      <c r="G132" s="40"/>
      <c r="Q132" s="149"/>
    </row>
    <row r="133" spans="1:17" ht="15.75">
      <c r="A133" s="157"/>
      <c r="C133" s="40"/>
      <c r="D133" s="40"/>
      <c r="E133" s="40"/>
      <c r="F133" s="40"/>
      <c r="G133" s="40"/>
      <c r="Q133" s="149"/>
    </row>
    <row r="134" spans="1:17" ht="15.75">
      <c r="A134" s="157"/>
      <c r="C134" s="40"/>
      <c r="D134" s="40"/>
      <c r="E134" s="40"/>
      <c r="F134" s="40"/>
      <c r="G134" s="40"/>
      <c r="Q134" s="149"/>
    </row>
    <row r="135" spans="1:17" ht="15.75">
      <c r="A135" s="157"/>
      <c r="C135" s="40"/>
      <c r="D135" s="40"/>
      <c r="E135" s="40"/>
      <c r="F135" s="40"/>
      <c r="G135" s="40"/>
      <c r="Q135" s="149"/>
    </row>
    <row r="136" spans="1:17" ht="15.75">
      <c r="A136" s="157"/>
      <c r="C136" s="40"/>
      <c r="D136" s="40"/>
      <c r="E136" s="40"/>
      <c r="F136" s="40"/>
      <c r="G136" s="40"/>
      <c r="Q136" s="149"/>
    </row>
    <row r="137" spans="1:17" ht="15.75">
      <c r="A137" s="157"/>
      <c r="C137" s="40"/>
      <c r="D137" s="40"/>
      <c r="E137" s="40"/>
      <c r="F137" s="40"/>
      <c r="G137" s="40"/>
      <c r="Q137" s="149"/>
    </row>
    <row r="138" spans="1:17" ht="15.75">
      <c r="A138" s="157"/>
      <c r="C138" s="40"/>
      <c r="D138" s="40"/>
      <c r="E138" s="40"/>
      <c r="F138" s="40"/>
      <c r="G138" s="40"/>
      <c r="Q138" s="149"/>
    </row>
    <row r="139" spans="1:17" ht="15.75">
      <c r="A139" s="157"/>
      <c r="C139" s="40"/>
      <c r="D139" s="40"/>
      <c r="E139" s="40"/>
      <c r="F139" s="40"/>
      <c r="G139" s="40"/>
      <c r="Q139" s="149"/>
    </row>
    <row r="140" spans="1:17" ht="15.75">
      <c r="A140" s="157"/>
      <c r="C140" s="40"/>
      <c r="D140" s="40"/>
      <c r="E140" s="40"/>
      <c r="F140" s="40"/>
      <c r="G140" s="40"/>
      <c r="Q140" s="149"/>
    </row>
    <row r="141" spans="1:17" ht="15.75">
      <c r="A141" s="157"/>
      <c r="C141" s="40"/>
      <c r="D141" s="40"/>
      <c r="E141" s="40"/>
      <c r="F141" s="40"/>
      <c r="G141" s="40"/>
      <c r="Q141" s="149"/>
    </row>
    <row r="142" spans="1:17" ht="15.75">
      <c r="A142" s="157"/>
      <c r="C142" s="40"/>
      <c r="D142" s="40"/>
      <c r="E142" s="40"/>
      <c r="F142" s="40"/>
      <c r="G142" s="40"/>
      <c r="Q142" s="149"/>
    </row>
    <row r="143" spans="1:17" ht="15.75">
      <c r="A143" s="157"/>
      <c r="C143" s="40"/>
      <c r="D143" s="40"/>
      <c r="E143" s="40"/>
      <c r="F143" s="40"/>
      <c r="G143" s="40"/>
      <c r="Q143" s="149"/>
    </row>
    <row r="144" spans="1:17" ht="15.75">
      <c r="A144" s="157"/>
      <c r="C144" s="40"/>
      <c r="D144" s="40"/>
      <c r="E144" s="40"/>
      <c r="F144" s="40"/>
      <c r="G144" s="40"/>
      <c r="Q144" s="149"/>
    </row>
    <row r="145" spans="1:17" ht="15.75">
      <c r="A145" s="157"/>
      <c r="C145" s="40"/>
      <c r="D145" s="40"/>
      <c r="E145" s="40"/>
      <c r="F145" s="40"/>
      <c r="G145" s="40"/>
      <c r="Q145" s="149"/>
    </row>
    <row r="146" spans="1:17" ht="15.75">
      <c r="A146" s="157"/>
      <c r="C146" s="40"/>
      <c r="D146" s="40"/>
      <c r="E146" s="40"/>
      <c r="F146" s="40"/>
      <c r="G146" s="40"/>
      <c r="Q146" s="149"/>
    </row>
    <row r="147" spans="1:17" ht="15.75">
      <c r="A147" s="157"/>
      <c r="C147" s="40"/>
      <c r="D147" s="40"/>
      <c r="E147" s="40"/>
      <c r="F147" s="40"/>
      <c r="G147" s="40"/>
      <c r="Q147" s="149"/>
    </row>
    <row r="148" spans="1:17" ht="15.75">
      <c r="A148" s="157"/>
      <c r="C148" s="40"/>
      <c r="D148" s="40"/>
      <c r="E148" s="40"/>
      <c r="F148" s="40"/>
      <c r="G148" s="40"/>
      <c r="Q148" s="149"/>
    </row>
    <row r="149" spans="1:17" ht="15.75">
      <c r="A149" s="157"/>
      <c r="C149" s="40"/>
      <c r="D149" s="40"/>
      <c r="E149" s="40"/>
      <c r="F149" s="40"/>
      <c r="G149" s="40"/>
      <c r="Q149" s="149"/>
    </row>
    <row r="150" spans="1:17" ht="15.75">
      <c r="A150" s="157"/>
      <c r="C150" s="40"/>
      <c r="D150" s="40"/>
      <c r="E150" s="40"/>
      <c r="F150" s="40"/>
      <c r="G150" s="40"/>
      <c r="Q150" s="149"/>
    </row>
    <row r="151" spans="1:17" ht="15.75">
      <c r="A151" s="157"/>
      <c r="C151" s="40"/>
      <c r="D151" s="40"/>
      <c r="E151" s="40"/>
      <c r="F151" s="40"/>
      <c r="G151" s="40"/>
      <c r="Q151" s="149"/>
    </row>
    <row r="152" spans="1:17" ht="15.75">
      <c r="A152" s="157"/>
      <c r="C152" s="40"/>
      <c r="D152" s="40"/>
      <c r="E152" s="40"/>
      <c r="F152" s="40"/>
      <c r="G152" s="40"/>
      <c r="Q152" s="149"/>
    </row>
    <row r="153" spans="1:17" ht="15.75">
      <c r="A153" s="157"/>
      <c r="C153" s="40"/>
      <c r="D153" s="40"/>
      <c r="E153" s="40"/>
      <c r="F153" s="40"/>
      <c r="G153" s="40"/>
      <c r="Q153" s="149"/>
    </row>
    <row r="154" spans="1:17" ht="15.75">
      <c r="A154" s="157"/>
      <c r="C154" s="40"/>
      <c r="D154" s="40"/>
      <c r="E154" s="40"/>
      <c r="F154" s="40"/>
      <c r="G154" s="40"/>
      <c r="Q154" s="149"/>
    </row>
    <row r="155" spans="1:17" ht="15.75">
      <c r="A155" s="157"/>
      <c r="C155" s="40"/>
      <c r="D155" s="40"/>
      <c r="E155" s="40"/>
      <c r="F155" s="40"/>
      <c r="G155" s="40"/>
      <c r="Q155" s="149"/>
    </row>
    <row r="156" spans="1:17" ht="15.75">
      <c r="A156" s="157"/>
      <c r="C156" s="40"/>
      <c r="D156" s="40"/>
      <c r="E156" s="40"/>
      <c r="F156" s="40"/>
      <c r="G156" s="40"/>
      <c r="Q156" s="149"/>
    </row>
    <row r="157" spans="1:17" ht="15.75">
      <c r="A157" s="157"/>
      <c r="C157" s="40"/>
      <c r="D157" s="40"/>
      <c r="E157" s="40"/>
      <c r="F157" s="40"/>
      <c r="G157" s="40"/>
      <c r="Q157" s="149"/>
    </row>
    <row r="158" spans="1:17" ht="15.75">
      <c r="A158" s="157"/>
      <c r="C158" s="40"/>
      <c r="D158" s="40"/>
      <c r="E158" s="40"/>
      <c r="F158" s="40"/>
      <c r="G158" s="40"/>
      <c r="Q158" s="149"/>
    </row>
    <row r="159" spans="1:17" ht="15.75">
      <c r="A159" s="157"/>
      <c r="C159" s="40"/>
      <c r="D159" s="40"/>
      <c r="E159" s="40"/>
      <c r="F159" s="40"/>
      <c r="G159" s="40"/>
      <c r="Q159" s="149"/>
    </row>
    <row r="160" spans="1:17" ht="15.75">
      <c r="A160" s="157"/>
      <c r="C160" s="40"/>
      <c r="D160" s="40"/>
      <c r="E160" s="40"/>
      <c r="F160" s="40"/>
      <c r="G160" s="40"/>
      <c r="Q160" s="149"/>
    </row>
    <row r="161" spans="1:17" ht="15.75">
      <c r="A161" s="157"/>
      <c r="C161" s="40"/>
      <c r="D161" s="40"/>
      <c r="E161" s="40"/>
      <c r="F161" s="40"/>
      <c r="G161" s="40"/>
      <c r="Q161" s="149"/>
    </row>
    <row r="162" spans="1:17" ht="15.75">
      <c r="A162" s="157"/>
      <c r="C162" s="40"/>
      <c r="D162" s="40"/>
      <c r="E162" s="40"/>
      <c r="F162" s="40"/>
      <c r="G162" s="40"/>
      <c r="Q162" s="149"/>
    </row>
    <row r="163" spans="1:17" ht="15.75">
      <c r="A163" s="157"/>
      <c r="C163" s="40"/>
      <c r="D163" s="40"/>
      <c r="E163" s="40"/>
      <c r="F163" s="40"/>
      <c r="G163" s="40"/>
      <c r="Q163" s="149"/>
    </row>
    <row r="164" spans="1:17" ht="15.75">
      <c r="A164" s="157"/>
      <c r="C164" s="40"/>
      <c r="D164" s="40"/>
      <c r="E164" s="40"/>
      <c r="F164" s="40"/>
      <c r="G164" s="40"/>
      <c r="Q164" s="149"/>
    </row>
    <row r="165" spans="1:17" ht="15.75">
      <c r="A165" s="157"/>
      <c r="C165" s="40"/>
      <c r="D165" s="40"/>
      <c r="E165" s="40"/>
      <c r="F165" s="40"/>
      <c r="G165" s="40"/>
      <c r="Q165" s="149"/>
    </row>
    <row r="166" spans="1:17" ht="15.75">
      <c r="A166" s="157"/>
      <c r="C166" s="40"/>
      <c r="D166" s="40"/>
      <c r="E166" s="40"/>
      <c r="F166" s="40"/>
      <c r="G166" s="40"/>
      <c r="Q166" s="149"/>
    </row>
    <row r="167" spans="1:17" ht="15.75">
      <c r="A167" s="157"/>
      <c r="C167" s="40"/>
      <c r="D167" s="40"/>
      <c r="E167" s="40"/>
      <c r="F167" s="40"/>
      <c r="G167" s="40"/>
      <c r="Q167" s="149"/>
    </row>
    <row r="168" spans="1:17" ht="15.75">
      <c r="A168" s="157"/>
      <c r="C168" s="40"/>
      <c r="D168" s="40"/>
      <c r="E168" s="40"/>
      <c r="F168" s="40"/>
      <c r="G168" s="40"/>
      <c r="Q168" s="149"/>
    </row>
    <row r="169" spans="1:17" ht="15.75">
      <c r="A169" s="157"/>
      <c r="C169" s="40"/>
      <c r="D169" s="40"/>
      <c r="E169" s="40"/>
      <c r="F169" s="40"/>
      <c r="G169" s="40"/>
      <c r="Q169" s="149"/>
    </row>
    <row r="170" spans="1:17" ht="15.75">
      <c r="A170" s="157"/>
      <c r="C170" s="40"/>
      <c r="D170" s="40"/>
      <c r="E170" s="40"/>
      <c r="F170" s="40"/>
      <c r="G170" s="40"/>
      <c r="Q170" s="149"/>
    </row>
    <row r="171" spans="1:17" ht="15.75">
      <c r="A171" s="157"/>
      <c r="C171" s="40"/>
      <c r="D171" s="40"/>
      <c r="E171" s="40"/>
      <c r="F171" s="40"/>
      <c r="G171" s="40"/>
      <c r="Q171" s="149"/>
    </row>
    <row r="172" spans="1:17" ht="15.75">
      <c r="A172" s="157"/>
      <c r="C172" s="40"/>
      <c r="D172" s="40"/>
      <c r="E172" s="40"/>
      <c r="F172" s="40"/>
      <c r="G172" s="40"/>
      <c r="Q172" s="149"/>
    </row>
    <row r="173" spans="1:17" ht="15.75">
      <c r="A173" s="157"/>
      <c r="C173" s="40"/>
      <c r="D173" s="40"/>
      <c r="E173" s="40"/>
      <c r="F173" s="40"/>
      <c r="G173" s="40"/>
      <c r="Q173" s="149"/>
    </row>
    <row r="174" spans="1:17" ht="15.75">
      <c r="A174" s="157"/>
      <c r="C174" s="40"/>
      <c r="D174" s="40"/>
      <c r="E174" s="40"/>
      <c r="F174" s="40"/>
      <c r="G174" s="40"/>
      <c r="Q174" s="149"/>
    </row>
    <row r="175" spans="1:17" ht="15.75">
      <c r="A175" s="157"/>
      <c r="C175" s="40"/>
      <c r="D175" s="40"/>
      <c r="E175" s="40"/>
      <c r="F175" s="40"/>
      <c r="G175" s="40"/>
      <c r="Q175" s="149"/>
    </row>
    <row r="176" spans="1:17" ht="15.75">
      <c r="A176" s="157"/>
      <c r="C176" s="40"/>
      <c r="D176" s="40"/>
      <c r="E176" s="40"/>
      <c r="F176" s="40"/>
      <c r="G176" s="40"/>
      <c r="Q176" s="149"/>
    </row>
    <row r="177" spans="1:17" ht="15.75">
      <c r="A177" s="157"/>
      <c r="C177" s="40"/>
      <c r="D177" s="40"/>
      <c r="E177" s="40"/>
      <c r="F177" s="40"/>
      <c r="G177" s="40"/>
      <c r="Q177" s="149"/>
    </row>
    <row r="178" spans="1:17" ht="15.75">
      <c r="A178" s="157"/>
      <c r="C178" s="40"/>
      <c r="D178" s="40"/>
      <c r="E178" s="40"/>
      <c r="F178" s="40"/>
      <c r="G178" s="40"/>
      <c r="Q178" s="149"/>
    </row>
    <row r="179" spans="1:17" ht="15.75">
      <c r="A179" s="157"/>
      <c r="C179" s="40"/>
      <c r="D179" s="40"/>
      <c r="E179" s="40"/>
      <c r="F179" s="40"/>
      <c r="G179" s="40"/>
      <c r="Q179" s="149"/>
    </row>
    <row r="180" spans="1:17" ht="15.75">
      <c r="A180" s="157"/>
      <c r="C180" s="40"/>
      <c r="D180" s="40"/>
      <c r="E180" s="40"/>
      <c r="F180" s="40"/>
      <c r="G180" s="40"/>
      <c r="Q180" s="149"/>
    </row>
    <row r="181" spans="1:17" ht="15.75">
      <c r="A181" s="157"/>
      <c r="C181" s="40"/>
      <c r="D181" s="40"/>
      <c r="E181" s="40"/>
      <c r="F181" s="40"/>
      <c r="G181" s="40"/>
      <c r="Q181" s="149"/>
    </row>
    <row r="182" spans="1:17" ht="15.75">
      <c r="A182" s="157"/>
      <c r="C182" s="40"/>
      <c r="D182" s="40"/>
      <c r="E182" s="40"/>
      <c r="F182" s="40"/>
      <c r="G182" s="40"/>
      <c r="Q182" s="149"/>
    </row>
    <row r="183" spans="1:17" ht="15.75">
      <c r="A183" s="157"/>
      <c r="C183" s="40"/>
      <c r="D183" s="40"/>
      <c r="E183" s="40"/>
      <c r="F183" s="40"/>
      <c r="G183" s="40"/>
      <c r="Q183" s="149"/>
    </row>
    <row r="184" spans="1:17" ht="15.75">
      <c r="A184" s="157"/>
      <c r="C184" s="40"/>
      <c r="D184" s="40"/>
      <c r="E184" s="40"/>
      <c r="F184" s="40"/>
      <c r="G184" s="40"/>
      <c r="Q184" s="149"/>
    </row>
    <row r="185" spans="1:17" ht="15.75">
      <c r="A185" s="157"/>
      <c r="C185" s="40"/>
      <c r="D185" s="40"/>
      <c r="E185" s="40"/>
      <c r="F185" s="40"/>
      <c r="G185" s="40"/>
      <c r="Q185" s="149"/>
    </row>
    <row r="186" spans="1:17" ht="15.75">
      <c r="A186" s="157"/>
      <c r="C186" s="40"/>
      <c r="D186" s="40"/>
      <c r="E186" s="40"/>
      <c r="F186" s="40"/>
      <c r="G186" s="40"/>
      <c r="Q186" s="149"/>
    </row>
    <row r="187" spans="1:17" ht="15.75">
      <c r="A187" s="157"/>
      <c r="C187" s="40"/>
      <c r="D187" s="40"/>
      <c r="E187" s="40"/>
      <c r="F187" s="40"/>
      <c r="G187" s="40"/>
      <c r="Q187" s="149"/>
    </row>
    <row r="188" spans="1:17" ht="15.75">
      <c r="A188" s="157"/>
      <c r="C188" s="40"/>
      <c r="D188" s="40"/>
      <c r="E188" s="40"/>
      <c r="F188" s="40"/>
      <c r="G188" s="40"/>
      <c r="Q188" s="149"/>
    </row>
    <row r="189" spans="1:17" ht="15.75">
      <c r="A189" s="157"/>
      <c r="C189" s="40"/>
      <c r="D189" s="40"/>
      <c r="E189" s="40"/>
      <c r="F189" s="40"/>
      <c r="G189" s="40"/>
      <c r="Q189" s="149"/>
    </row>
    <row r="190" spans="1:17" ht="15.75">
      <c r="A190" s="157"/>
      <c r="C190" s="40"/>
      <c r="D190" s="40"/>
      <c r="E190" s="40"/>
      <c r="F190" s="40"/>
      <c r="G190" s="40"/>
      <c r="Q190" s="149"/>
    </row>
    <row r="191" spans="1:17" ht="15.75">
      <c r="A191" s="157"/>
      <c r="C191" s="40"/>
      <c r="D191" s="40"/>
      <c r="E191" s="40"/>
      <c r="F191" s="40"/>
      <c r="G191" s="40"/>
      <c r="Q191" s="149"/>
    </row>
    <row r="192" spans="1:17" ht="15.75">
      <c r="A192" s="157"/>
      <c r="C192" s="40"/>
      <c r="D192" s="40"/>
      <c r="E192" s="40"/>
      <c r="F192" s="40"/>
      <c r="G192" s="40"/>
      <c r="Q192" s="149"/>
    </row>
    <row r="193" spans="1:17" ht="15.75">
      <c r="A193" s="157"/>
      <c r="C193" s="40"/>
      <c r="D193" s="40"/>
      <c r="E193" s="40"/>
      <c r="F193" s="40"/>
      <c r="G193" s="40"/>
      <c r="Q193" s="149"/>
    </row>
    <row r="194" spans="1:17" ht="15.75">
      <c r="A194" s="19"/>
      <c r="C194" s="40"/>
      <c r="D194" s="40"/>
      <c r="E194" s="40"/>
      <c r="F194" s="40"/>
      <c r="G194" s="40"/>
      <c r="Q194" s="149"/>
    </row>
    <row r="195" spans="1:17" ht="15.75">
      <c r="A195" s="19"/>
      <c r="C195" s="40"/>
      <c r="D195" s="40"/>
      <c r="E195" s="40"/>
      <c r="F195" s="40"/>
      <c r="G195" s="40"/>
      <c r="Q195" s="149"/>
    </row>
    <row r="196" spans="1:17" ht="15.75">
      <c r="A196" s="19"/>
      <c r="C196" s="40"/>
      <c r="D196" s="40"/>
      <c r="E196" s="40"/>
      <c r="F196" s="40"/>
      <c r="G196" s="40"/>
      <c r="Q196" s="149"/>
    </row>
    <row r="197" spans="1:17" ht="15.75">
      <c r="A197" s="19"/>
      <c r="C197" s="40"/>
      <c r="D197" s="40"/>
      <c r="E197" s="40"/>
      <c r="F197" s="40"/>
      <c r="G197" s="40"/>
    </row>
    <row r="198" spans="1:17" ht="15.75">
      <c r="A198" s="19"/>
      <c r="C198" s="40"/>
      <c r="D198" s="40"/>
      <c r="E198" s="40"/>
      <c r="F198" s="40"/>
      <c r="G198" s="40"/>
    </row>
    <row r="199" spans="1:17" ht="15.75">
      <c r="A199" s="19"/>
      <c r="C199" s="40"/>
      <c r="D199" s="40"/>
      <c r="E199" s="40"/>
      <c r="F199" s="40"/>
      <c r="G199" s="40"/>
    </row>
    <row r="200" spans="1:17" ht="15.75">
      <c r="A200" s="19"/>
      <c r="C200" s="40"/>
      <c r="D200" s="40"/>
      <c r="E200" s="40"/>
      <c r="F200" s="40"/>
      <c r="G200" s="40"/>
    </row>
    <row r="201" spans="1:17" ht="15.75">
      <c r="A201" s="19"/>
      <c r="C201" s="40"/>
      <c r="D201" s="40"/>
      <c r="E201" s="40"/>
      <c r="F201" s="40"/>
      <c r="G201" s="40"/>
    </row>
    <row r="202" spans="1:17" ht="15.75">
      <c r="A202" s="19"/>
      <c r="C202" s="40"/>
      <c r="D202" s="40"/>
      <c r="E202" s="40"/>
      <c r="F202" s="40"/>
      <c r="G202" s="40"/>
    </row>
    <row r="203" spans="1:17" ht="15.75">
      <c r="A203" s="19"/>
      <c r="C203" s="40"/>
      <c r="D203" s="40"/>
      <c r="E203" s="40"/>
      <c r="F203" s="40"/>
      <c r="G203" s="40"/>
    </row>
    <row r="204" spans="1:17" ht="15.75">
      <c r="A204" s="19"/>
      <c r="C204" s="40"/>
      <c r="D204" s="40"/>
      <c r="E204" s="40"/>
      <c r="F204" s="40"/>
      <c r="G204" s="40"/>
    </row>
    <row r="205" spans="1:17" ht="15.75">
      <c r="A205" s="19"/>
      <c r="C205" s="40"/>
      <c r="D205" s="40"/>
      <c r="E205" s="40"/>
      <c r="F205" s="40"/>
      <c r="G205" s="40"/>
    </row>
    <row r="206" spans="1:17" ht="15.75">
      <c r="A206" s="19"/>
      <c r="C206" s="40"/>
      <c r="D206" s="40"/>
      <c r="E206" s="40"/>
      <c r="F206" s="40"/>
      <c r="G206" s="40"/>
    </row>
    <row r="207" spans="1:17" ht="15.75">
      <c r="A207" s="19"/>
      <c r="C207" s="40"/>
      <c r="D207" s="40"/>
      <c r="E207" s="40"/>
      <c r="F207" s="40"/>
      <c r="G207" s="40"/>
    </row>
    <row r="208" spans="1:17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I16" sqref="I16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12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46</v>
      </c>
      <c r="C8" s="827"/>
      <c r="D8" s="827"/>
      <c r="E8" s="827"/>
      <c r="F8" s="827"/>
      <c r="G8" s="827"/>
      <c r="H8" s="827"/>
      <c r="I8" s="827"/>
      <c r="J8" s="827" t="s">
        <v>52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78" customHeight="1">
      <c r="A10" s="235" t="s">
        <v>249</v>
      </c>
      <c r="B10" s="236">
        <v>3771395.3761399998</v>
      </c>
      <c r="C10" s="236">
        <v>10244.254050000001</v>
      </c>
      <c r="D10" s="236">
        <v>18475.53572</v>
      </c>
      <c r="E10" s="236">
        <v>0</v>
      </c>
      <c r="F10" s="236">
        <v>0</v>
      </c>
      <c r="G10" s="236">
        <v>0</v>
      </c>
      <c r="H10" s="236">
        <v>2713474.1975700003</v>
      </c>
      <c r="I10" s="236">
        <v>6513589.3634799998</v>
      </c>
      <c r="J10" s="236">
        <v>3042438.4497399996</v>
      </c>
      <c r="K10" s="236">
        <v>159776.71497999999</v>
      </c>
      <c r="L10" s="236">
        <v>0</v>
      </c>
      <c r="M10" s="236">
        <v>0</v>
      </c>
      <c r="N10" s="236">
        <v>0</v>
      </c>
      <c r="O10" s="236">
        <v>0</v>
      </c>
      <c r="P10" s="236">
        <v>1116709.7183800002</v>
      </c>
      <c r="Q10" s="236">
        <v>4318924.8831000002</v>
      </c>
      <c r="R10" s="225"/>
    </row>
    <row r="11" spans="1:26" ht="78" customHeight="1">
      <c r="A11" s="235" t="s">
        <v>250</v>
      </c>
      <c r="B11" s="237">
        <v>827875.68279999995</v>
      </c>
      <c r="C11" s="237">
        <v>9820.4</v>
      </c>
      <c r="D11" s="237">
        <v>0</v>
      </c>
      <c r="E11" s="237">
        <v>0</v>
      </c>
      <c r="F11" s="237">
        <v>0</v>
      </c>
      <c r="G11" s="237">
        <v>0</v>
      </c>
      <c r="H11" s="237">
        <v>281096.87362999999</v>
      </c>
      <c r="I11" s="237">
        <v>1118792.95643</v>
      </c>
      <c r="J11" s="237">
        <v>330457.86397000001</v>
      </c>
      <c r="K11" s="237">
        <v>37489.362990000001</v>
      </c>
      <c r="L11" s="236">
        <v>0</v>
      </c>
      <c r="M11" s="236">
        <v>9110.1332700000003</v>
      </c>
      <c r="N11" s="236">
        <v>7379.5055999999995</v>
      </c>
      <c r="O11" s="236">
        <v>11662.07423</v>
      </c>
      <c r="P11" s="236">
        <v>8603.4173599999995</v>
      </c>
      <c r="Q11" s="236">
        <v>404702.35742000001</v>
      </c>
      <c r="R11" s="225"/>
    </row>
    <row r="12" spans="1:26" ht="78" customHeight="1">
      <c r="A12" s="235" t="s">
        <v>251</v>
      </c>
      <c r="B12" s="237">
        <v>689437.26026000001</v>
      </c>
      <c r="C12" s="237">
        <v>16983.74626</v>
      </c>
      <c r="D12" s="237">
        <v>10284.891439999999</v>
      </c>
      <c r="E12" s="237">
        <v>2238.0984100000001</v>
      </c>
      <c r="F12" s="237">
        <v>10426.16474</v>
      </c>
      <c r="G12" s="237">
        <v>0</v>
      </c>
      <c r="H12" s="237">
        <v>241873.46090999999</v>
      </c>
      <c r="I12" s="237">
        <v>971243.62202000001</v>
      </c>
      <c r="J12" s="237">
        <v>262700.09113999997</v>
      </c>
      <c r="K12" s="237">
        <v>52296.90625</v>
      </c>
      <c r="L12" s="236">
        <v>0</v>
      </c>
      <c r="M12" s="236">
        <v>0</v>
      </c>
      <c r="N12" s="236">
        <v>0</v>
      </c>
      <c r="O12" s="236">
        <v>0</v>
      </c>
      <c r="P12" s="236">
        <v>67166.900930000003</v>
      </c>
      <c r="Q12" s="236">
        <v>382163.89831999998</v>
      </c>
      <c r="R12" s="225"/>
    </row>
    <row r="13" spans="1:26" ht="78" customHeight="1">
      <c r="A13" s="235" t="s">
        <v>252</v>
      </c>
      <c r="B13" s="236">
        <v>1016675.7156100001</v>
      </c>
      <c r="C13" s="236">
        <v>22236.299219999997</v>
      </c>
      <c r="D13" s="236">
        <v>13201.50993</v>
      </c>
      <c r="E13" s="236">
        <v>1739.6059299999999</v>
      </c>
      <c r="F13" s="236">
        <v>6859.3632200000002</v>
      </c>
      <c r="G13" s="236">
        <v>7683.9479000000001</v>
      </c>
      <c r="H13" s="236">
        <v>218299.72572999998</v>
      </c>
      <c r="I13" s="236">
        <v>1286696.1675400001</v>
      </c>
      <c r="J13" s="236">
        <v>280834.54079</v>
      </c>
      <c r="K13" s="236">
        <v>27419.917699999998</v>
      </c>
      <c r="L13" s="236">
        <v>3003.7222200000001</v>
      </c>
      <c r="M13" s="236">
        <v>1495.6095500000001</v>
      </c>
      <c r="N13" s="236">
        <v>5712.9197400000003</v>
      </c>
      <c r="O13" s="236">
        <v>4945.65942</v>
      </c>
      <c r="P13" s="236">
        <v>50369.798479999998</v>
      </c>
      <c r="Q13" s="236">
        <v>373782.1679</v>
      </c>
      <c r="R13" s="225"/>
    </row>
    <row r="14" spans="1:26" ht="78" customHeight="1">
      <c r="A14" s="235" t="s">
        <v>253</v>
      </c>
      <c r="B14" s="236">
        <v>1244888.2556400001</v>
      </c>
      <c r="C14" s="236">
        <v>9288.2164400000001</v>
      </c>
      <c r="D14" s="236">
        <v>12699.89717</v>
      </c>
      <c r="E14" s="236">
        <v>2080.32591</v>
      </c>
      <c r="F14" s="236">
        <v>22697.27175</v>
      </c>
      <c r="G14" s="236">
        <v>3801.3212000000003</v>
      </c>
      <c r="H14" s="236">
        <v>100723.49441</v>
      </c>
      <c r="I14" s="236">
        <v>1396178.7825199999</v>
      </c>
      <c r="J14" s="236">
        <v>553072.26459000004</v>
      </c>
      <c r="K14" s="236">
        <v>12848.47991</v>
      </c>
      <c r="L14" s="236">
        <v>1987.2279599999999</v>
      </c>
      <c r="M14" s="236">
        <v>735.34130000000005</v>
      </c>
      <c r="N14" s="236">
        <v>14631.01981</v>
      </c>
      <c r="O14" s="236">
        <v>9144.03413</v>
      </c>
      <c r="P14" s="236">
        <v>43701.159520000001</v>
      </c>
      <c r="Q14" s="236">
        <v>636119.52722000005</v>
      </c>
      <c r="R14" s="225"/>
    </row>
    <row r="15" spans="1:26" ht="78" customHeight="1">
      <c r="A15" s="235" t="s">
        <v>254</v>
      </c>
      <c r="B15" s="236">
        <v>1798737.4599000001</v>
      </c>
      <c r="C15" s="236">
        <v>5870.8812500000004</v>
      </c>
      <c r="D15" s="236">
        <v>13559.65907</v>
      </c>
      <c r="E15" s="236">
        <v>1429.34995</v>
      </c>
      <c r="F15" s="236">
        <v>14767.711439999999</v>
      </c>
      <c r="G15" s="236">
        <v>1724.99064</v>
      </c>
      <c r="H15" s="236">
        <v>58866.316570000003</v>
      </c>
      <c r="I15" s="236">
        <v>1894956.36882</v>
      </c>
      <c r="J15" s="236">
        <v>1448820.8957100001</v>
      </c>
      <c r="K15" s="236">
        <v>4957.2066500000001</v>
      </c>
      <c r="L15" s="236">
        <v>6443.1796699999995</v>
      </c>
      <c r="M15" s="236">
        <v>0</v>
      </c>
      <c r="N15" s="236">
        <v>12669.71962</v>
      </c>
      <c r="O15" s="236">
        <v>3122.09638</v>
      </c>
      <c r="P15" s="236">
        <v>28939.388370000001</v>
      </c>
      <c r="Q15" s="236">
        <v>1504952.4864000001</v>
      </c>
      <c r="R15" s="225"/>
    </row>
    <row r="16" spans="1:26" ht="78" customHeight="1">
      <c r="A16" s="235" t="s">
        <v>255</v>
      </c>
      <c r="B16" s="236">
        <v>861107.55645000003</v>
      </c>
      <c r="C16" s="236">
        <v>3281.4346600000003</v>
      </c>
      <c r="D16" s="236">
        <v>7099.2043300000005</v>
      </c>
      <c r="E16" s="236">
        <v>545.69637999999998</v>
      </c>
      <c r="F16" s="236">
        <v>6831.2597800000003</v>
      </c>
      <c r="G16" s="236">
        <v>1522.3973899999999</v>
      </c>
      <c r="H16" s="236">
        <v>31011.253829999998</v>
      </c>
      <c r="I16" s="236">
        <v>911398.8028200001</v>
      </c>
      <c r="J16" s="236">
        <v>1115986.44588</v>
      </c>
      <c r="K16" s="236">
        <v>4052.3905</v>
      </c>
      <c r="L16" s="236">
        <v>3266.5918799999999</v>
      </c>
      <c r="M16" s="236">
        <v>212.27778000000001</v>
      </c>
      <c r="N16" s="236">
        <v>9103.03658</v>
      </c>
      <c r="O16" s="236">
        <v>565.2114499999999</v>
      </c>
      <c r="P16" s="236">
        <v>13292.50806</v>
      </c>
      <c r="Q16" s="236">
        <v>1146478.4621300001</v>
      </c>
      <c r="R16" s="225"/>
    </row>
    <row r="17" spans="1:18" ht="78" customHeight="1">
      <c r="A17" s="235" t="s">
        <v>256</v>
      </c>
      <c r="B17" s="236">
        <v>443606.75564999995</v>
      </c>
      <c r="C17" s="236">
        <v>2081.8975</v>
      </c>
      <c r="D17" s="236">
        <v>4566.1617400000005</v>
      </c>
      <c r="E17" s="236">
        <v>0</v>
      </c>
      <c r="F17" s="236">
        <v>9600.2113800000006</v>
      </c>
      <c r="G17" s="236">
        <v>724.30306000000007</v>
      </c>
      <c r="H17" s="236">
        <v>22528.784780000002</v>
      </c>
      <c r="I17" s="236">
        <v>483108.11411000002</v>
      </c>
      <c r="J17" s="236">
        <v>514004.03243000002</v>
      </c>
      <c r="K17" s="236">
        <v>828.04169999999999</v>
      </c>
      <c r="L17" s="236">
        <v>2293.9030299999999</v>
      </c>
      <c r="M17" s="236">
        <v>0</v>
      </c>
      <c r="N17" s="236">
        <v>4378.9549000000006</v>
      </c>
      <c r="O17" s="236">
        <v>171</v>
      </c>
      <c r="P17" s="236">
        <v>7755.8783600000006</v>
      </c>
      <c r="Q17" s="236">
        <v>529431.81041999999</v>
      </c>
      <c r="R17" s="225"/>
    </row>
    <row r="18" spans="1:18" ht="78" customHeight="1">
      <c r="A18" s="235" t="s">
        <v>257</v>
      </c>
      <c r="B18" s="236">
        <v>268661.34647000005</v>
      </c>
      <c r="C18" s="236">
        <v>1258.88012</v>
      </c>
      <c r="D18" s="236">
        <v>2443.6177499999999</v>
      </c>
      <c r="E18" s="236">
        <v>127.30191000000001</v>
      </c>
      <c r="F18" s="236">
        <v>6805.5614699999996</v>
      </c>
      <c r="G18" s="236">
        <v>242.46039000000002</v>
      </c>
      <c r="H18" s="236">
        <v>11783.472089999999</v>
      </c>
      <c r="I18" s="236">
        <v>291322.64019999997</v>
      </c>
      <c r="J18" s="236">
        <v>316918.43670999998</v>
      </c>
      <c r="K18" s="236">
        <v>707.28800000000001</v>
      </c>
      <c r="L18" s="236">
        <v>497.55442999999997</v>
      </c>
      <c r="M18" s="236">
        <v>109.31869</v>
      </c>
      <c r="N18" s="236">
        <v>1411.08033</v>
      </c>
      <c r="O18" s="236">
        <v>119.86202</v>
      </c>
      <c r="P18" s="236">
        <v>6228.2972800000007</v>
      </c>
      <c r="Q18" s="236">
        <v>325991.83745999995</v>
      </c>
      <c r="R18" s="225"/>
    </row>
    <row r="19" spans="1:18" ht="78" customHeight="1">
      <c r="A19" s="235" t="s">
        <v>258</v>
      </c>
      <c r="B19" s="236">
        <v>523518.13607000001</v>
      </c>
      <c r="C19" s="236">
        <v>1519.8168999999998</v>
      </c>
      <c r="D19" s="236">
        <v>3387.35437</v>
      </c>
      <c r="E19" s="236">
        <v>0</v>
      </c>
      <c r="F19" s="236">
        <v>9421.1564299999991</v>
      </c>
      <c r="G19" s="236">
        <v>0</v>
      </c>
      <c r="H19" s="236">
        <v>26972.48126</v>
      </c>
      <c r="I19" s="236">
        <v>564818.94502999994</v>
      </c>
      <c r="J19" s="236">
        <v>331515.91872000002</v>
      </c>
      <c r="K19" s="236">
        <v>2533.7804500000002</v>
      </c>
      <c r="L19" s="236">
        <v>252.0531</v>
      </c>
      <c r="M19" s="236">
        <v>80.994169999999997</v>
      </c>
      <c r="N19" s="236">
        <v>6510.5128199999999</v>
      </c>
      <c r="O19" s="236">
        <v>794.02308999999991</v>
      </c>
      <c r="P19" s="236">
        <v>7609.07989</v>
      </c>
      <c r="Q19" s="236">
        <v>349296.36223999999</v>
      </c>
      <c r="R19" s="225"/>
    </row>
    <row r="20" spans="1:18" ht="78" customHeight="1">
      <c r="A20" s="235" t="s">
        <v>259</v>
      </c>
      <c r="B20" s="236">
        <v>692279.95134999999</v>
      </c>
      <c r="C20" s="236">
        <v>2549.6678299999999</v>
      </c>
      <c r="D20" s="236">
        <v>5847.8265499999998</v>
      </c>
      <c r="E20" s="236">
        <v>184.50001</v>
      </c>
      <c r="F20" s="236">
        <v>9995.1211800000001</v>
      </c>
      <c r="G20" s="236">
        <v>166.83082000000002</v>
      </c>
      <c r="H20" s="236">
        <v>41871.6829</v>
      </c>
      <c r="I20" s="236">
        <v>752895.58063999994</v>
      </c>
      <c r="J20" s="236">
        <v>1758415.10784</v>
      </c>
      <c r="K20" s="236">
        <v>11739.14681</v>
      </c>
      <c r="L20" s="236">
        <v>3949.1384600000001</v>
      </c>
      <c r="M20" s="236">
        <v>354.2192</v>
      </c>
      <c r="N20" s="236">
        <v>20087.019510000002</v>
      </c>
      <c r="O20" s="236">
        <v>3490.3012799999997</v>
      </c>
      <c r="P20" s="236">
        <v>17942.37384</v>
      </c>
      <c r="Q20" s="236">
        <v>1815977.30694</v>
      </c>
      <c r="R20" s="225"/>
    </row>
    <row r="21" spans="1:18" ht="78" customHeight="1">
      <c r="A21" s="235" t="s">
        <v>260</v>
      </c>
      <c r="B21" s="236">
        <v>358746.11817999999</v>
      </c>
      <c r="C21" s="236">
        <v>2408.0731499999997</v>
      </c>
      <c r="D21" s="236">
        <v>7103.7606399999995</v>
      </c>
      <c r="E21" s="236">
        <v>183.67947000000001</v>
      </c>
      <c r="F21" s="236">
        <v>4775.3152599999994</v>
      </c>
      <c r="G21" s="236">
        <v>92.890969999999996</v>
      </c>
      <c r="H21" s="236">
        <v>47461.91418</v>
      </c>
      <c r="I21" s="236">
        <v>420771.75185</v>
      </c>
      <c r="J21" s="236">
        <v>1769303.43016</v>
      </c>
      <c r="K21" s="236">
        <v>12452.93195</v>
      </c>
      <c r="L21" s="236">
        <v>16681.980319999999</v>
      </c>
      <c r="M21" s="236">
        <v>1269.31654</v>
      </c>
      <c r="N21" s="236">
        <v>14378.836009999999</v>
      </c>
      <c r="O21" s="236">
        <v>1796.2823000000001</v>
      </c>
      <c r="P21" s="236">
        <v>23498.983179999999</v>
      </c>
      <c r="Q21" s="236">
        <v>1839381.76046</v>
      </c>
      <c r="R21" s="225"/>
    </row>
    <row r="22" spans="1:18" ht="78" customHeight="1">
      <c r="A22" s="235" t="s">
        <v>261</v>
      </c>
      <c r="B22" s="236">
        <v>7810.46803</v>
      </c>
      <c r="C22" s="236">
        <v>54.823910000000005</v>
      </c>
      <c r="D22" s="236">
        <v>428.98940000000005</v>
      </c>
      <c r="E22" s="236">
        <v>3.75393</v>
      </c>
      <c r="F22" s="236">
        <v>59.631989999999995</v>
      </c>
      <c r="G22" s="236">
        <v>8.5035900000000009</v>
      </c>
      <c r="H22" s="236">
        <v>3672.2192200000004</v>
      </c>
      <c r="I22" s="236">
        <v>12038.390069999999</v>
      </c>
      <c r="J22" s="236">
        <v>77396.176349999994</v>
      </c>
      <c r="K22" s="236">
        <v>421.43253000000004</v>
      </c>
      <c r="L22" s="236">
        <v>1647.5532599999999</v>
      </c>
      <c r="M22" s="236">
        <v>48.966529999999999</v>
      </c>
      <c r="N22" s="236">
        <v>16.22899</v>
      </c>
      <c r="O22" s="236">
        <v>0</v>
      </c>
      <c r="P22" s="236">
        <v>4380.0119699999996</v>
      </c>
      <c r="Q22" s="236">
        <v>83910.369630000001</v>
      </c>
      <c r="R22" s="225"/>
    </row>
    <row r="23" spans="1:18" s="167" customFormat="1" ht="78" customHeight="1" thickBot="1">
      <c r="A23" s="238" t="s">
        <v>262</v>
      </c>
      <c r="B23" s="239">
        <v>1628.1886399999999</v>
      </c>
      <c r="C23" s="239">
        <v>6.4386000000000001</v>
      </c>
      <c r="D23" s="239">
        <v>146.73507999999998</v>
      </c>
      <c r="E23" s="239">
        <v>0</v>
      </c>
      <c r="F23" s="239">
        <v>7.5507</v>
      </c>
      <c r="G23" s="239">
        <v>1.3720000000000001E-2</v>
      </c>
      <c r="H23" s="239">
        <v>313.07254999999998</v>
      </c>
      <c r="I23" s="239">
        <v>2101.9992900000002</v>
      </c>
      <c r="J23" s="239">
        <v>21440.365100000003</v>
      </c>
      <c r="K23" s="239">
        <v>77.555000000000007</v>
      </c>
      <c r="L23" s="239">
        <v>794.40238999999997</v>
      </c>
      <c r="M23" s="239">
        <v>21.293290000000002</v>
      </c>
      <c r="N23" s="239">
        <v>4.5208300000000001</v>
      </c>
      <c r="O23" s="239">
        <v>0</v>
      </c>
      <c r="P23" s="239">
        <v>3394.23776</v>
      </c>
      <c r="Q23" s="239">
        <v>25732.374370000001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12506368.271190001</v>
      </c>
      <c r="C24" s="242">
        <f t="shared" ref="C24:Q24" si="0">SUM(C10:C23)</f>
        <v>87604.829890000023</v>
      </c>
      <c r="D24" s="242">
        <f t="shared" si="0"/>
        <v>99245.143190000003</v>
      </c>
      <c r="E24" s="242">
        <f t="shared" si="0"/>
        <v>8532.3119000000006</v>
      </c>
      <c r="F24" s="242">
        <f t="shared" si="0"/>
        <v>102246.31934</v>
      </c>
      <c r="G24" s="242">
        <f t="shared" si="0"/>
        <v>15967.659680000002</v>
      </c>
      <c r="H24" s="242">
        <f t="shared" si="0"/>
        <v>3799948.9496299988</v>
      </c>
      <c r="I24" s="242">
        <f t="shared" si="0"/>
        <v>16619913.484820003</v>
      </c>
      <c r="J24" s="242">
        <f t="shared" si="0"/>
        <v>11823304.019129997</v>
      </c>
      <c r="K24" s="242">
        <f t="shared" si="0"/>
        <v>327601.15541999997</v>
      </c>
      <c r="L24" s="242">
        <f t="shared" si="0"/>
        <v>40817.306720000008</v>
      </c>
      <c r="M24" s="242">
        <f t="shared" si="0"/>
        <v>13437.470319999999</v>
      </c>
      <c r="N24" s="242">
        <f t="shared" si="0"/>
        <v>96283.354739999995</v>
      </c>
      <c r="O24" s="242">
        <f t="shared" si="0"/>
        <v>35810.544300000001</v>
      </c>
      <c r="P24" s="242">
        <f t="shared" si="0"/>
        <v>1399591.7533800001</v>
      </c>
      <c r="Q24" s="242">
        <f t="shared" si="0"/>
        <v>13736845.604009999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B9" sqref="B9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9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176</v>
      </c>
      <c r="C8" s="827"/>
      <c r="D8" s="827"/>
      <c r="E8" s="827"/>
      <c r="F8" s="827"/>
      <c r="G8" s="827"/>
      <c r="H8" s="827"/>
      <c r="I8" s="827"/>
      <c r="J8" s="827" t="s">
        <v>177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02" customHeight="1">
      <c r="A10" s="235" t="s">
        <v>249</v>
      </c>
      <c r="B10" s="236">
        <v>5839.7581700000001</v>
      </c>
      <c r="C10" s="236">
        <v>8.5895200000000003</v>
      </c>
      <c r="D10" s="236">
        <v>122.17144</v>
      </c>
      <c r="E10" s="236">
        <v>0</v>
      </c>
      <c r="F10" s="236">
        <v>225.11417</v>
      </c>
      <c r="G10" s="236">
        <v>0</v>
      </c>
      <c r="H10" s="236">
        <v>8395.8163599999989</v>
      </c>
      <c r="I10" s="236">
        <v>14591.44966</v>
      </c>
      <c r="J10" s="236">
        <v>5047868.2995800003</v>
      </c>
      <c r="K10" s="236">
        <v>195152.93344999998</v>
      </c>
      <c r="L10" s="236">
        <v>55.359739999999995</v>
      </c>
      <c r="M10" s="236">
        <v>0</v>
      </c>
      <c r="N10" s="236">
        <v>20582.934089999999</v>
      </c>
      <c r="O10" s="236">
        <v>0</v>
      </c>
      <c r="P10" s="236">
        <v>5131315.1685299994</v>
      </c>
      <c r="Q10" s="236">
        <v>10394974.695389999</v>
      </c>
      <c r="R10" s="225"/>
    </row>
    <row r="11" spans="1:26" ht="102" customHeight="1">
      <c r="A11" s="235" t="s">
        <v>250</v>
      </c>
      <c r="B11" s="237">
        <v>12331.94772</v>
      </c>
      <c r="C11" s="237">
        <v>4.3707799999999999</v>
      </c>
      <c r="D11" s="237">
        <v>137.39792</v>
      </c>
      <c r="E11" s="237">
        <v>0</v>
      </c>
      <c r="F11" s="237">
        <v>168.09248000000002</v>
      </c>
      <c r="G11" s="237">
        <v>0</v>
      </c>
      <c r="H11" s="237">
        <v>10616.679539999999</v>
      </c>
      <c r="I11" s="237">
        <v>23258.488440000001</v>
      </c>
      <c r="J11" s="237">
        <v>540722.72916999995</v>
      </c>
      <c r="K11" s="237">
        <v>56610.647420000001</v>
      </c>
      <c r="L11" s="236">
        <v>0</v>
      </c>
      <c r="M11" s="236">
        <v>4822.1923899999992</v>
      </c>
      <c r="N11" s="236">
        <v>26408.053739999999</v>
      </c>
      <c r="O11" s="236">
        <v>7350.31477</v>
      </c>
      <c r="P11" s="236">
        <v>352559.49610000005</v>
      </c>
      <c r="Q11" s="236">
        <v>988473.43359000003</v>
      </c>
      <c r="R11" s="225"/>
    </row>
    <row r="12" spans="1:26" ht="102" customHeight="1">
      <c r="A12" s="235" t="s">
        <v>251</v>
      </c>
      <c r="B12" s="237">
        <v>386815.59282000002</v>
      </c>
      <c r="C12" s="237">
        <v>649.87866000000008</v>
      </c>
      <c r="D12" s="237">
        <v>4790.9460799999997</v>
      </c>
      <c r="E12" s="237">
        <v>39.532339999999998</v>
      </c>
      <c r="F12" s="237">
        <v>22541.140339999998</v>
      </c>
      <c r="G12" s="237">
        <v>122.78062</v>
      </c>
      <c r="H12" s="237">
        <v>116597.398</v>
      </c>
      <c r="I12" s="237">
        <v>531557.26886000007</v>
      </c>
      <c r="J12" s="237">
        <v>426333.40850000002</v>
      </c>
      <c r="K12" s="237">
        <v>15577.926810000001</v>
      </c>
      <c r="L12" s="236">
        <v>7912.5648799999999</v>
      </c>
      <c r="M12" s="236">
        <v>4298.6914000000006</v>
      </c>
      <c r="N12" s="236">
        <v>9152.7208200000005</v>
      </c>
      <c r="O12" s="236">
        <v>3963.49685</v>
      </c>
      <c r="P12" s="236">
        <v>323840.78572000004</v>
      </c>
      <c r="Q12" s="236">
        <v>791079.59498000005</v>
      </c>
      <c r="R12" s="225"/>
    </row>
    <row r="13" spans="1:26" ht="102" customHeight="1">
      <c r="A13" s="235" t="s">
        <v>252</v>
      </c>
      <c r="B13" s="236">
        <v>564361.87504999992</v>
      </c>
      <c r="C13" s="236">
        <v>1721.77287</v>
      </c>
      <c r="D13" s="236">
        <v>3255.0459900000001</v>
      </c>
      <c r="E13" s="236">
        <v>0</v>
      </c>
      <c r="F13" s="236">
        <v>20625.440460000002</v>
      </c>
      <c r="G13" s="236">
        <v>318.95925</v>
      </c>
      <c r="H13" s="236">
        <v>77980.46845</v>
      </c>
      <c r="I13" s="236">
        <v>668263.5620700001</v>
      </c>
      <c r="J13" s="236">
        <v>568997.19915999996</v>
      </c>
      <c r="K13" s="236">
        <v>28484.60427</v>
      </c>
      <c r="L13" s="236">
        <v>8093.4893000000002</v>
      </c>
      <c r="M13" s="236">
        <v>2114.45694</v>
      </c>
      <c r="N13" s="236">
        <v>23401.287960000001</v>
      </c>
      <c r="O13" s="236">
        <v>1541.5659900000001</v>
      </c>
      <c r="P13" s="236">
        <v>220798.42781999998</v>
      </c>
      <c r="Q13" s="236">
        <v>853431.03144000005</v>
      </c>
      <c r="R13" s="225"/>
    </row>
    <row r="14" spans="1:26" ht="102" customHeight="1">
      <c r="A14" s="235" t="s">
        <v>253</v>
      </c>
      <c r="B14" s="236">
        <v>465837.02727999998</v>
      </c>
      <c r="C14" s="236">
        <v>1627.6332</v>
      </c>
      <c r="D14" s="236">
        <v>2652.14131</v>
      </c>
      <c r="E14" s="236">
        <v>0</v>
      </c>
      <c r="F14" s="236">
        <v>11124.693060000001</v>
      </c>
      <c r="G14" s="236">
        <v>93.031509999999997</v>
      </c>
      <c r="H14" s="236">
        <v>22792.002100000002</v>
      </c>
      <c r="I14" s="236">
        <v>504126.52846</v>
      </c>
      <c r="J14" s="236">
        <v>514875.83977999998</v>
      </c>
      <c r="K14" s="236">
        <v>9345.592990000001</v>
      </c>
      <c r="L14" s="236">
        <v>6634.19524</v>
      </c>
      <c r="M14" s="236">
        <v>2312.4746500000001</v>
      </c>
      <c r="N14" s="236">
        <v>14310.50172</v>
      </c>
      <c r="O14" s="236">
        <v>6834.2676300000003</v>
      </c>
      <c r="P14" s="236">
        <v>101472.38243000001</v>
      </c>
      <c r="Q14" s="236">
        <v>655785.25444000005</v>
      </c>
      <c r="R14" s="225"/>
    </row>
    <row r="15" spans="1:26" ht="102" customHeight="1">
      <c r="A15" s="235" t="s">
        <v>254</v>
      </c>
      <c r="B15" s="236">
        <v>391425.92627</v>
      </c>
      <c r="C15" s="236">
        <v>2039.61311</v>
      </c>
      <c r="D15" s="236">
        <v>1789.57546</v>
      </c>
      <c r="E15" s="236">
        <v>0</v>
      </c>
      <c r="F15" s="236">
        <v>10547.647730000001</v>
      </c>
      <c r="G15" s="236">
        <v>519.72930999999994</v>
      </c>
      <c r="H15" s="236">
        <v>10989.006650000001</v>
      </c>
      <c r="I15" s="236">
        <v>417311.49852999998</v>
      </c>
      <c r="J15" s="236">
        <v>512397.60503999999</v>
      </c>
      <c r="K15" s="236">
        <v>6502.9621999999999</v>
      </c>
      <c r="L15" s="236">
        <v>8132.4119900000005</v>
      </c>
      <c r="M15" s="236">
        <v>0</v>
      </c>
      <c r="N15" s="236">
        <v>8745.0442400000011</v>
      </c>
      <c r="O15" s="236">
        <v>1307.6827700000001</v>
      </c>
      <c r="P15" s="236">
        <v>71414.877769999992</v>
      </c>
      <c r="Q15" s="236">
        <v>608500.58400999999</v>
      </c>
      <c r="R15" s="225"/>
    </row>
    <row r="16" spans="1:26" ht="102" customHeight="1">
      <c r="A16" s="235" t="s">
        <v>255</v>
      </c>
      <c r="B16" s="236">
        <v>819735.98148000007</v>
      </c>
      <c r="C16" s="236">
        <v>2680.0349100000003</v>
      </c>
      <c r="D16" s="236">
        <v>5030.6449499999999</v>
      </c>
      <c r="E16" s="236">
        <v>0</v>
      </c>
      <c r="F16" s="236">
        <v>15788.110970000002</v>
      </c>
      <c r="G16" s="236">
        <v>315.59875</v>
      </c>
      <c r="H16" s="236">
        <v>19058.454809999999</v>
      </c>
      <c r="I16" s="236">
        <v>862608.82587000006</v>
      </c>
      <c r="J16" s="236">
        <v>317738.9682</v>
      </c>
      <c r="K16" s="236">
        <v>2852.57503</v>
      </c>
      <c r="L16" s="236">
        <v>3391.55926</v>
      </c>
      <c r="M16" s="236">
        <v>97.679749999999999</v>
      </c>
      <c r="N16" s="236">
        <v>5221.8054000000002</v>
      </c>
      <c r="O16" s="236">
        <v>859.84145000000001</v>
      </c>
      <c r="P16" s="236">
        <v>28260.986290000001</v>
      </c>
      <c r="Q16" s="236">
        <v>358423.41538000002</v>
      </c>
      <c r="R16" s="225"/>
    </row>
    <row r="17" spans="1:18" ht="102" customHeight="1">
      <c r="A17" s="235" t="s">
        <v>256</v>
      </c>
      <c r="B17" s="236">
        <v>1934914.2490300001</v>
      </c>
      <c r="C17" s="236">
        <v>5798.0568499999999</v>
      </c>
      <c r="D17" s="236">
        <v>8423.5162300000011</v>
      </c>
      <c r="E17" s="236">
        <v>226.33635000000001</v>
      </c>
      <c r="F17" s="236">
        <v>24457.755219999999</v>
      </c>
      <c r="G17" s="236">
        <v>1416.7585100000001</v>
      </c>
      <c r="H17" s="236">
        <v>43471.962149999999</v>
      </c>
      <c r="I17" s="236">
        <v>2018708.6343399999</v>
      </c>
      <c r="J17" s="236">
        <v>323554.71760999999</v>
      </c>
      <c r="K17" s="236">
        <v>3371.82222</v>
      </c>
      <c r="L17" s="236">
        <v>2949.0173</v>
      </c>
      <c r="M17" s="236">
        <v>227.75887</v>
      </c>
      <c r="N17" s="236">
        <v>6795.1408099999999</v>
      </c>
      <c r="O17" s="236">
        <v>963.66665</v>
      </c>
      <c r="P17" s="236">
        <v>30054.597519999999</v>
      </c>
      <c r="Q17" s="236">
        <v>367916.72098000004</v>
      </c>
      <c r="R17" s="225"/>
    </row>
    <row r="18" spans="1:18" ht="102" customHeight="1">
      <c r="A18" s="235" t="s">
        <v>257</v>
      </c>
      <c r="B18" s="236">
        <v>4216076.0086399997</v>
      </c>
      <c r="C18" s="236">
        <v>6925.1707300000007</v>
      </c>
      <c r="D18" s="236">
        <v>16260.662350000001</v>
      </c>
      <c r="E18" s="236">
        <v>1264.64302</v>
      </c>
      <c r="F18" s="236">
        <v>36499.751549999994</v>
      </c>
      <c r="G18" s="236">
        <v>2778.4642799999997</v>
      </c>
      <c r="H18" s="236">
        <v>60900.207990000003</v>
      </c>
      <c r="I18" s="236">
        <v>4340704.9085600004</v>
      </c>
      <c r="J18" s="236">
        <v>308472.67043</v>
      </c>
      <c r="K18" s="236">
        <v>2472.8667599999999</v>
      </c>
      <c r="L18" s="236">
        <v>2252.4772000000003</v>
      </c>
      <c r="M18" s="236">
        <v>393.78834000000001</v>
      </c>
      <c r="N18" s="236">
        <v>4022.5971500000001</v>
      </c>
      <c r="O18" s="236">
        <v>1025.3765699999999</v>
      </c>
      <c r="P18" s="236">
        <v>16138.591779999999</v>
      </c>
      <c r="Q18" s="236">
        <v>334778.36823000002</v>
      </c>
      <c r="R18" s="225"/>
    </row>
    <row r="19" spans="1:18" ht="102" customHeight="1">
      <c r="A19" s="235" t="s">
        <v>258</v>
      </c>
      <c r="B19" s="236">
        <v>2394329.4730599998</v>
      </c>
      <c r="C19" s="236">
        <v>11872.57524</v>
      </c>
      <c r="D19" s="236">
        <v>11910.37621</v>
      </c>
      <c r="E19" s="236">
        <v>0</v>
      </c>
      <c r="F19" s="236">
        <v>39390.429320000003</v>
      </c>
      <c r="G19" s="236">
        <v>1571.28945</v>
      </c>
      <c r="H19" s="236">
        <v>98743.586459999991</v>
      </c>
      <c r="I19" s="236">
        <v>2557817.7297399999</v>
      </c>
      <c r="J19" s="236">
        <v>327295.11061999999</v>
      </c>
      <c r="K19" s="236">
        <v>5163.5076900000004</v>
      </c>
      <c r="L19" s="236">
        <v>4163.1166600000006</v>
      </c>
      <c r="M19" s="236">
        <v>170.63064000000003</v>
      </c>
      <c r="N19" s="236">
        <v>9692.4197299999996</v>
      </c>
      <c r="O19" s="236">
        <v>1942.41786</v>
      </c>
      <c r="P19" s="236">
        <v>33664.084200000005</v>
      </c>
      <c r="Q19" s="236">
        <v>382091.28739999997</v>
      </c>
      <c r="R19" s="225"/>
    </row>
    <row r="20" spans="1:18" ht="102" customHeight="1">
      <c r="A20" s="235" t="s">
        <v>259</v>
      </c>
      <c r="B20" s="236">
        <v>1190638.3304999999</v>
      </c>
      <c r="C20" s="236">
        <v>10664.066150000001</v>
      </c>
      <c r="D20" s="236">
        <v>8013.9901600000003</v>
      </c>
      <c r="E20" s="236">
        <v>0</v>
      </c>
      <c r="F20" s="236">
        <v>14363.872039999998</v>
      </c>
      <c r="G20" s="236">
        <v>2128.5935800000002</v>
      </c>
      <c r="H20" s="236">
        <v>201923.81315</v>
      </c>
      <c r="I20" s="236">
        <v>1427732.66558</v>
      </c>
      <c r="J20" s="236">
        <v>367967.18144000001</v>
      </c>
      <c r="K20" s="236">
        <v>4891.5297699999992</v>
      </c>
      <c r="L20" s="236">
        <v>3534.20541</v>
      </c>
      <c r="M20" s="236">
        <v>479.30354999999997</v>
      </c>
      <c r="N20" s="236">
        <v>14305.715779999999</v>
      </c>
      <c r="O20" s="236">
        <v>1324.47504</v>
      </c>
      <c r="P20" s="236">
        <v>41195.441679999996</v>
      </c>
      <c r="Q20" s="236">
        <v>433697.85266999999</v>
      </c>
      <c r="R20" s="225"/>
    </row>
    <row r="21" spans="1:18" ht="102" customHeight="1">
      <c r="A21" s="235" t="s">
        <v>260</v>
      </c>
      <c r="B21" s="236">
        <v>611746.56801000005</v>
      </c>
      <c r="C21" s="236">
        <v>23666.573829999998</v>
      </c>
      <c r="D21" s="236">
        <v>0</v>
      </c>
      <c r="E21" s="236">
        <v>0</v>
      </c>
      <c r="F21" s="236">
        <v>6642.3608099999992</v>
      </c>
      <c r="G21" s="236">
        <v>6364.65182</v>
      </c>
      <c r="H21" s="236">
        <v>180972.65425999998</v>
      </c>
      <c r="I21" s="236">
        <v>829392.80873000005</v>
      </c>
      <c r="J21" s="236">
        <v>161044.13588999998</v>
      </c>
      <c r="K21" s="236">
        <v>1736.4786399999998</v>
      </c>
      <c r="L21" s="236">
        <v>3185.13366</v>
      </c>
      <c r="M21" s="236">
        <v>316.48490000000004</v>
      </c>
      <c r="N21" s="236">
        <v>8429.0489499999985</v>
      </c>
      <c r="O21" s="236">
        <v>430.77006</v>
      </c>
      <c r="P21" s="236">
        <v>69306.655159999995</v>
      </c>
      <c r="Q21" s="236">
        <v>244448.70726</v>
      </c>
      <c r="R21" s="225"/>
    </row>
    <row r="22" spans="1:18" ht="102" customHeight="1">
      <c r="A22" s="235" t="s">
        <v>261</v>
      </c>
      <c r="B22" s="236">
        <v>541115.34938000003</v>
      </c>
      <c r="C22" s="236">
        <v>17388.552110000001</v>
      </c>
      <c r="D22" s="236">
        <v>0</v>
      </c>
      <c r="E22" s="236">
        <v>0</v>
      </c>
      <c r="F22" s="236">
        <v>7786.1</v>
      </c>
      <c r="G22" s="236">
        <v>0</v>
      </c>
      <c r="H22" s="236">
        <v>190455.72515000001</v>
      </c>
      <c r="I22" s="236">
        <v>756745.72664000001</v>
      </c>
      <c r="J22" s="236">
        <v>9119.4162400000005</v>
      </c>
      <c r="K22" s="236">
        <v>38.181160000000006</v>
      </c>
      <c r="L22" s="236">
        <v>776.67554000000007</v>
      </c>
      <c r="M22" s="236">
        <v>3.8530000000000002</v>
      </c>
      <c r="N22" s="236">
        <v>95.614770000000007</v>
      </c>
      <c r="O22" s="236">
        <v>4.6781800000000002</v>
      </c>
      <c r="P22" s="236">
        <v>7093.4417699999995</v>
      </c>
      <c r="Q22" s="236">
        <v>17131.860659999998</v>
      </c>
      <c r="R22" s="225"/>
    </row>
    <row r="23" spans="1:18" s="167" customFormat="1" ht="102" customHeight="1" thickBot="1">
      <c r="A23" s="238" t="s">
        <v>262</v>
      </c>
      <c r="B23" s="239">
        <v>1993093.26076</v>
      </c>
      <c r="C23" s="239">
        <v>103314.47555</v>
      </c>
      <c r="D23" s="239">
        <v>0</v>
      </c>
      <c r="E23" s="239">
        <v>0</v>
      </c>
      <c r="F23" s="239">
        <v>0</v>
      </c>
      <c r="G23" s="239">
        <v>45764.468829999998</v>
      </c>
      <c r="H23" s="239">
        <v>3057353.6174699999</v>
      </c>
      <c r="I23" s="239">
        <v>5199525.8226099992</v>
      </c>
      <c r="J23" s="239">
        <v>4601.3055400000003</v>
      </c>
      <c r="K23" s="239">
        <v>13.285309999999999</v>
      </c>
      <c r="L23" s="239">
        <v>558.47543000000007</v>
      </c>
      <c r="M23" s="239">
        <v>5.4912999999999998</v>
      </c>
      <c r="N23" s="239">
        <v>22.350189999999998</v>
      </c>
      <c r="O23" s="239">
        <v>3.0353400000000001</v>
      </c>
      <c r="P23" s="239">
        <v>4122.7087899999997</v>
      </c>
      <c r="Q23" s="239">
        <v>9326.6519000000008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15528261.348169999</v>
      </c>
      <c r="C24" s="242">
        <f t="shared" ref="C24:Q24" si="0">SUM(C10:C23)</f>
        <v>188361.36351</v>
      </c>
      <c r="D24" s="242">
        <f t="shared" si="0"/>
        <v>62386.468100000006</v>
      </c>
      <c r="E24" s="242">
        <f t="shared" si="0"/>
        <v>1530.51171</v>
      </c>
      <c r="F24" s="242">
        <f t="shared" si="0"/>
        <v>210160.50814999998</v>
      </c>
      <c r="G24" s="242">
        <f t="shared" si="0"/>
        <v>61394.32591</v>
      </c>
      <c r="H24" s="242">
        <f t="shared" si="0"/>
        <v>4100251.3925399999</v>
      </c>
      <c r="I24" s="242">
        <f t="shared" si="0"/>
        <v>20152345.918090001</v>
      </c>
      <c r="J24" s="242">
        <f t="shared" si="0"/>
        <v>9430988.5871999972</v>
      </c>
      <c r="K24" s="242">
        <f t="shared" si="0"/>
        <v>332214.91371999995</v>
      </c>
      <c r="L24" s="242">
        <f t="shared" si="0"/>
        <v>51638.68161</v>
      </c>
      <c r="M24" s="242">
        <f t="shared" si="0"/>
        <v>15242.805729999996</v>
      </c>
      <c r="N24" s="242">
        <f t="shared" si="0"/>
        <v>151185.23534999997</v>
      </c>
      <c r="O24" s="242">
        <f t="shared" si="0"/>
        <v>27551.589159999996</v>
      </c>
      <c r="P24" s="242">
        <f t="shared" si="0"/>
        <v>6431237.645560001</v>
      </c>
      <c r="Q24" s="242">
        <f t="shared" si="0"/>
        <v>16440059.458329998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221.25" customHeight="1">
      <c r="A27" s="828" t="s">
        <v>876</v>
      </c>
      <c r="B27" s="833"/>
      <c r="C27" s="833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708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A27" sqref="A27:C27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178</v>
      </c>
      <c r="C8" s="827"/>
      <c r="D8" s="827"/>
      <c r="E8" s="827"/>
      <c r="F8" s="827"/>
      <c r="G8" s="827"/>
      <c r="H8" s="827"/>
      <c r="I8" s="827"/>
      <c r="J8" s="827" t="s">
        <v>55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6" customHeight="1">
      <c r="A10" s="235" t="s">
        <v>249</v>
      </c>
      <c r="B10" s="236">
        <v>3417327.2760199998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2405352.9558600001</v>
      </c>
      <c r="I10" s="236">
        <v>5822680.2318799999</v>
      </c>
      <c r="J10" s="236">
        <v>2486159.9061500002</v>
      </c>
      <c r="K10" s="236">
        <v>20995.983629999999</v>
      </c>
      <c r="L10" s="236">
        <v>0</v>
      </c>
      <c r="M10" s="236">
        <v>0</v>
      </c>
      <c r="N10" s="236">
        <v>0</v>
      </c>
      <c r="O10" s="236">
        <v>0</v>
      </c>
      <c r="P10" s="236">
        <v>179263.42440000002</v>
      </c>
      <c r="Q10" s="236">
        <v>2686419.3141799998</v>
      </c>
      <c r="R10" s="225"/>
    </row>
    <row r="11" spans="1:26" ht="96" customHeight="1">
      <c r="A11" s="235" t="s">
        <v>250</v>
      </c>
      <c r="B11" s="237">
        <v>487935.64320999995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177810.97140000001</v>
      </c>
      <c r="I11" s="237">
        <v>665746.61461000005</v>
      </c>
      <c r="J11" s="237">
        <v>556373.13086999999</v>
      </c>
      <c r="K11" s="237">
        <v>49762.147170000004</v>
      </c>
      <c r="L11" s="236">
        <v>0</v>
      </c>
      <c r="M11" s="236">
        <v>0</v>
      </c>
      <c r="N11" s="236">
        <v>2890.0790000000002</v>
      </c>
      <c r="O11" s="236">
        <v>4680.2349999999997</v>
      </c>
      <c r="P11" s="236">
        <v>68925.643609999999</v>
      </c>
      <c r="Q11" s="236">
        <v>682631.23564999993</v>
      </c>
      <c r="R11" s="225"/>
    </row>
    <row r="12" spans="1:26" ht="96" customHeight="1">
      <c r="A12" s="235" t="s">
        <v>251</v>
      </c>
      <c r="B12" s="237">
        <v>358579.54570000002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102812.84163</v>
      </c>
      <c r="I12" s="237">
        <v>461392.38733</v>
      </c>
      <c r="J12" s="237">
        <v>376947.74420999998</v>
      </c>
      <c r="K12" s="237">
        <v>20623.641809999997</v>
      </c>
      <c r="L12" s="236">
        <v>1383.73333</v>
      </c>
      <c r="M12" s="236">
        <v>0</v>
      </c>
      <c r="N12" s="236">
        <v>17080.47913</v>
      </c>
      <c r="O12" s="236">
        <v>7353.34177</v>
      </c>
      <c r="P12" s="236">
        <v>59534.591560000001</v>
      </c>
      <c r="Q12" s="236">
        <v>482923.53181000001</v>
      </c>
      <c r="R12" s="225"/>
    </row>
    <row r="13" spans="1:26" ht="96" customHeight="1">
      <c r="A13" s="235" t="s">
        <v>252</v>
      </c>
      <c r="B13" s="236">
        <v>703222.08161999995</v>
      </c>
      <c r="C13" s="236">
        <v>11283.48459</v>
      </c>
      <c r="D13" s="236">
        <v>4694.1465199999993</v>
      </c>
      <c r="E13" s="236">
        <v>2699.79196</v>
      </c>
      <c r="F13" s="236">
        <v>2887.9854</v>
      </c>
      <c r="G13" s="236">
        <v>1497.1523999999999</v>
      </c>
      <c r="H13" s="236">
        <v>81107.561239999995</v>
      </c>
      <c r="I13" s="236">
        <v>807392.20373000007</v>
      </c>
      <c r="J13" s="236">
        <v>562200.08246000006</v>
      </c>
      <c r="K13" s="236">
        <v>17342.85469</v>
      </c>
      <c r="L13" s="236">
        <v>4859.1140999999998</v>
      </c>
      <c r="M13" s="236">
        <v>0</v>
      </c>
      <c r="N13" s="236">
        <v>12988.650310000001</v>
      </c>
      <c r="O13" s="236">
        <v>4292.4802599999994</v>
      </c>
      <c r="P13" s="236">
        <v>49924.597479999997</v>
      </c>
      <c r="Q13" s="236">
        <v>651607.77929999994</v>
      </c>
      <c r="R13" s="225"/>
    </row>
    <row r="14" spans="1:26" ht="96" customHeight="1">
      <c r="A14" s="235" t="s">
        <v>253</v>
      </c>
      <c r="B14" s="236">
        <v>1530689.02455</v>
      </c>
      <c r="C14" s="236">
        <v>4328.1946100000005</v>
      </c>
      <c r="D14" s="236">
        <v>7451.7790999999997</v>
      </c>
      <c r="E14" s="236">
        <v>0</v>
      </c>
      <c r="F14" s="236">
        <v>27087.943350000001</v>
      </c>
      <c r="G14" s="236">
        <v>2079.1430599999999</v>
      </c>
      <c r="H14" s="236">
        <v>33819.795060000004</v>
      </c>
      <c r="I14" s="236">
        <v>1605455.8797299999</v>
      </c>
      <c r="J14" s="236">
        <v>624211.56862000003</v>
      </c>
      <c r="K14" s="236">
        <v>9797.2693400000007</v>
      </c>
      <c r="L14" s="236">
        <v>3496.3147200000003</v>
      </c>
      <c r="M14" s="236">
        <v>0</v>
      </c>
      <c r="N14" s="236">
        <v>8128.6693299999997</v>
      </c>
      <c r="O14" s="236">
        <v>1565.29739</v>
      </c>
      <c r="P14" s="236">
        <v>25298.879250000002</v>
      </c>
      <c r="Q14" s="236">
        <v>672497.99864999996</v>
      </c>
      <c r="R14" s="225"/>
    </row>
    <row r="15" spans="1:26" ht="96" customHeight="1">
      <c r="A15" s="235" t="s">
        <v>254</v>
      </c>
      <c r="B15" s="236">
        <v>1535670.6889599999</v>
      </c>
      <c r="C15" s="236">
        <v>4744.2062100000003</v>
      </c>
      <c r="D15" s="236">
        <v>13395.93714</v>
      </c>
      <c r="E15" s="236">
        <v>162.1</v>
      </c>
      <c r="F15" s="236">
        <v>45530.585799999993</v>
      </c>
      <c r="G15" s="236">
        <v>0</v>
      </c>
      <c r="H15" s="236">
        <v>33314.865010000001</v>
      </c>
      <c r="I15" s="236">
        <v>1632818.3831199999</v>
      </c>
      <c r="J15" s="236">
        <v>888091.56261000002</v>
      </c>
      <c r="K15" s="236">
        <v>2581.0304000000001</v>
      </c>
      <c r="L15" s="236">
        <v>4713.5193200000003</v>
      </c>
      <c r="M15" s="236">
        <v>0</v>
      </c>
      <c r="N15" s="236">
        <v>10873.61721</v>
      </c>
      <c r="O15" s="236">
        <v>0</v>
      </c>
      <c r="P15" s="236">
        <v>23132.881819999999</v>
      </c>
      <c r="Q15" s="236">
        <v>929392.61135999998</v>
      </c>
      <c r="R15" s="225"/>
    </row>
    <row r="16" spans="1:26" ht="96" customHeight="1">
      <c r="A16" s="235" t="s">
        <v>255</v>
      </c>
      <c r="B16" s="236">
        <v>559208.74289999995</v>
      </c>
      <c r="C16" s="236">
        <v>1947.89725</v>
      </c>
      <c r="D16" s="236">
        <v>3837.4232499999998</v>
      </c>
      <c r="E16" s="236">
        <v>0</v>
      </c>
      <c r="F16" s="236">
        <v>11046.662319999999</v>
      </c>
      <c r="G16" s="236">
        <v>246.47071</v>
      </c>
      <c r="H16" s="236">
        <v>20076.579149999998</v>
      </c>
      <c r="I16" s="236">
        <v>596363.77558000002</v>
      </c>
      <c r="J16" s="236">
        <v>376717.21726</v>
      </c>
      <c r="K16" s="236">
        <v>1265.19235</v>
      </c>
      <c r="L16" s="236">
        <v>2091.2257399999999</v>
      </c>
      <c r="M16" s="236">
        <v>0</v>
      </c>
      <c r="N16" s="236">
        <v>6400.3780500000003</v>
      </c>
      <c r="O16" s="236">
        <v>689.97887000000003</v>
      </c>
      <c r="P16" s="236">
        <v>11817.21704</v>
      </c>
      <c r="Q16" s="236">
        <v>398981.20931000001</v>
      </c>
      <c r="R16" s="225"/>
    </row>
    <row r="17" spans="1:18" ht="96" customHeight="1">
      <c r="A17" s="235" t="s">
        <v>256</v>
      </c>
      <c r="B17" s="236">
        <v>530021.41122999997</v>
      </c>
      <c r="C17" s="236">
        <v>5287.3435499999996</v>
      </c>
      <c r="D17" s="236">
        <v>6433.5230199999996</v>
      </c>
      <c r="E17" s="236">
        <v>1875.04801</v>
      </c>
      <c r="F17" s="236">
        <v>13276.56696</v>
      </c>
      <c r="G17" s="236">
        <v>0</v>
      </c>
      <c r="H17" s="236">
        <v>18096.01613</v>
      </c>
      <c r="I17" s="236">
        <v>574989.90889999992</v>
      </c>
      <c r="J17" s="236">
        <v>157931.34961</v>
      </c>
      <c r="K17" s="236">
        <v>179.12221</v>
      </c>
      <c r="L17" s="236">
        <v>1373.8967700000001</v>
      </c>
      <c r="M17" s="236">
        <v>0</v>
      </c>
      <c r="N17" s="236">
        <v>2346.30395</v>
      </c>
      <c r="O17" s="236">
        <v>145.47241</v>
      </c>
      <c r="P17" s="236">
        <v>8054.1983099999998</v>
      </c>
      <c r="Q17" s="236">
        <v>170030.34325999999</v>
      </c>
      <c r="R17" s="225"/>
    </row>
    <row r="18" spans="1:18" ht="96" customHeight="1">
      <c r="A18" s="235" t="s">
        <v>257</v>
      </c>
      <c r="B18" s="236">
        <v>281234.85593999998</v>
      </c>
      <c r="C18" s="236">
        <v>4805.0798399999994</v>
      </c>
      <c r="D18" s="236">
        <v>5188.5383600000005</v>
      </c>
      <c r="E18" s="236">
        <v>942.43817000000001</v>
      </c>
      <c r="F18" s="236">
        <v>8458.1463599999988</v>
      </c>
      <c r="G18" s="236">
        <v>117.65785000000001</v>
      </c>
      <c r="H18" s="236">
        <v>12583.016029999999</v>
      </c>
      <c r="I18" s="236">
        <v>313329.73255000002</v>
      </c>
      <c r="J18" s="236">
        <v>83340.662840000005</v>
      </c>
      <c r="K18" s="236">
        <v>232.08579</v>
      </c>
      <c r="L18" s="236">
        <v>740.63667000000009</v>
      </c>
      <c r="M18" s="236">
        <v>0</v>
      </c>
      <c r="N18" s="236">
        <v>2019.5420800000002</v>
      </c>
      <c r="O18" s="236">
        <v>0</v>
      </c>
      <c r="P18" s="236">
        <v>4661.3495999999996</v>
      </c>
      <c r="Q18" s="236">
        <v>90994.27698000001</v>
      </c>
      <c r="R18" s="225"/>
    </row>
    <row r="19" spans="1:18" ht="96" customHeight="1">
      <c r="A19" s="235" t="s">
        <v>258</v>
      </c>
      <c r="B19" s="236">
        <v>365408.71954000002</v>
      </c>
      <c r="C19" s="236">
        <v>3186.8767200000002</v>
      </c>
      <c r="D19" s="236">
        <v>6874.6280500000003</v>
      </c>
      <c r="E19" s="236">
        <v>1219.5134800000001</v>
      </c>
      <c r="F19" s="236">
        <v>4700.62626</v>
      </c>
      <c r="G19" s="236">
        <v>65.852530000000002</v>
      </c>
      <c r="H19" s="236">
        <v>22688.009449999998</v>
      </c>
      <c r="I19" s="236">
        <v>404144.22602999996</v>
      </c>
      <c r="J19" s="236">
        <v>106807.83787999999</v>
      </c>
      <c r="K19" s="236">
        <v>165.70343</v>
      </c>
      <c r="L19" s="236">
        <v>800.77978000000007</v>
      </c>
      <c r="M19" s="236">
        <v>0</v>
      </c>
      <c r="N19" s="236">
        <v>1389.1405099999999</v>
      </c>
      <c r="O19" s="236">
        <v>0</v>
      </c>
      <c r="P19" s="236">
        <v>13245.3588</v>
      </c>
      <c r="Q19" s="236">
        <v>122408.82040000001</v>
      </c>
      <c r="R19" s="225"/>
    </row>
    <row r="20" spans="1:18" ht="96" customHeight="1">
      <c r="A20" s="235" t="s">
        <v>259</v>
      </c>
      <c r="B20" s="236">
        <v>417033.17307000002</v>
      </c>
      <c r="C20" s="236">
        <v>2429.3271099999997</v>
      </c>
      <c r="D20" s="236">
        <v>8489.5535600000003</v>
      </c>
      <c r="E20" s="236">
        <v>487.05090000000001</v>
      </c>
      <c r="F20" s="236">
        <v>1551.13761</v>
      </c>
      <c r="G20" s="236">
        <v>67.681929999999994</v>
      </c>
      <c r="H20" s="236">
        <v>43679.468560000001</v>
      </c>
      <c r="I20" s="236">
        <v>473737.39273999998</v>
      </c>
      <c r="J20" s="236">
        <v>176958.62805</v>
      </c>
      <c r="K20" s="236">
        <v>122.01902</v>
      </c>
      <c r="L20" s="236">
        <v>1477.72822</v>
      </c>
      <c r="M20" s="236">
        <v>66.05377</v>
      </c>
      <c r="N20" s="236">
        <v>3430.6845499999999</v>
      </c>
      <c r="O20" s="236">
        <v>0</v>
      </c>
      <c r="P20" s="236">
        <v>22979.25102</v>
      </c>
      <c r="Q20" s="236">
        <v>205034.36463</v>
      </c>
      <c r="R20" s="225"/>
    </row>
    <row r="21" spans="1:18" ht="96" customHeight="1">
      <c r="A21" s="235" t="s">
        <v>260</v>
      </c>
      <c r="B21" s="236">
        <v>288399.21822000004</v>
      </c>
      <c r="C21" s="236">
        <v>1077.4459199999999</v>
      </c>
      <c r="D21" s="236">
        <v>8099.0229500000005</v>
      </c>
      <c r="E21" s="236">
        <v>150.91216</v>
      </c>
      <c r="F21" s="236">
        <v>127.42185000000001</v>
      </c>
      <c r="G21" s="236">
        <v>0</v>
      </c>
      <c r="H21" s="236">
        <v>58890.783499999998</v>
      </c>
      <c r="I21" s="236">
        <v>356744.80460000003</v>
      </c>
      <c r="J21" s="236">
        <v>76318.968689999994</v>
      </c>
      <c r="K21" s="236">
        <v>28.988520000000001</v>
      </c>
      <c r="L21" s="236">
        <v>1062.81324</v>
      </c>
      <c r="M21" s="236">
        <v>0</v>
      </c>
      <c r="N21" s="236">
        <v>3530.09121</v>
      </c>
      <c r="O21" s="236">
        <v>28.228490000000001</v>
      </c>
      <c r="P21" s="236">
        <v>35813.808250000002</v>
      </c>
      <c r="Q21" s="236">
        <v>116782.89840000001</v>
      </c>
      <c r="R21" s="225"/>
    </row>
    <row r="22" spans="1:18" ht="96" customHeight="1">
      <c r="A22" s="235" t="s">
        <v>261</v>
      </c>
      <c r="B22" s="236">
        <v>12122.09172</v>
      </c>
      <c r="C22" s="236">
        <v>32.583590000000001</v>
      </c>
      <c r="D22" s="236">
        <v>508.9513</v>
      </c>
      <c r="E22" s="236">
        <v>6.8264399999999998</v>
      </c>
      <c r="F22" s="236">
        <v>0</v>
      </c>
      <c r="G22" s="236">
        <v>0</v>
      </c>
      <c r="H22" s="236">
        <v>4901.5142800000003</v>
      </c>
      <c r="I22" s="236">
        <v>17571.967329999999</v>
      </c>
      <c r="J22" s="236">
        <v>2866.8616499999998</v>
      </c>
      <c r="K22" s="236">
        <v>0</v>
      </c>
      <c r="L22" s="236">
        <v>79.742649999999998</v>
      </c>
      <c r="M22" s="236">
        <v>0</v>
      </c>
      <c r="N22" s="236">
        <v>372.06587999999999</v>
      </c>
      <c r="O22" s="236">
        <v>0</v>
      </c>
      <c r="P22" s="236">
        <v>2347.5419999999999</v>
      </c>
      <c r="Q22" s="236">
        <v>5666.2121799999995</v>
      </c>
      <c r="R22" s="225"/>
    </row>
    <row r="23" spans="1:18" s="167" customFormat="1" ht="96" customHeight="1" thickBot="1">
      <c r="A23" s="238" t="s">
        <v>262</v>
      </c>
      <c r="B23" s="239">
        <v>3255.9830099999999</v>
      </c>
      <c r="C23" s="239">
        <v>4.8700200000000002</v>
      </c>
      <c r="D23" s="239">
        <v>164.81541000000001</v>
      </c>
      <c r="E23" s="239">
        <v>0.36936000000000002</v>
      </c>
      <c r="F23" s="239">
        <v>0</v>
      </c>
      <c r="G23" s="239">
        <v>0</v>
      </c>
      <c r="H23" s="239">
        <v>1074.5826200000001</v>
      </c>
      <c r="I23" s="239">
        <v>4500.6204200000002</v>
      </c>
      <c r="J23" s="239">
        <v>294.29915999999997</v>
      </c>
      <c r="K23" s="239">
        <v>0</v>
      </c>
      <c r="L23" s="239">
        <v>12.71801</v>
      </c>
      <c r="M23" s="239">
        <v>0</v>
      </c>
      <c r="N23" s="239">
        <v>124.178</v>
      </c>
      <c r="O23" s="239">
        <v>0</v>
      </c>
      <c r="P23" s="239">
        <v>327.15803999999997</v>
      </c>
      <c r="Q23" s="239">
        <v>758.35320999999999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10490108.455689998</v>
      </c>
      <c r="C24" s="242">
        <f t="shared" ref="C24:Q24" si="0">SUM(C10:C23)</f>
        <v>39127.309410000002</v>
      </c>
      <c r="D24" s="242">
        <f t="shared" si="0"/>
        <v>65138.318659999997</v>
      </c>
      <c r="E24" s="242">
        <f t="shared" si="0"/>
        <v>7544.0504799999999</v>
      </c>
      <c r="F24" s="242">
        <f t="shared" si="0"/>
        <v>114667.07591</v>
      </c>
      <c r="G24" s="242">
        <f t="shared" si="0"/>
        <v>4073.9584800000002</v>
      </c>
      <c r="H24" s="242">
        <f t="shared" si="0"/>
        <v>3016208.9599199998</v>
      </c>
      <c r="I24" s="242">
        <f t="shared" si="0"/>
        <v>13736868.12855</v>
      </c>
      <c r="J24" s="242">
        <f t="shared" si="0"/>
        <v>6475219.8200600008</v>
      </c>
      <c r="K24" s="242">
        <f t="shared" si="0"/>
        <v>123096.03835999999</v>
      </c>
      <c r="L24" s="242">
        <f t="shared" si="0"/>
        <v>22092.222549999999</v>
      </c>
      <c r="M24" s="242">
        <f t="shared" si="0"/>
        <v>66.05377</v>
      </c>
      <c r="N24" s="242">
        <f t="shared" si="0"/>
        <v>71573.879209999999</v>
      </c>
      <c r="O24" s="242">
        <f t="shared" si="0"/>
        <v>18755.034189999998</v>
      </c>
      <c r="P24" s="242">
        <f t="shared" si="0"/>
        <v>505325.9011800001</v>
      </c>
      <c r="Q24" s="242">
        <f t="shared" si="0"/>
        <v>7216128.9493199997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200.25" customHeight="1">
      <c r="A27" s="828" t="s">
        <v>876</v>
      </c>
      <c r="B27" s="833"/>
      <c r="C27" s="833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708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25" zoomScaleNormal="25" workbookViewId="0">
      <selection activeCell="E17" sqref="E17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53</v>
      </c>
      <c r="C8" s="827"/>
      <c r="D8" s="827"/>
      <c r="E8" s="827"/>
      <c r="F8" s="827"/>
      <c r="G8" s="827"/>
      <c r="H8" s="827"/>
      <c r="I8" s="827"/>
      <c r="J8" s="827" t="s">
        <v>54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0" customHeight="1">
      <c r="A10" s="235" t="s">
        <v>249</v>
      </c>
      <c r="B10" s="236">
        <v>1622070.5055199999</v>
      </c>
      <c r="C10" s="236">
        <v>62394.716</v>
      </c>
      <c r="D10" s="236">
        <v>0</v>
      </c>
      <c r="E10" s="236">
        <v>0</v>
      </c>
      <c r="F10" s="236">
        <v>0</v>
      </c>
      <c r="G10" s="236">
        <v>0</v>
      </c>
      <c r="H10" s="236">
        <v>46696.931549999994</v>
      </c>
      <c r="I10" s="236">
        <v>1731162.15307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90" customHeight="1">
      <c r="A11" s="235" t="s">
        <v>250</v>
      </c>
      <c r="B11" s="237">
        <v>421193.99379000004</v>
      </c>
      <c r="C11" s="237">
        <v>4522.8612499999999</v>
      </c>
      <c r="D11" s="237">
        <v>0</v>
      </c>
      <c r="E11" s="237">
        <v>0</v>
      </c>
      <c r="F11" s="237">
        <v>0</v>
      </c>
      <c r="G11" s="237">
        <v>0</v>
      </c>
      <c r="H11" s="237">
        <v>39715.141109999997</v>
      </c>
      <c r="I11" s="237">
        <v>465431.99614999996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90" customHeight="1">
      <c r="A12" s="235" t="s">
        <v>251</v>
      </c>
      <c r="B12" s="237">
        <v>330996.21730999998</v>
      </c>
      <c r="C12" s="237">
        <v>10681.91063</v>
      </c>
      <c r="D12" s="237">
        <v>0</v>
      </c>
      <c r="E12" s="237">
        <v>0</v>
      </c>
      <c r="F12" s="237">
        <v>0</v>
      </c>
      <c r="G12" s="237">
        <v>0</v>
      </c>
      <c r="H12" s="237">
        <v>15853.339880000001</v>
      </c>
      <c r="I12" s="237">
        <v>357531.46782000002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5895.4438799999998</v>
      </c>
      <c r="Q12" s="236">
        <v>5895.4438799999998</v>
      </c>
      <c r="R12" s="225"/>
    </row>
    <row r="13" spans="1:26" ht="90" customHeight="1">
      <c r="A13" s="235" t="s">
        <v>252</v>
      </c>
      <c r="B13" s="236">
        <v>351922.27357000002</v>
      </c>
      <c r="C13" s="236">
        <v>10204.79832</v>
      </c>
      <c r="D13" s="236">
        <v>116.6814</v>
      </c>
      <c r="E13" s="236">
        <v>0</v>
      </c>
      <c r="F13" s="236">
        <v>153.52001000000001</v>
      </c>
      <c r="G13" s="236">
        <v>2842.64653</v>
      </c>
      <c r="H13" s="236">
        <v>11026.395339999999</v>
      </c>
      <c r="I13" s="236">
        <v>376266.31517000002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90" customHeight="1">
      <c r="A14" s="235" t="s">
        <v>253</v>
      </c>
      <c r="B14" s="236">
        <v>593198.06955999997</v>
      </c>
      <c r="C14" s="236">
        <v>21720.835500000001</v>
      </c>
      <c r="D14" s="236">
        <v>553.46493999999996</v>
      </c>
      <c r="E14" s="236">
        <v>410.66291999999999</v>
      </c>
      <c r="F14" s="236">
        <v>4396.8752300000006</v>
      </c>
      <c r="G14" s="236">
        <v>2498.2815900000001</v>
      </c>
      <c r="H14" s="236">
        <v>4717.7316900000005</v>
      </c>
      <c r="I14" s="236">
        <v>627495.92142999999</v>
      </c>
      <c r="J14" s="236">
        <v>4069.8455899999999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4069.8455899999999</v>
      </c>
      <c r="R14" s="225"/>
    </row>
    <row r="15" spans="1:26" ht="90" customHeight="1">
      <c r="A15" s="235" t="s">
        <v>254</v>
      </c>
      <c r="B15" s="236">
        <v>773812.14338000002</v>
      </c>
      <c r="C15" s="236">
        <v>21258.553949999998</v>
      </c>
      <c r="D15" s="236">
        <v>1351.1611699999999</v>
      </c>
      <c r="E15" s="236">
        <v>1325.11094</v>
      </c>
      <c r="F15" s="236">
        <v>8659.3288200000006</v>
      </c>
      <c r="G15" s="236">
        <v>2422.4926600000003</v>
      </c>
      <c r="H15" s="236">
        <v>7497.0297399999999</v>
      </c>
      <c r="I15" s="236">
        <v>816325.82065999997</v>
      </c>
      <c r="J15" s="236">
        <v>52840.938560000002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52840.938560000002</v>
      </c>
      <c r="R15" s="225"/>
    </row>
    <row r="16" spans="1:26" ht="90" customHeight="1">
      <c r="A16" s="235" t="s">
        <v>255</v>
      </c>
      <c r="B16" s="236">
        <v>424862.20970000001</v>
      </c>
      <c r="C16" s="236">
        <v>7785.7695599999997</v>
      </c>
      <c r="D16" s="236">
        <v>419.30546999999996</v>
      </c>
      <c r="E16" s="236">
        <v>303.90239000000003</v>
      </c>
      <c r="F16" s="236">
        <v>3694.7079800000001</v>
      </c>
      <c r="G16" s="236">
        <v>659.34731999999997</v>
      </c>
      <c r="H16" s="236">
        <v>6484.8227500000003</v>
      </c>
      <c r="I16" s="236">
        <v>444210.06517000002</v>
      </c>
      <c r="J16" s="236">
        <v>258320.94959</v>
      </c>
      <c r="K16" s="236">
        <v>0</v>
      </c>
      <c r="L16" s="236">
        <v>0</v>
      </c>
      <c r="M16" s="236">
        <v>0</v>
      </c>
      <c r="N16" s="236">
        <v>565.37886000000003</v>
      </c>
      <c r="O16" s="236">
        <v>0</v>
      </c>
      <c r="P16" s="236">
        <v>323.25200000000001</v>
      </c>
      <c r="Q16" s="236">
        <v>259209.58044999998</v>
      </c>
      <c r="R16" s="225"/>
    </row>
    <row r="17" spans="1:18" ht="90" customHeight="1">
      <c r="A17" s="235" t="s">
        <v>256</v>
      </c>
      <c r="B17" s="236">
        <v>469624.28792999999</v>
      </c>
      <c r="C17" s="236">
        <v>5904.9587599999995</v>
      </c>
      <c r="D17" s="236">
        <v>2048.9002799999998</v>
      </c>
      <c r="E17" s="236">
        <v>0</v>
      </c>
      <c r="F17" s="236">
        <v>4848.1924900000004</v>
      </c>
      <c r="G17" s="236">
        <v>470.52267000000001</v>
      </c>
      <c r="H17" s="236">
        <v>1897.77117</v>
      </c>
      <c r="I17" s="236">
        <v>484794.63329999999</v>
      </c>
      <c r="J17" s="236">
        <v>194347.15146000002</v>
      </c>
      <c r="K17" s="236">
        <v>151.31675000000001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194498.46821000002</v>
      </c>
      <c r="R17" s="225"/>
    </row>
    <row r="18" spans="1:18" ht="90" customHeight="1">
      <c r="A18" s="235" t="s">
        <v>257</v>
      </c>
      <c r="B18" s="236">
        <v>361819.76866</v>
      </c>
      <c r="C18" s="236">
        <v>7297.2005499999996</v>
      </c>
      <c r="D18" s="236">
        <v>2334.85232</v>
      </c>
      <c r="E18" s="236">
        <v>469.67126999999999</v>
      </c>
      <c r="F18" s="236">
        <v>8563.8012600000002</v>
      </c>
      <c r="G18" s="236">
        <v>1351.40932</v>
      </c>
      <c r="H18" s="236">
        <v>1954.11724</v>
      </c>
      <c r="I18" s="236">
        <v>383790.82062000001</v>
      </c>
      <c r="J18" s="236">
        <v>609768.07521000004</v>
      </c>
      <c r="K18" s="236">
        <v>1337.87168</v>
      </c>
      <c r="L18" s="236">
        <v>105.29427</v>
      </c>
      <c r="M18" s="236">
        <v>0</v>
      </c>
      <c r="N18" s="236">
        <v>319.39227</v>
      </c>
      <c r="O18" s="236">
        <v>0</v>
      </c>
      <c r="P18" s="236">
        <v>0</v>
      </c>
      <c r="Q18" s="236">
        <v>611530.63342999993</v>
      </c>
      <c r="R18" s="225"/>
    </row>
    <row r="19" spans="1:18" ht="90" customHeight="1">
      <c r="A19" s="235" t="s">
        <v>258</v>
      </c>
      <c r="B19" s="236">
        <v>316875.88279</v>
      </c>
      <c r="C19" s="236">
        <v>7749.0944900000004</v>
      </c>
      <c r="D19" s="236">
        <v>2143.6945000000001</v>
      </c>
      <c r="E19" s="236">
        <v>600.19881999999996</v>
      </c>
      <c r="F19" s="236">
        <v>13104.010609999999</v>
      </c>
      <c r="G19" s="236">
        <v>833.46304000000009</v>
      </c>
      <c r="H19" s="236">
        <v>5176.6309099999999</v>
      </c>
      <c r="I19" s="236">
        <v>346482.97516000003</v>
      </c>
      <c r="J19" s="236">
        <v>1846221.5303199999</v>
      </c>
      <c r="K19" s="236">
        <v>8204.0900099999999</v>
      </c>
      <c r="L19" s="236">
        <v>484.45534999999995</v>
      </c>
      <c r="M19" s="236">
        <v>83.258870000000002</v>
      </c>
      <c r="N19" s="236">
        <v>1796.77161</v>
      </c>
      <c r="O19" s="236">
        <v>71.165139999999994</v>
      </c>
      <c r="P19" s="236">
        <v>150.66641000000001</v>
      </c>
      <c r="Q19" s="236">
        <v>1857011.93771</v>
      </c>
      <c r="R19" s="225"/>
    </row>
    <row r="20" spans="1:18" ht="90" customHeight="1">
      <c r="A20" s="235" t="s">
        <v>259</v>
      </c>
      <c r="B20" s="236">
        <v>344920.13404000003</v>
      </c>
      <c r="C20" s="236">
        <v>7771.0695599999999</v>
      </c>
      <c r="D20" s="236">
        <v>3018.13438</v>
      </c>
      <c r="E20" s="236">
        <v>392.51534000000004</v>
      </c>
      <c r="F20" s="236">
        <v>17440.575739999997</v>
      </c>
      <c r="G20" s="236">
        <v>840.86209999999994</v>
      </c>
      <c r="H20" s="236">
        <v>9538.301019999999</v>
      </c>
      <c r="I20" s="236">
        <v>383921.59218000004</v>
      </c>
      <c r="J20" s="236">
        <v>3044802.5155199999</v>
      </c>
      <c r="K20" s="236">
        <v>20738.21199</v>
      </c>
      <c r="L20" s="236">
        <v>2091.8305700000001</v>
      </c>
      <c r="M20" s="236">
        <v>62.186889999999998</v>
      </c>
      <c r="N20" s="236">
        <v>14781.71925</v>
      </c>
      <c r="O20" s="236">
        <v>296.82572999999996</v>
      </c>
      <c r="P20" s="236">
        <v>140.88579000000001</v>
      </c>
      <c r="Q20" s="236">
        <v>3082914.1757399999</v>
      </c>
      <c r="R20" s="225"/>
    </row>
    <row r="21" spans="1:18" ht="90" customHeight="1">
      <c r="A21" s="235" t="s">
        <v>260</v>
      </c>
      <c r="B21" s="236">
        <v>180487.82463999998</v>
      </c>
      <c r="C21" s="236">
        <v>2074.3991000000001</v>
      </c>
      <c r="D21" s="236">
        <v>5193.4197300000005</v>
      </c>
      <c r="E21" s="236">
        <v>283.96674999999999</v>
      </c>
      <c r="F21" s="236">
        <v>4106.5827300000001</v>
      </c>
      <c r="G21" s="236">
        <v>116.06537</v>
      </c>
      <c r="H21" s="236">
        <v>43094.144009999996</v>
      </c>
      <c r="I21" s="236">
        <v>235356.40233000001</v>
      </c>
      <c r="J21" s="236">
        <v>2399135.7088899999</v>
      </c>
      <c r="K21" s="236">
        <v>18948.867620000001</v>
      </c>
      <c r="L21" s="236">
        <v>25994.388350000001</v>
      </c>
      <c r="M21" s="236">
        <v>654.93633999999997</v>
      </c>
      <c r="N21" s="236">
        <v>21566.284670000001</v>
      </c>
      <c r="O21" s="236">
        <v>456.01090000000005</v>
      </c>
      <c r="P21" s="236">
        <v>106.2283</v>
      </c>
      <c r="Q21" s="236">
        <v>2466862.4250700003</v>
      </c>
      <c r="R21" s="225"/>
    </row>
    <row r="22" spans="1:18" ht="90" customHeight="1">
      <c r="A22" s="235" t="s">
        <v>261</v>
      </c>
      <c r="B22" s="236">
        <v>6433.1817099999998</v>
      </c>
      <c r="C22" s="236">
        <v>21.35896</v>
      </c>
      <c r="D22" s="236">
        <v>252.05019000000001</v>
      </c>
      <c r="E22" s="236">
        <v>5.4101400000000002</v>
      </c>
      <c r="F22" s="236">
        <v>9.20749</v>
      </c>
      <c r="G22" s="236">
        <v>0</v>
      </c>
      <c r="H22" s="236">
        <v>7764.0655399999996</v>
      </c>
      <c r="I22" s="236">
        <v>14485.274029999999</v>
      </c>
      <c r="J22" s="236">
        <v>132016.25751999998</v>
      </c>
      <c r="K22" s="236">
        <v>404.80205999999998</v>
      </c>
      <c r="L22" s="236">
        <v>5749.2093800000002</v>
      </c>
      <c r="M22" s="236">
        <v>76.233399999999989</v>
      </c>
      <c r="N22" s="236">
        <v>164.80239</v>
      </c>
      <c r="O22" s="236">
        <v>6.0830399999999996</v>
      </c>
      <c r="P22" s="236">
        <v>83.55865</v>
      </c>
      <c r="Q22" s="236">
        <v>138500.94644</v>
      </c>
      <c r="R22" s="225"/>
    </row>
    <row r="23" spans="1:18" s="167" customFormat="1" ht="90" customHeight="1" thickBot="1">
      <c r="A23" s="238" t="s">
        <v>262</v>
      </c>
      <c r="B23" s="239">
        <v>2510.1806699999997</v>
      </c>
      <c r="C23" s="239">
        <v>2.32918</v>
      </c>
      <c r="D23" s="239">
        <v>75.876679999999993</v>
      </c>
      <c r="E23" s="239">
        <v>0</v>
      </c>
      <c r="F23" s="239">
        <v>3.2519099999999996</v>
      </c>
      <c r="G23" s="239">
        <v>8.5339999999999999E-2</v>
      </c>
      <c r="H23" s="239">
        <v>95203.362689999994</v>
      </c>
      <c r="I23" s="239">
        <v>97795.086469999995</v>
      </c>
      <c r="J23" s="239">
        <v>37107.368590000005</v>
      </c>
      <c r="K23" s="239">
        <v>96.29401</v>
      </c>
      <c r="L23" s="239">
        <v>3037.5352499999999</v>
      </c>
      <c r="M23" s="239">
        <v>23.19257</v>
      </c>
      <c r="N23" s="239">
        <v>45.755929999999999</v>
      </c>
      <c r="O23" s="239">
        <v>0.80720000000000003</v>
      </c>
      <c r="P23" s="239">
        <v>14.015219999999999</v>
      </c>
      <c r="Q23" s="239">
        <v>40324.968770000007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6200726.6732700001</v>
      </c>
      <c r="C24" s="242">
        <f t="shared" ref="C24:Q24" si="0">SUM(C10:C23)</f>
        <v>169389.85581000004</v>
      </c>
      <c r="D24" s="242">
        <f t="shared" si="0"/>
        <v>17507.541060000003</v>
      </c>
      <c r="E24" s="242">
        <f t="shared" si="0"/>
        <v>3791.4385699999998</v>
      </c>
      <c r="F24" s="242">
        <f t="shared" si="0"/>
        <v>64980.054269999993</v>
      </c>
      <c r="G24" s="242">
        <f t="shared" si="0"/>
        <v>12035.175940000003</v>
      </c>
      <c r="H24" s="242">
        <f t="shared" si="0"/>
        <v>296619.78463999997</v>
      </c>
      <c r="I24" s="242">
        <f t="shared" si="0"/>
        <v>6765050.5235600006</v>
      </c>
      <c r="J24" s="242">
        <f t="shared" si="0"/>
        <v>8578630.3412499987</v>
      </c>
      <c r="K24" s="242">
        <f t="shared" si="0"/>
        <v>49881.454119999995</v>
      </c>
      <c r="L24" s="242">
        <f t="shared" si="0"/>
        <v>37462.713170000003</v>
      </c>
      <c r="M24" s="242">
        <f t="shared" si="0"/>
        <v>899.80807000000004</v>
      </c>
      <c r="N24" s="242">
        <f t="shared" si="0"/>
        <v>39240.104979999996</v>
      </c>
      <c r="O24" s="242">
        <f t="shared" si="0"/>
        <v>830.89201000000003</v>
      </c>
      <c r="P24" s="242">
        <f t="shared" si="0"/>
        <v>6714.0502500000002</v>
      </c>
      <c r="Q24" s="242">
        <f t="shared" si="0"/>
        <v>8713659.3638499994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25" zoomScaleNormal="25" workbookViewId="0">
      <selection activeCell="B63" sqref="B63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49</v>
      </c>
      <c r="C8" s="827"/>
      <c r="D8" s="827"/>
      <c r="E8" s="827"/>
      <c r="F8" s="827"/>
      <c r="G8" s="827"/>
      <c r="H8" s="827"/>
      <c r="I8" s="827"/>
      <c r="J8" s="827" t="s">
        <v>50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87" customHeight="1">
      <c r="A10" s="235" t="s">
        <v>249</v>
      </c>
      <c r="B10" s="236">
        <v>51713.288110000001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73953.456879999998</v>
      </c>
      <c r="I10" s="236">
        <v>125666.74498999999</v>
      </c>
      <c r="J10" s="236">
        <v>194986.97928999999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254210.73741</v>
      </c>
      <c r="Q10" s="236">
        <v>449197.71669999999</v>
      </c>
      <c r="R10" s="225"/>
    </row>
    <row r="11" spans="1:26" ht="87" customHeight="1">
      <c r="A11" s="235" t="s">
        <v>250</v>
      </c>
      <c r="B11" s="237">
        <v>21821.681710000001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21595.496579999999</v>
      </c>
      <c r="I11" s="237">
        <v>43417.178289999996</v>
      </c>
      <c r="J11" s="237">
        <v>64590.000009999996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64590.000009999996</v>
      </c>
      <c r="R11" s="225"/>
    </row>
    <row r="12" spans="1:26" ht="87" customHeight="1">
      <c r="A12" s="235" t="s">
        <v>251</v>
      </c>
      <c r="B12" s="237">
        <v>11624.631529999999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27.380759999999999</v>
      </c>
      <c r="I12" s="237">
        <v>11652.012289999999</v>
      </c>
      <c r="J12" s="237">
        <v>23620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10801.6132</v>
      </c>
      <c r="Q12" s="236">
        <v>34421.6132</v>
      </c>
      <c r="R12" s="225"/>
    </row>
    <row r="13" spans="1:26" ht="87" customHeight="1">
      <c r="A13" s="235" t="s">
        <v>252</v>
      </c>
      <c r="B13" s="236">
        <v>11981.172970000001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2507.7359100000003</v>
      </c>
      <c r="I13" s="236">
        <v>14488.908880000001</v>
      </c>
      <c r="J13" s="236">
        <v>17291.32502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4822.4786900000008</v>
      </c>
      <c r="Q13" s="236">
        <v>22113.80371</v>
      </c>
      <c r="R13" s="225"/>
    </row>
    <row r="14" spans="1:26" ht="87" customHeight="1">
      <c r="A14" s="235" t="s">
        <v>253</v>
      </c>
      <c r="B14" s="236">
        <v>1801.3214399999999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924.58965000000001</v>
      </c>
      <c r="I14" s="236">
        <v>2725.9110900000001</v>
      </c>
      <c r="J14" s="236">
        <v>5226.5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1617.3204800000001</v>
      </c>
      <c r="Q14" s="236">
        <v>6843.8204800000003</v>
      </c>
      <c r="R14" s="225"/>
    </row>
    <row r="15" spans="1:26" ht="87" customHeight="1">
      <c r="A15" s="235" t="s">
        <v>254</v>
      </c>
      <c r="B15" s="236">
        <v>2376.1772299999998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1836.0980500000001</v>
      </c>
      <c r="I15" s="236">
        <v>4212.2752799999998</v>
      </c>
      <c r="J15" s="236">
        <v>1891.7940000000001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1891.7940000000001</v>
      </c>
      <c r="R15" s="225"/>
    </row>
    <row r="16" spans="1:26" ht="87" customHeight="1">
      <c r="A16" s="235" t="s">
        <v>255</v>
      </c>
      <c r="B16" s="236">
        <v>642.02440000000001</v>
      </c>
      <c r="C16" s="236">
        <v>0</v>
      </c>
      <c r="D16" s="236">
        <v>0</v>
      </c>
      <c r="E16" s="236">
        <v>0</v>
      </c>
      <c r="F16" s="236">
        <v>0</v>
      </c>
      <c r="G16" s="236">
        <v>274.39999999999998</v>
      </c>
      <c r="H16" s="236">
        <v>1142.2838100000001</v>
      </c>
      <c r="I16" s="236">
        <v>2058.7082099999998</v>
      </c>
      <c r="J16" s="236">
        <v>275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216.06255999999999</v>
      </c>
      <c r="Q16" s="236">
        <v>491.06256000000002</v>
      </c>
      <c r="R16" s="225"/>
    </row>
    <row r="17" spans="1:18" ht="87" customHeight="1">
      <c r="A17" s="235" t="s">
        <v>256</v>
      </c>
      <c r="B17" s="236">
        <v>145.83333999999999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143.25609</v>
      </c>
      <c r="I17" s="236">
        <v>289.08942999999999</v>
      </c>
      <c r="J17" s="236">
        <v>187.03104000000002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188.15951000000001</v>
      </c>
      <c r="Q17" s="236">
        <v>375.19054999999997</v>
      </c>
      <c r="R17" s="225"/>
    </row>
    <row r="18" spans="1:18" ht="87" customHeight="1">
      <c r="A18" s="235" t="s">
        <v>257</v>
      </c>
      <c r="B18" s="236">
        <v>115.71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118.65399000000001</v>
      </c>
      <c r="I18" s="236">
        <v>234.36399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25"/>
    </row>
    <row r="19" spans="1:18" ht="87" customHeight="1">
      <c r="A19" s="235" t="s">
        <v>258</v>
      </c>
      <c r="B19" s="236">
        <v>91.466440000000006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157.41489999999999</v>
      </c>
      <c r="I19" s="236">
        <v>248.88133999999999</v>
      </c>
      <c r="J19" s="236">
        <v>85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94.781880000000001</v>
      </c>
      <c r="Q19" s="236">
        <v>179.78188</v>
      </c>
      <c r="R19" s="225"/>
    </row>
    <row r="20" spans="1:18" ht="87" customHeight="1">
      <c r="A20" s="235" t="s">
        <v>259</v>
      </c>
      <c r="B20" s="236">
        <v>796.77942000000007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147.10046</v>
      </c>
      <c r="I20" s="236">
        <v>943.87987999999996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25"/>
    </row>
    <row r="21" spans="1:18" ht="87" customHeight="1">
      <c r="A21" s="235" t="s">
        <v>260</v>
      </c>
      <c r="B21" s="236">
        <v>1272.41949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35.567</v>
      </c>
      <c r="I21" s="236">
        <v>1307.98649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25"/>
    </row>
    <row r="22" spans="1:18" ht="87" customHeight="1">
      <c r="A22" s="235" t="s">
        <v>261</v>
      </c>
      <c r="B22" s="236">
        <v>40.065760000000004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24.02007</v>
      </c>
      <c r="I22" s="236">
        <v>64.085830000000001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s="167" customFormat="1" ht="87" customHeight="1" thickBot="1">
      <c r="A23" s="238" t="s">
        <v>262</v>
      </c>
      <c r="B23" s="239">
        <v>18.12379</v>
      </c>
      <c r="C23" s="239">
        <v>0</v>
      </c>
      <c r="D23" s="239">
        <v>0</v>
      </c>
      <c r="E23" s="239">
        <v>0</v>
      </c>
      <c r="F23" s="239">
        <v>0</v>
      </c>
      <c r="G23" s="239">
        <v>0.59455999999999998</v>
      </c>
      <c r="H23" s="239">
        <v>4.173</v>
      </c>
      <c r="I23" s="239">
        <v>22.891349999999999</v>
      </c>
      <c r="J23" s="239">
        <v>0</v>
      </c>
      <c r="K23" s="239">
        <v>0</v>
      </c>
      <c r="L23" s="239">
        <v>0</v>
      </c>
      <c r="M23" s="239">
        <v>0</v>
      </c>
      <c r="N23" s="239">
        <v>0</v>
      </c>
      <c r="O23" s="239">
        <v>0</v>
      </c>
      <c r="P23" s="239">
        <v>0</v>
      </c>
      <c r="Q23" s="239">
        <v>0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104440.69563</v>
      </c>
      <c r="C24" s="242">
        <f t="shared" ref="C24:Q24" si="0">SUM(C10:C23)</f>
        <v>0</v>
      </c>
      <c r="D24" s="242">
        <f t="shared" si="0"/>
        <v>0</v>
      </c>
      <c r="E24" s="242">
        <f t="shared" si="0"/>
        <v>0</v>
      </c>
      <c r="F24" s="242">
        <f t="shared" si="0"/>
        <v>0</v>
      </c>
      <c r="G24" s="242">
        <f t="shared" si="0"/>
        <v>274.99455999999998</v>
      </c>
      <c r="H24" s="242">
        <f t="shared" si="0"/>
        <v>102617.22714999998</v>
      </c>
      <c r="I24" s="242">
        <f t="shared" si="0"/>
        <v>207332.91733999999</v>
      </c>
      <c r="J24" s="242">
        <f t="shared" si="0"/>
        <v>308153.62935999996</v>
      </c>
      <c r="K24" s="242">
        <f t="shared" si="0"/>
        <v>0</v>
      </c>
      <c r="L24" s="242">
        <f t="shared" si="0"/>
        <v>0</v>
      </c>
      <c r="M24" s="242">
        <f t="shared" si="0"/>
        <v>0</v>
      </c>
      <c r="N24" s="242">
        <f t="shared" si="0"/>
        <v>0</v>
      </c>
      <c r="O24" s="242">
        <f t="shared" si="0"/>
        <v>0</v>
      </c>
      <c r="P24" s="242">
        <f t="shared" si="0"/>
        <v>271951.15373000008</v>
      </c>
      <c r="Q24" s="242">
        <f t="shared" si="0"/>
        <v>580104.78309000004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25" zoomScaleNormal="25" workbookViewId="0">
      <selection activeCell="C13" sqref="C13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56</v>
      </c>
      <c r="C8" s="827"/>
      <c r="D8" s="827"/>
      <c r="E8" s="827"/>
      <c r="F8" s="827"/>
      <c r="G8" s="827"/>
      <c r="H8" s="827"/>
      <c r="I8" s="827"/>
      <c r="J8" s="827" t="s">
        <v>57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3" customHeight="1">
      <c r="A10" s="235" t="s">
        <v>249</v>
      </c>
      <c r="B10" s="236">
        <v>142647.50405000002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142647.50405000002</v>
      </c>
      <c r="J10" s="236">
        <v>65710.620410000003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65710.620410000003</v>
      </c>
      <c r="R10" s="225"/>
    </row>
    <row r="11" spans="1:26" ht="93" customHeight="1">
      <c r="A11" s="235" t="s">
        <v>250</v>
      </c>
      <c r="B11" s="237">
        <v>89051.739700000006</v>
      </c>
      <c r="C11" s="237">
        <v>11360.592339999999</v>
      </c>
      <c r="D11" s="237">
        <v>0</v>
      </c>
      <c r="E11" s="237">
        <v>0</v>
      </c>
      <c r="F11" s="237">
        <v>0</v>
      </c>
      <c r="G11" s="237">
        <v>0</v>
      </c>
      <c r="H11" s="237">
        <v>10732.36751</v>
      </c>
      <c r="I11" s="237">
        <v>111144.69954999999</v>
      </c>
      <c r="J11" s="237">
        <v>104924.97506999999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104924.97506999999</v>
      </c>
      <c r="R11" s="225"/>
    </row>
    <row r="12" spans="1:26" ht="93" customHeight="1">
      <c r="A12" s="235" t="s">
        <v>251</v>
      </c>
      <c r="B12" s="237">
        <v>123081.01493</v>
      </c>
      <c r="C12" s="237">
        <v>0</v>
      </c>
      <c r="D12" s="237">
        <v>6624.3073700000004</v>
      </c>
      <c r="E12" s="237">
        <v>0</v>
      </c>
      <c r="F12" s="237">
        <v>0</v>
      </c>
      <c r="G12" s="237">
        <v>0</v>
      </c>
      <c r="H12" s="237">
        <v>4399.57881</v>
      </c>
      <c r="I12" s="237">
        <v>134104.90111000001</v>
      </c>
      <c r="J12" s="237">
        <v>91058.002160000004</v>
      </c>
      <c r="K12" s="237">
        <v>1499.99999</v>
      </c>
      <c r="L12" s="236">
        <v>0</v>
      </c>
      <c r="M12" s="236">
        <v>0</v>
      </c>
      <c r="N12" s="236">
        <v>5895.4438700000001</v>
      </c>
      <c r="O12" s="236">
        <v>0</v>
      </c>
      <c r="P12" s="236">
        <v>3420.7447599999996</v>
      </c>
      <c r="Q12" s="236">
        <v>101874.19078</v>
      </c>
      <c r="R12" s="225"/>
    </row>
    <row r="13" spans="1:26" ht="93" customHeight="1">
      <c r="A13" s="235" t="s">
        <v>252</v>
      </c>
      <c r="B13" s="236">
        <v>221191.22271</v>
      </c>
      <c r="C13" s="236">
        <v>0</v>
      </c>
      <c r="D13" s="236">
        <v>5019.1511</v>
      </c>
      <c r="E13" s="236">
        <v>2288.2257799999998</v>
      </c>
      <c r="F13" s="236">
        <v>5759.0908499999996</v>
      </c>
      <c r="G13" s="236">
        <v>0</v>
      </c>
      <c r="H13" s="236">
        <v>4353.7002400000001</v>
      </c>
      <c r="I13" s="236">
        <v>238611.39068000001</v>
      </c>
      <c r="J13" s="236">
        <v>212668.65646</v>
      </c>
      <c r="K13" s="236">
        <v>6465.6129099999998</v>
      </c>
      <c r="L13" s="236">
        <v>0</v>
      </c>
      <c r="M13" s="236">
        <v>0</v>
      </c>
      <c r="N13" s="236">
        <v>0</v>
      </c>
      <c r="O13" s="236">
        <v>0</v>
      </c>
      <c r="P13" s="236">
        <v>71777.844959999988</v>
      </c>
      <c r="Q13" s="236">
        <v>290912.11433000001</v>
      </c>
      <c r="R13" s="225"/>
    </row>
    <row r="14" spans="1:26" ht="93" customHeight="1">
      <c r="A14" s="235" t="s">
        <v>253</v>
      </c>
      <c r="B14" s="236">
        <v>359717.55885000003</v>
      </c>
      <c r="C14" s="236">
        <v>2352.0819900000001</v>
      </c>
      <c r="D14" s="236">
        <v>3041.0374500000003</v>
      </c>
      <c r="E14" s="236">
        <v>0</v>
      </c>
      <c r="F14" s="236">
        <v>5169.2026299999998</v>
      </c>
      <c r="G14" s="236">
        <v>0</v>
      </c>
      <c r="H14" s="236">
        <v>3796.2440200000001</v>
      </c>
      <c r="I14" s="236">
        <v>374076.12494000001</v>
      </c>
      <c r="J14" s="236">
        <v>258659.73006999999</v>
      </c>
      <c r="K14" s="236">
        <v>6500.2655800000002</v>
      </c>
      <c r="L14" s="236">
        <v>68.590879999999999</v>
      </c>
      <c r="M14" s="236">
        <v>1010.9842199999999</v>
      </c>
      <c r="N14" s="236">
        <v>1032.9312600000001</v>
      </c>
      <c r="O14" s="236">
        <v>0</v>
      </c>
      <c r="P14" s="236">
        <v>4029.0485400000002</v>
      </c>
      <c r="Q14" s="236">
        <v>271301.55054999999</v>
      </c>
      <c r="R14" s="225"/>
    </row>
    <row r="15" spans="1:26" ht="93" customHeight="1">
      <c r="A15" s="235" t="s">
        <v>254</v>
      </c>
      <c r="B15" s="236">
        <v>934510.55914000003</v>
      </c>
      <c r="C15" s="236">
        <v>1931.5559699999999</v>
      </c>
      <c r="D15" s="236">
        <v>3625.3009700000002</v>
      </c>
      <c r="E15" s="236">
        <v>219.78143</v>
      </c>
      <c r="F15" s="236">
        <v>7772.9265400000004</v>
      </c>
      <c r="G15" s="236">
        <v>0</v>
      </c>
      <c r="H15" s="236">
        <v>7829.8398099999995</v>
      </c>
      <c r="I15" s="236">
        <v>955889.96386000002</v>
      </c>
      <c r="J15" s="236">
        <v>292934.93349999998</v>
      </c>
      <c r="K15" s="236">
        <v>11867.63767</v>
      </c>
      <c r="L15" s="236">
        <v>712.93579</v>
      </c>
      <c r="M15" s="236">
        <v>379.48991999999998</v>
      </c>
      <c r="N15" s="236">
        <v>2381.4241000000002</v>
      </c>
      <c r="O15" s="236">
        <v>53.855460000000001</v>
      </c>
      <c r="P15" s="236">
        <v>18978.214219999998</v>
      </c>
      <c r="Q15" s="236">
        <v>327308.49066000001</v>
      </c>
      <c r="R15" s="225"/>
    </row>
    <row r="16" spans="1:26" ht="93" customHeight="1">
      <c r="A16" s="235" t="s">
        <v>255</v>
      </c>
      <c r="B16" s="236">
        <v>1073241.13729</v>
      </c>
      <c r="C16" s="236">
        <v>1434.7467799999999</v>
      </c>
      <c r="D16" s="236">
        <v>4652.9652599999999</v>
      </c>
      <c r="E16" s="236">
        <v>40.534639999999996</v>
      </c>
      <c r="F16" s="236">
        <v>9306.50036</v>
      </c>
      <c r="G16" s="236">
        <v>659.84447</v>
      </c>
      <c r="H16" s="236">
        <v>4399.6829100000004</v>
      </c>
      <c r="I16" s="236">
        <v>1093735.4117100001</v>
      </c>
      <c r="J16" s="236">
        <v>222405.78646</v>
      </c>
      <c r="K16" s="236">
        <v>7159.0719900000004</v>
      </c>
      <c r="L16" s="236">
        <v>722.81233999999995</v>
      </c>
      <c r="M16" s="236">
        <v>0</v>
      </c>
      <c r="N16" s="236">
        <v>1517.7193</v>
      </c>
      <c r="O16" s="236">
        <v>206.80739000000003</v>
      </c>
      <c r="P16" s="236">
        <v>7459.4635699999999</v>
      </c>
      <c r="Q16" s="236">
        <v>239471.66105000002</v>
      </c>
      <c r="R16" s="225"/>
    </row>
    <row r="17" spans="1:18" ht="93" customHeight="1">
      <c r="A17" s="235" t="s">
        <v>256</v>
      </c>
      <c r="B17" s="236">
        <v>1144054.7617000001</v>
      </c>
      <c r="C17" s="236">
        <v>4051.3256900000001</v>
      </c>
      <c r="D17" s="236">
        <v>4517.299</v>
      </c>
      <c r="E17" s="236">
        <v>168.83872</v>
      </c>
      <c r="F17" s="236">
        <v>7905.4037500000004</v>
      </c>
      <c r="G17" s="236">
        <v>681.37378999999999</v>
      </c>
      <c r="H17" s="236">
        <v>1557.4311</v>
      </c>
      <c r="I17" s="236">
        <v>1162936.4337500001</v>
      </c>
      <c r="J17" s="236">
        <v>196424.30703999999</v>
      </c>
      <c r="K17" s="236">
        <v>4019.4623799999999</v>
      </c>
      <c r="L17" s="236">
        <v>232.88876999999999</v>
      </c>
      <c r="M17" s="236">
        <v>441.64845000000003</v>
      </c>
      <c r="N17" s="236">
        <v>3679.1378399999999</v>
      </c>
      <c r="O17" s="236">
        <v>499.48915</v>
      </c>
      <c r="P17" s="236">
        <v>2880.4000599999999</v>
      </c>
      <c r="Q17" s="236">
        <v>208177.33369</v>
      </c>
      <c r="R17" s="225"/>
    </row>
    <row r="18" spans="1:18" ht="93" customHeight="1">
      <c r="A18" s="235" t="s">
        <v>257</v>
      </c>
      <c r="B18" s="236">
        <v>677096.27926999994</v>
      </c>
      <c r="C18" s="236">
        <v>2520.08464</v>
      </c>
      <c r="D18" s="236">
        <v>2848.18075</v>
      </c>
      <c r="E18" s="236">
        <v>168.81107</v>
      </c>
      <c r="F18" s="236">
        <v>6860.1468399999994</v>
      </c>
      <c r="G18" s="236">
        <v>964.71698000000004</v>
      </c>
      <c r="H18" s="236">
        <v>388.19769000000002</v>
      </c>
      <c r="I18" s="236">
        <v>690846.41723999998</v>
      </c>
      <c r="J18" s="236">
        <v>111997.67911</v>
      </c>
      <c r="K18" s="236">
        <v>4393.2394899999999</v>
      </c>
      <c r="L18" s="236">
        <v>481.89709999999997</v>
      </c>
      <c r="M18" s="236">
        <v>112.77497</v>
      </c>
      <c r="N18" s="236">
        <v>2454.6672200000003</v>
      </c>
      <c r="O18" s="236">
        <v>571.36493999999993</v>
      </c>
      <c r="P18" s="236">
        <v>6944.8950400000003</v>
      </c>
      <c r="Q18" s="236">
        <v>126956.51787000001</v>
      </c>
      <c r="R18" s="225"/>
    </row>
    <row r="19" spans="1:18" ht="93" customHeight="1">
      <c r="A19" s="235" t="s">
        <v>258</v>
      </c>
      <c r="B19" s="236">
        <v>1330210.1128</v>
      </c>
      <c r="C19" s="236">
        <v>7828.6577900000002</v>
      </c>
      <c r="D19" s="236">
        <v>10365.566140000001</v>
      </c>
      <c r="E19" s="236">
        <v>1272.64968</v>
      </c>
      <c r="F19" s="236">
        <v>17234.709770000001</v>
      </c>
      <c r="G19" s="236">
        <v>2046.1994</v>
      </c>
      <c r="H19" s="236">
        <v>1523.5948799999999</v>
      </c>
      <c r="I19" s="236">
        <v>1370481.49046</v>
      </c>
      <c r="J19" s="236">
        <v>138685.32513999997</v>
      </c>
      <c r="K19" s="236">
        <v>5469.1308200000003</v>
      </c>
      <c r="L19" s="236">
        <v>1030.0230999999999</v>
      </c>
      <c r="M19" s="236">
        <v>234.26584</v>
      </c>
      <c r="N19" s="236">
        <v>3298.8127200000004</v>
      </c>
      <c r="O19" s="236">
        <v>92.617550000000008</v>
      </c>
      <c r="P19" s="236">
        <v>1561.9548400000001</v>
      </c>
      <c r="Q19" s="236">
        <v>150372.13000999999</v>
      </c>
      <c r="R19" s="225"/>
    </row>
    <row r="20" spans="1:18" ht="93" customHeight="1">
      <c r="A20" s="235" t="s">
        <v>259</v>
      </c>
      <c r="B20" s="236">
        <v>1187003.74627</v>
      </c>
      <c r="C20" s="236">
        <v>5270.0516600000001</v>
      </c>
      <c r="D20" s="236">
        <v>24830.94716</v>
      </c>
      <c r="E20" s="236">
        <v>1561.6149800000001</v>
      </c>
      <c r="F20" s="236">
        <v>7810.65499</v>
      </c>
      <c r="G20" s="236">
        <v>750.12258999999995</v>
      </c>
      <c r="H20" s="236">
        <v>1594.0836299999999</v>
      </c>
      <c r="I20" s="236">
        <v>1228821.2212799999</v>
      </c>
      <c r="J20" s="236">
        <v>195597.42027</v>
      </c>
      <c r="K20" s="236">
        <v>6014.7568300000003</v>
      </c>
      <c r="L20" s="236">
        <v>2005.98035</v>
      </c>
      <c r="M20" s="236">
        <v>47.344149999999999</v>
      </c>
      <c r="N20" s="236">
        <v>9251.1313900000005</v>
      </c>
      <c r="O20" s="236">
        <v>364.62326999999999</v>
      </c>
      <c r="P20" s="236">
        <v>2313.4212599999996</v>
      </c>
      <c r="Q20" s="236">
        <v>215594.67752</v>
      </c>
      <c r="R20" s="225"/>
    </row>
    <row r="21" spans="1:18" ht="93" customHeight="1">
      <c r="A21" s="235" t="s">
        <v>260</v>
      </c>
      <c r="B21" s="236">
        <v>1118942.1774600002</v>
      </c>
      <c r="C21" s="236">
        <v>2592.6803</v>
      </c>
      <c r="D21" s="236">
        <v>31653.639920000001</v>
      </c>
      <c r="E21" s="236">
        <v>755.23358999999994</v>
      </c>
      <c r="F21" s="236">
        <v>936.72074999999995</v>
      </c>
      <c r="G21" s="236">
        <v>68.420960000000008</v>
      </c>
      <c r="H21" s="236">
        <v>2488.4174900000003</v>
      </c>
      <c r="I21" s="236">
        <v>1157437.2904700001</v>
      </c>
      <c r="J21" s="236">
        <v>83764.334450000009</v>
      </c>
      <c r="K21" s="236">
        <v>1861.8733500000001</v>
      </c>
      <c r="L21" s="236">
        <v>3139.7498300000002</v>
      </c>
      <c r="M21" s="236">
        <v>83.149240000000006</v>
      </c>
      <c r="N21" s="236">
        <v>3722.0349300000003</v>
      </c>
      <c r="O21" s="236">
        <v>0</v>
      </c>
      <c r="P21" s="236">
        <v>2120.4853399999997</v>
      </c>
      <c r="Q21" s="236">
        <v>94691.627139999997</v>
      </c>
      <c r="R21" s="225"/>
    </row>
    <row r="22" spans="1:18" ht="93" customHeight="1">
      <c r="A22" s="235" t="s">
        <v>261</v>
      </c>
      <c r="B22" s="236">
        <v>49462.966489999999</v>
      </c>
      <c r="C22" s="236">
        <v>15.14118</v>
      </c>
      <c r="D22" s="236">
        <v>2000.4309499999999</v>
      </c>
      <c r="E22" s="236">
        <v>8.2914899999999996</v>
      </c>
      <c r="F22" s="236">
        <v>6.6935699999999994</v>
      </c>
      <c r="G22" s="236">
        <v>0</v>
      </c>
      <c r="H22" s="236">
        <v>3441.7648399999998</v>
      </c>
      <c r="I22" s="236">
        <v>54935.288520000002</v>
      </c>
      <c r="J22" s="236">
        <v>2696.7215699999997</v>
      </c>
      <c r="K22" s="236">
        <v>26.959589999999999</v>
      </c>
      <c r="L22" s="236">
        <v>238.59010999999998</v>
      </c>
      <c r="M22" s="236">
        <v>0</v>
      </c>
      <c r="N22" s="236">
        <v>0</v>
      </c>
      <c r="O22" s="236">
        <v>0</v>
      </c>
      <c r="P22" s="236">
        <v>192.50860999999998</v>
      </c>
      <c r="Q22" s="236">
        <v>3154.77988</v>
      </c>
      <c r="R22" s="225"/>
    </row>
    <row r="23" spans="1:18" s="167" customFormat="1" ht="93" customHeight="1" thickBot="1">
      <c r="A23" s="238" t="s">
        <v>262</v>
      </c>
      <c r="B23" s="239">
        <v>8272.8232100000005</v>
      </c>
      <c r="C23" s="239">
        <v>0</v>
      </c>
      <c r="D23" s="239">
        <v>298.52082000000001</v>
      </c>
      <c r="E23" s="239">
        <v>0</v>
      </c>
      <c r="F23" s="239">
        <v>0</v>
      </c>
      <c r="G23" s="239">
        <v>0</v>
      </c>
      <c r="H23" s="239">
        <v>155.92394000000002</v>
      </c>
      <c r="I23" s="239">
        <v>8727.2679700000008</v>
      </c>
      <c r="J23" s="239">
        <v>839.00846000000001</v>
      </c>
      <c r="K23" s="239">
        <v>1.7361300000000002</v>
      </c>
      <c r="L23" s="239">
        <v>87.09799000000001</v>
      </c>
      <c r="M23" s="239">
        <v>0</v>
      </c>
      <c r="N23" s="239">
        <v>0</v>
      </c>
      <c r="O23" s="239">
        <v>0</v>
      </c>
      <c r="P23" s="239">
        <v>186024.34666000001</v>
      </c>
      <c r="Q23" s="239">
        <v>186952.18924000001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8458483.6038700007</v>
      </c>
      <c r="C24" s="242">
        <f t="shared" ref="C24:Q24" si="0">SUM(C10:C23)</f>
        <v>39356.918340000004</v>
      </c>
      <c r="D24" s="242">
        <f t="shared" si="0"/>
        <v>99477.346890000001</v>
      </c>
      <c r="E24" s="242">
        <f t="shared" si="0"/>
        <v>6483.9813799999993</v>
      </c>
      <c r="F24" s="242">
        <f t="shared" si="0"/>
        <v>68762.050049999991</v>
      </c>
      <c r="G24" s="242">
        <f t="shared" si="0"/>
        <v>5170.6781900000005</v>
      </c>
      <c r="H24" s="242">
        <f t="shared" si="0"/>
        <v>46660.826869999997</v>
      </c>
      <c r="I24" s="242">
        <f t="shared" si="0"/>
        <v>8724395.4055900015</v>
      </c>
      <c r="J24" s="242">
        <f t="shared" si="0"/>
        <v>1978367.5001700001</v>
      </c>
      <c r="K24" s="242">
        <f t="shared" si="0"/>
        <v>55279.746729999992</v>
      </c>
      <c r="L24" s="242">
        <f t="shared" si="0"/>
        <v>8720.5662599999996</v>
      </c>
      <c r="M24" s="242">
        <f t="shared" si="0"/>
        <v>2309.65679</v>
      </c>
      <c r="N24" s="242">
        <f t="shared" si="0"/>
        <v>33233.302630000006</v>
      </c>
      <c r="O24" s="242">
        <f t="shared" si="0"/>
        <v>1788.75776</v>
      </c>
      <c r="P24" s="242">
        <f t="shared" si="0"/>
        <v>307703.32786000002</v>
      </c>
      <c r="Q24" s="242">
        <f t="shared" si="0"/>
        <v>2387402.8582000001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A2" sqref="A2:Y2"/>
    </sheetView>
  </sheetViews>
  <sheetFormatPr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708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45.85546875" style="454" bestFit="1" customWidth="1"/>
    <col min="19" max="19" width="48.7109375" style="454" customWidth="1"/>
    <col min="20" max="20" width="41.140625" style="454" customWidth="1"/>
    <col min="21" max="21" width="48.7109375" style="454" customWidth="1"/>
    <col min="22" max="22" width="51.140625" style="454" customWidth="1"/>
    <col min="23" max="23" width="48.7109375" style="454" customWidth="1"/>
    <col min="24" max="24" width="58.28515625" style="454" customWidth="1"/>
    <col min="25" max="25" width="45.85546875" style="454" bestFit="1" customWidth="1"/>
    <col min="26" max="26" width="6.5703125" style="223" customWidth="1"/>
    <col min="27" max="32" width="9.140625" style="454"/>
    <col min="33" max="33" width="11.28515625" style="454" bestFit="1" customWidth="1"/>
    <col min="34" max="34" width="10.140625" style="454" bestFit="1" customWidth="1"/>
    <col min="35" max="36" width="9.140625" style="454"/>
    <col min="37" max="37" width="10.140625" style="454" bestFit="1" customWidth="1"/>
    <col min="38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39.42578125" style="454" customWidth="1"/>
    <col min="275" max="275" width="48.7109375" style="454" customWidth="1"/>
    <col min="276" max="276" width="41.140625" style="454" customWidth="1"/>
    <col min="277" max="277" width="48.7109375" style="454" customWidth="1"/>
    <col min="278" max="278" width="51.140625" style="454" customWidth="1"/>
    <col min="279" max="279" width="48.7109375" style="454" customWidth="1"/>
    <col min="280" max="280" width="58.28515625" style="454" customWidth="1"/>
    <col min="281" max="281" width="42.42578125" style="454" customWidth="1"/>
    <col min="282" max="282" width="6.5703125" style="454" customWidth="1"/>
    <col min="283" max="288" width="9.140625" style="454"/>
    <col min="289" max="289" width="11.28515625" style="454" bestFit="1" customWidth="1"/>
    <col min="290" max="290" width="10.140625" style="454" bestFit="1" customWidth="1"/>
    <col min="291" max="292" width="9.140625" style="454"/>
    <col min="293" max="293" width="10.140625" style="454" bestFit="1" customWidth="1"/>
    <col min="294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39.42578125" style="454" customWidth="1"/>
    <col min="531" max="531" width="48.7109375" style="454" customWidth="1"/>
    <col min="532" max="532" width="41.140625" style="454" customWidth="1"/>
    <col min="533" max="533" width="48.7109375" style="454" customWidth="1"/>
    <col min="534" max="534" width="51.140625" style="454" customWidth="1"/>
    <col min="535" max="535" width="48.7109375" style="454" customWidth="1"/>
    <col min="536" max="536" width="58.28515625" style="454" customWidth="1"/>
    <col min="537" max="537" width="42.42578125" style="454" customWidth="1"/>
    <col min="538" max="538" width="6.5703125" style="454" customWidth="1"/>
    <col min="539" max="544" width="9.140625" style="454"/>
    <col min="545" max="545" width="11.28515625" style="454" bestFit="1" customWidth="1"/>
    <col min="546" max="546" width="10.140625" style="454" bestFit="1" customWidth="1"/>
    <col min="547" max="548" width="9.140625" style="454"/>
    <col min="549" max="549" width="10.140625" style="454" bestFit="1" customWidth="1"/>
    <col min="550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39.42578125" style="454" customWidth="1"/>
    <col min="787" max="787" width="48.7109375" style="454" customWidth="1"/>
    <col min="788" max="788" width="41.140625" style="454" customWidth="1"/>
    <col min="789" max="789" width="48.7109375" style="454" customWidth="1"/>
    <col min="790" max="790" width="51.140625" style="454" customWidth="1"/>
    <col min="791" max="791" width="48.7109375" style="454" customWidth="1"/>
    <col min="792" max="792" width="58.28515625" style="454" customWidth="1"/>
    <col min="793" max="793" width="42.42578125" style="454" customWidth="1"/>
    <col min="794" max="794" width="6.5703125" style="454" customWidth="1"/>
    <col min="795" max="800" width="9.140625" style="454"/>
    <col min="801" max="801" width="11.28515625" style="454" bestFit="1" customWidth="1"/>
    <col min="802" max="802" width="10.140625" style="454" bestFit="1" customWidth="1"/>
    <col min="803" max="804" width="9.140625" style="454"/>
    <col min="805" max="805" width="10.140625" style="454" bestFit="1" customWidth="1"/>
    <col min="806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39.42578125" style="454" customWidth="1"/>
    <col min="1043" max="1043" width="48.7109375" style="454" customWidth="1"/>
    <col min="1044" max="1044" width="41.140625" style="454" customWidth="1"/>
    <col min="1045" max="1045" width="48.7109375" style="454" customWidth="1"/>
    <col min="1046" max="1046" width="51.140625" style="454" customWidth="1"/>
    <col min="1047" max="1047" width="48.7109375" style="454" customWidth="1"/>
    <col min="1048" max="1048" width="58.28515625" style="454" customWidth="1"/>
    <col min="1049" max="1049" width="42.42578125" style="454" customWidth="1"/>
    <col min="1050" max="1050" width="6.5703125" style="454" customWidth="1"/>
    <col min="1051" max="1056" width="9.140625" style="454"/>
    <col min="1057" max="1057" width="11.28515625" style="454" bestFit="1" customWidth="1"/>
    <col min="1058" max="1058" width="10.140625" style="454" bestFit="1" customWidth="1"/>
    <col min="1059" max="1060" width="9.140625" style="454"/>
    <col min="1061" max="1061" width="10.140625" style="454" bestFit="1" customWidth="1"/>
    <col min="1062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39.42578125" style="454" customWidth="1"/>
    <col min="1299" max="1299" width="48.7109375" style="454" customWidth="1"/>
    <col min="1300" max="1300" width="41.140625" style="454" customWidth="1"/>
    <col min="1301" max="1301" width="48.7109375" style="454" customWidth="1"/>
    <col min="1302" max="1302" width="51.140625" style="454" customWidth="1"/>
    <col min="1303" max="1303" width="48.7109375" style="454" customWidth="1"/>
    <col min="1304" max="1304" width="58.28515625" style="454" customWidth="1"/>
    <col min="1305" max="1305" width="42.42578125" style="454" customWidth="1"/>
    <col min="1306" max="1306" width="6.5703125" style="454" customWidth="1"/>
    <col min="1307" max="1312" width="9.140625" style="454"/>
    <col min="1313" max="1313" width="11.28515625" style="454" bestFit="1" customWidth="1"/>
    <col min="1314" max="1314" width="10.140625" style="454" bestFit="1" customWidth="1"/>
    <col min="1315" max="1316" width="9.140625" style="454"/>
    <col min="1317" max="1317" width="10.140625" style="454" bestFit="1" customWidth="1"/>
    <col min="1318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39.42578125" style="454" customWidth="1"/>
    <col min="1555" max="1555" width="48.7109375" style="454" customWidth="1"/>
    <col min="1556" max="1556" width="41.140625" style="454" customWidth="1"/>
    <col min="1557" max="1557" width="48.7109375" style="454" customWidth="1"/>
    <col min="1558" max="1558" width="51.140625" style="454" customWidth="1"/>
    <col min="1559" max="1559" width="48.7109375" style="454" customWidth="1"/>
    <col min="1560" max="1560" width="58.28515625" style="454" customWidth="1"/>
    <col min="1561" max="1561" width="42.42578125" style="454" customWidth="1"/>
    <col min="1562" max="1562" width="6.5703125" style="454" customWidth="1"/>
    <col min="1563" max="1568" width="9.140625" style="454"/>
    <col min="1569" max="1569" width="11.28515625" style="454" bestFit="1" customWidth="1"/>
    <col min="1570" max="1570" width="10.140625" style="454" bestFit="1" customWidth="1"/>
    <col min="1571" max="1572" width="9.140625" style="454"/>
    <col min="1573" max="1573" width="10.140625" style="454" bestFit="1" customWidth="1"/>
    <col min="1574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39.42578125" style="454" customWidth="1"/>
    <col min="1811" max="1811" width="48.7109375" style="454" customWidth="1"/>
    <col min="1812" max="1812" width="41.140625" style="454" customWidth="1"/>
    <col min="1813" max="1813" width="48.7109375" style="454" customWidth="1"/>
    <col min="1814" max="1814" width="51.140625" style="454" customWidth="1"/>
    <col min="1815" max="1815" width="48.7109375" style="454" customWidth="1"/>
    <col min="1816" max="1816" width="58.28515625" style="454" customWidth="1"/>
    <col min="1817" max="1817" width="42.42578125" style="454" customWidth="1"/>
    <col min="1818" max="1818" width="6.5703125" style="454" customWidth="1"/>
    <col min="1819" max="1824" width="9.140625" style="454"/>
    <col min="1825" max="1825" width="11.28515625" style="454" bestFit="1" customWidth="1"/>
    <col min="1826" max="1826" width="10.140625" style="454" bestFit="1" customWidth="1"/>
    <col min="1827" max="1828" width="9.140625" style="454"/>
    <col min="1829" max="1829" width="10.140625" style="454" bestFit="1" customWidth="1"/>
    <col min="1830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39.42578125" style="454" customWidth="1"/>
    <col min="2067" max="2067" width="48.7109375" style="454" customWidth="1"/>
    <col min="2068" max="2068" width="41.140625" style="454" customWidth="1"/>
    <col min="2069" max="2069" width="48.7109375" style="454" customWidth="1"/>
    <col min="2070" max="2070" width="51.140625" style="454" customWidth="1"/>
    <col min="2071" max="2071" width="48.7109375" style="454" customWidth="1"/>
    <col min="2072" max="2072" width="58.28515625" style="454" customWidth="1"/>
    <col min="2073" max="2073" width="42.42578125" style="454" customWidth="1"/>
    <col min="2074" max="2074" width="6.5703125" style="454" customWidth="1"/>
    <col min="2075" max="2080" width="9.140625" style="454"/>
    <col min="2081" max="2081" width="11.28515625" style="454" bestFit="1" customWidth="1"/>
    <col min="2082" max="2082" width="10.140625" style="454" bestFit="1" customWidth="1"/>
    <col min="2083" max="2084" width="9.140625" style="454"/>
    <col min="2085" max="2085" width="10.140625" style="454" bestFit="1" customWidth="1"/>
    <col min="2086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39.42578125" style="454" customWidth="1"/>
    <col min="2323" max="2323" width="48.7109375" style="454" customWidth="1"/>
    <col min="2324" max="2324" width="41.140625" style="454" customWidth="1"/>
    <col min="2325" max="2325" width="48.7109375" style="454" customWidth="1"/>
    <col min="2326" max="2326" width="51.140625" style="454" customWidth="1"/>
    <col min="2327" max="2327" width="48.7109375" style="454" customWidth="1"/>
    <col min="2328" max="2328" width="58.28515625" style="454" customWidth="1"/>
    <col min="2329" max="2329" width="42.42578125" style="454" customWidth="1"/>
    <col min="2330" max="2330" width="6.5703125" style="454" customWidth="1"/>
    <col min="2331" max="2336" width="9.140625" style="454"/>
    <col min="2337" max="2337" width="11.28515625" style="454" bestFit="1" customWidth="1"/>
    <col min="2338" max="2338" width="10.140625" style="454" bestFit="1" customWidth="1"/>
    <col min="2339" max="2340" width="9.140625" style="454"/>
    <col min="2341" max="2341" width="10.140625" style="454" bestFit="1" customWidth="1"/>
    <col min="2342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39.42578125" style="454" customWidth="1"/>
    <col min="2579" max="2579" width="48.7109375" style="454" customWidth="1"/>
    <col min="2580" max="2580" width="41.140625" style="454" customWidth="1"/>
    <col min="2581" max="2581" width="48.7109375" style="454" customWidth="1"/>
    <col min="2582" max="2582" width="51.140625" style="454" customWidth="1"/>
    <col min="2583" max="2583" width="48.7109375" style="454" customWidth="1"/>
    <col min="2584" max="2584" width="58.28515625" style="454" customWidth="1"/>
    <col min="2585" max="2585" width="42.42578125" style="454" customWidth="1"/>
    <col min="2586" max="2586" width="6.5703125" style="454" customWidth="1"/>
    <col min="2587" max="2592" width="9.140625" style="454"/>
    <col min="2593" max="2593" width="11.28515625" style="454" bestFit="1" customWidth="1"/>
    <col min="2594" max="2594" width="10.140625" style="454" bestFit="1" customWidth="1"/>
    <col min="2595" max="2596" width="9.140625" style="454"/>
    <col min="2597" max="2597" width="10.140625" style="454" bestFit="1" customWidth="1"/>
    <col min="2598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39.42578125" style="454" customWidth="1"/>
    <col min="2835" max="2835" width="48.7109375" style="454" customWidth="1"/>
    <col min="2836" max="2836" width="41.140625" style="454" customWidth="1"/>
    <col min="2837" max="2837" width="48.7109375" style="454" customWidth="1"/>
    <col min="2838" max="2838" width="51.140625" style="454" customWidth="1"/>
    <col min="2839" max="2839" width="48.7109375" style="454" customWidth="1"/>
    <col min="2840" max="2840" width="58.28515625" style="454" customWidth="1"/>
    <col min="2841" max="2841" width="42.42578125" style="454" customWidth="1"/>
    <col min="2842" max="2842" width="6.5703125" style="454" customWidth="1"/>
    <col min="2843" max="2848" width="9.140625" style="454"/>
    <col min="2849" max="2849" width="11.28515625" style="454" bestFit="1" customWidth="1"/>
    <col min="2850" max="2850" width="10.140625" style="454" bestFit="1" customWidth="1"/>
    <col min="2851" max="2852" width="9.140625" style="454"/>
    <col min="2853" max="2853" width="10.140625" style="454" bestFit="1" customWidth="1"/>
    <col min="2854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39.42578125" style="454" customWidth="1"/>
    <col min="3091" max="3091" width="48.7109375" style="454" customWidth="1"/>
    <col min="3092" max="3092" width="41.140625" style="454" customWidth="1"/>
    <col min="3093" max="3093" width="48.7109375" style="454" customWidth="1"/>
    <col min="3094" max="3094" width="51.140625" style="454" customWidth="1"/>
    <col min="3095" max="3095" width="48.7109375" style="454" customWidth="1"/>
    <col min="3096" max="3096" width="58.28515625" style="454" customWidth="1"/>
    <col min="3097" max="3097" width="42.42578125" style="454" customWidth="1"/>
    <col min="3098" max="3098" width="6.5703125" style="454" customWidth="1"/>
    <col min="3099" max="3104" width="9.140625" style="454"/>
    <col min="3105" max="3105" width="11.28515625" style="454" bestFit="1" customWidth="1"/>
    <col min="3106" max="3106" width="10.140625" style="454" bestFit="1" customWidth="1"/>
    <col min="3107" max="3108" width="9.140625" style="454"/>
    <col min="3109" max="3109" width="10.140625" style="454" bestFit="1" customWidth="1"/>
    <col min="3110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39.42578125" style="454" customWidth="1"/>
    <col min="3347" max="3347" width="48.7109375" style="454" customWidth="1"/>
    <col min="3348" max="3348" width="41.140625" style="454" customWidth="1"/>
    <col min="3349" max="3349" width="48.7109375" style="454" customWidth="1"/>
    <col min="3350" max="3350" width="51.140625" style="454" customWidth="1"/>
    <col min="3351" max="3351" width="48.7109375" style="454" customWidth="1"/>
    <col min="3352" max="3352" width="58.28515625" style="454" customWidth="1"/>
    <col min="3353" max="3353" width="42.42578125" style="454" customWidth="1"/>
    <col min="3354" max="3354" width="6.5703125" style="454" customWidth="1"/>
    <col min="3355" max="3360" width="9.140625" style="454"/>
    <col min="3361" max="3361" width="11.28515625" style="454" bestFit="1" customWidth="1"/>
    <col min="3362" max="3362" width="10.140625" style="454" bestFit="1" customWidth="1"/>
    <col min="3363" max="3364" width="9.140625" style="454"/>
    <col min="3365" max="3365" width="10.140625" style="454" bestFit="1" customWidth="1"/>
    <col min="3366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39.42578125" style="454" customWidth="1"/>
    <col min="3603" max="3603" width="48.7109375" style="454" customWidth="1"/>
    <col min="3604" max="3604" width="41.140625" style="454" customWidth="1"/>
    <col min="3605" max="3605" width="48.7109375" style="454" customWidth="1"/>
    <col min="3606" max="3606" width="51.140625" style="454" customWidth="1"/>
    <col min="3607" max="3607" width="48.7109375" style="454" customWidth="1"/>
    <col min="3608" max="3608" width="58.28515625" style="454" customWidth="1"/>
    <col min="3609" max="3609" width="42.42578125" style="454" customWidth="1"/>
    <col min="3610" max="3610" width="6.5703125" style="454" customWidth="1"/>
    <col min="3611" max="3616" width="9.140625" style="454"/>
    <col min="3617" max="3617" width="11.28515625" style="454" bestFit="1" customWidth="1"/>
    <col min="3618" max="3618" width="10.140625" style="454" bestFit="1" customWidth="1"/>
    <col min="3619" max="3620" width="9.140625" style="454"/>
    <col min="3621" max="3621" width="10.140625" style="454" bestFit="1" customWidth="1"/>
    <col min="3622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39.42578125" style="454" customWidth="1"/>
    <col min="3859" max="3859" width="48.7109375" style="454" customWidth="1"/>
    <col min="3860" max="3860" width="41.140625" style="454" customWidth="1"/>
    <col min="3861" max="3861" width="48.7109375" style="454" customWidth="1"/>
    <col min="3862" max="3862" width="51.140625" style="454" customWidth="1"/>
    <col min="3863" max="3863" width="48.7109375" style="454" customWidth="1"/>
    <col min="3864" max="3864" width="58.28515625" style="454" customWidth="1"/>
    <col min="3865" max="3865" width="42.42578125" style="454" customWidth="1"/>
    <col min="3866" max="3866" width="6.5703125" style="454" customWidth="1"/>
    <col min="3867" max="3872" width="9.140625" style="454"/>
    <col min="3873" max="3873" width="11.28515625" style="454" bestFit="1" customWidth="1"/>
    <col min="3874" max="3874" width="10.140625" style="454" bestFit="1" customWidth="1"/>
    <col min="3875" max="3876" width="9.140625" style="454"/>
    <col min="3877" max="3877" width="10.140625" style="454" bestFit="1" customWidth="1"/>
    <col min="3878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39.42578125" style="454" customWidth="1"/>
    <col min="4115" max="4115" width="48.7109375" style="454" customWidth="1"/>
    <col min="4116" max="4116" width="41.140625" style="454" customWidth="1"/>
    <col min="4117" max="4117" width="48.7109375" style="454" customWidth="1"/>
    <col min="4118" max="4118" width="51.140625" style="454" customWidth="1"/>
    <col min="4119" max="4119" width="48.7109375" style="454" customWidth="1"/>
    <col min="4120" max="4120" width="58.28515625" style="454" customWidth="1"/>
    <col min="4121" max="4121" width="42.42578125" style="454" customWidth="1"/>
    <col min="4122" max="4122" width="6.5703125" style="454" customWidth="1"/>
    <col min="4123" max="4128" width="9.140625" style="454"/>
    <col min="4129" max="4129" width="11.28515625" style="454" bestFit="1" customWidth="1"/>
    <col min="4130" max="4130" width="10.140625" style="454" bestFit="1" customWidth="1"/>
    <col min="4131" max="4132" width="9.140625" style="454"/>
    <col min="4133" max="4133" width="10.140625" style="454" bestFit="1" customWidth="1"/>
    <col min="4134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39.42578125" style="454" customWidth="1"/>
    <col min="4371" max="4371" width="48.7109375" style="454" customWidth="1"/>
    <col min="4372" max="4372" width="41.140625" style="454" customWidth="1"/>
    <col min="4373" max="4373" width="48.7109375" style="454" customWidth="1"/>
    <col min="4374" max="4374" width="51.140625" style="454" customWidth="1"/>
    <col min="4375" max="4375" width="48.7109375" style="454" customWidth="1"/>
    <col min="4376" max="4376" width="58.28515625" style="454" customWidth="1"/>
    <col min="4377" max="4377" width="42.42578125" style="454" customWidth="1"/>
    <col min="4378" max="4378" width="6.5703125" style="454" customWidth="1"/>
    <col min="4379" max="4384" width="9.140625" style="454"/>
    <col min="4385" max="4385" width="11.28515625" style="454" bestFit="1" customWidth="1"/>
    <col min="4386" max="4386" width="10.140625" style="454" bestFit="1" customWidth="1"/>
    <col min="4387" max="4388" width="9.140625" style="454"/>
    <col min="4389" max="4389" width="10.140625" style="454" bestFit="1" customWidth="1"/>
    <col min="4390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39.42578125" style="454" customWidth="1"/>
    <col min="4627" max="4627" width="48.7109375" style="454" customWidth="1"/>
    <col min="4628" max="4628" width="41.140625" style="454" customWidth="1"/>
    <col min="4629" max="4629" width="48.7109375" style="454" customWidth="1"/>
    <col min="4630" max="4630" width="51.140625" style="454" customWidth="1"/>
    <col min="4631" max="4631" width="48.7109375" style="454" customWidth="1"/>
    <col min="4632" max="4632" width="58.28515625" style="454" customWidth="1"/>
    <col min="4633" max="4633" width="42.42578125" style="454" customWidth="1"/>
    <col min="4634" max="4634" width="6.5703125" style="454" customWidth="1"/>
    <col min="4635" max="4640" width="9.140625" style="454"/>
    <col min="4641" max="4641" width="11.28515625" style="454" bestFit="1" customWidth="1"/>
    <col min="4642" max="4642" width="10.140625" style="454" bestFit="1" customWidth="1"/>
    <col min="4643" max="4644" width="9.140625" style="454"/>
    <col min="4645" max="4645" width="10.140625" style="454" bestFit="1" customWidth="1"/>
    <col min="4646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39.42578125" style="454" customWidth="1"/>
    <col min="4883" max="4883" width="48.7109375" style="454" customWidth="1"/>
    <col min="4884" max="4884" width="41.140625" style="454" customWidth="1"/>
    <col min="4885" max="4885" width="48.7109375" style="454" customWidth="1"/>
    <col min="4886" max="4886" width="51.140625" style="454" customWidth="1"/>
    <col min="4887" max="4887" width="48.7109375" style="454" customWidth="1"/>
    <col min="4888" max="4888" width="58.28515625" style="454" customWidth="1"/>
    <col min="4889" max="4889" width="42.42578125" style="454" customWidth="1"/>
    <col min="4890" max="4890" width="6.5703125" style="454" customWidth="1"/>
    <col min="4891" max="4896" width="9.140625" style="454"/>
    <col min="4897" max="4897" width="11.28515625" style="454" bestFit="1" customWidth="1"/>
    <col min="4898" max="4898" width="10.140625" style="454" bestFit="1" customWidth="1"/>
    <col min="4899" max="4900" width="9.140625" style="454"/>
    <col min="4901" max="4901" width="10.140625" style="454" bestFit="1" customWidth="1"/>
    <col min="4902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39.42578125" style="454" customWidth="1"/>
    <col min="5139" max="5139" width="48.7109375" style="454" customWidth="1"/>
    <col min="5140" max="5140" width="41.140625" style="454" customWidth="1"/>
    <col min="5141" max="5141" width="48.7109375" style="454" customWidth="1"/>
    <col min="5142" max="5142" width="51.140625" style="454" customWidth="1"/>
    <col min="5143" max="5143" width="48.7109375" style="454" customWidth="1"/>
    <col min="5144" max="5144" width="58.28515625" style="454" customWidth="1"/>
    <col min="5145" max="5145" width="42.42578125" style="454" customWidth="1"/>
    <col min="5146" max="5146" width="6.5703125" style="454" customWidth="1"/>
    <col min="5147" max="5152" width="9.140625" style="454"/>
    <col min="5153" max="5153" width="11.28515625" style="454" bestFit="1" customWidth="1"/>
    <col min="5154" max="5154" width="10.140625" style="454" bestFit="1" customWidth="1"/>
    <col min="5155" max="5156" width="9.140625" style="454"/>
    <col min="5157" max="5157" width="10.140625" style="454" bestFit="1" customWidth="1"/>
    <col min="5158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39.42578125" style="454" customWidth="1"/>
    <col min="5395" max="5395" width="48.7109375" style="454" customWidth="1"/>
    <col min="5396" max="5396" width="41.140625" style="454" customWidth="1"/>
    <col min="5397" max="5397" width="48.7109375" style="454" customWidth="1"/>
    <col min="5398" max="5398" width="51.140625" style="454" customWidth="1"/>
    <col min="5399" max="5399" width="48.7109375" style="454" customWidth="1"/>
    <col min="5400" max="5400" width="58.28515625" style="454" customWidth="1"/>
    <col min="5401" max="5401" width="42.42578125" style="454" customWidth="1"/>
    <col min="5402" max="5402" width="6.5703125" style="454" customWidth="1"/>
    <col min="5403" max="5408" width="9.140625" style="454"/>
    <col min="5409" max="5409" width="11.28515625" style="454" bestFit="1" customWidth="1"/>
    <col min="5410" max="5410" width="10.140625" style="454" bestFit="1" customWidth="1"/>
    <col min="5411" max="5412" width="9.140625" style="454"/>
    <col min="5413" max="5413" width="10.140625" style="454" bestFit="1" customWidth="1"/>
    <col min="5414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39.42578125" style="454" customWidth="1"/>
    <col min="5651" max="5651" width="48.7109375" style="454" customWidth="1"/>
    <col min="5652" max="5652" width="41.140625" style="454" customWidth="1"/>
    <col min="5653" max="5653" width="48.7109375" style="454" customWidth="1"/>
    <col min="5654" max="5654" width="51.140625" style="454" customWidth="1"/>
    <col min="5655" max="5655" width="48.7109375" style="454" customWidth="1"/>
    <col min="5656" max="5656" width="58.28515625" style="454" customWidth="1"/>
    <col min="5657" max="5657" width="42.42578125" style="454" customWidth="1"/>
    <col min="5658" max="5658" width="6.5703125" style="454" customWidth="1"/>
    <col min="5659" max="5664" width="9.140625" style="454"/>
    <col min="5665" max="5665" width="11.28515625" style="454" bestFit="1" customWidth="1"/>
    <col min="5666" max="5666" width="10.140625" style="454" bestFit="1" customWidth="1"/>
    <col min="5667" max="5668" width="9.140625" style="454"/>
    <col min="5669" max="5669" width="10.140625" style="454" bestFit="1" customWidth="1"/>
    <col min="5670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39.42578125" style="454" customWidth="1"/>
    <col min="5907" max="5907" width="48.7109375" style="454" customWidth="1"/>
    <col min="5908" max="5908" width="41.140625" style="454" customWidth="1"/>
    <col min="5909" max="5909" width="48.7109375" style="454" customWidth="1"/>
    <col min="5910" max="5910" width="51.140625" style="454" customWidth="1"/>
    <col min="5911" max="5911" width="48.7109375" style="454" customWidth="1"/>
    <col min="5912" max="5912" width="58.28515625" style="454" customWidth="1"/>
    <col min="5913" max="5913" width="42.42578125" style="454" customWidth="1"/>
    <col min="5914" max="5914" width="6.5703125" style="454" customWidth="1"/>
    <col min="5915" max="5920" width="9.140625" style="454"/>
    <col min="5921" max="5921" width="11.28515625" style="454" bestFit="1" customWidth="1"/>
    <col min="5922" max="5922" width="10.140625" style="454" bestFit="1" customWidth="1"/>
    <col min="5923" max="5924" width="9.140625" style="454"/>
    <col min="5925" max="5925" width="10.140625" style="454" bestFit="1" customWidth="1"/>
    <col min="5926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39.42578125" style="454" customWidth="1"/>
    <col min="6163" max="6163" width="48.7109375" style="454" customWidth="1"/>
    <col min="6164" max="6164" width="41.140625" style="454" customWidth="1"/>
    <col min="6165" max="6165" width="48.7109375" style="454" customWidth="1"/>
    <col min="6166" max="6166" width="51.140625" style="454" customWidth="1"/>
    <col min="6167" max="6167" width="48.7109375" style="454" customWidth="1"/>
    <col min="6168" max="6168" width="58.28515625" style="454" customWidth="1"/>
    <col min="6169" max="6169" width="42.42578125" style="454" customWidth="1"/>
    <col min="6170" max="6170" width="6.5703125" style="454" customWidth="1"/>
    <col min="6171" max="6176" width="9.140625" style="454"/>
    <col min="6177" max="6177" width="11.28515625" style="454" bestFit="1" customWidth="1"/>
    <col min="6178" max="6178" width="10.140625" style="454" bestFit="1" customWidth="1"/>
    <col min="6179" max="6180" width="9.140625" style="454"/>
    <col min="6181" max="6181" width="10.140625" style="454" bestFit="1" customWidth="1"/>
    <col min="6182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39.42578125" style="454" customWidth="1"/>
    <col min="6419" max="6419" width="48.7109375" style="454" customWidth="1"/>
    <col min="6420" max="6420" width="41.140625" style="454" customWidth="1"/>
    <col min="6421" max="6421" width="48.7109375" style="454" customWidth="1"/>
    <col min="6422" max="6422" width="51.140625" style="454" customWidth="1"/>
    <col min="6423" max="6423" width="48.7109375" style="454" customWidth="1"/>
    <col min="6424" max="6424" width="58.28515625" style="454" customWidth="1"/>
    <col min="6425" max="6425" width="42.42578125" style="454" customWidth="1"/>
    <col min="6426" max="6426" width="6.5703125" style="454" customWidth="1"/>
    <col min="6427" max="6432" width="9.140625" style="454"/>
    <col min="6433" max="6433" width="11.28515625" style="454" bestFit="1" customWidth="1"/>
    <col min="6434" max="6434" width="10.140625" style="454" bestFit="1" customWidth="1"/>
    <col min="6435" max="6436" width="9.140625" style="454"/>
    <col min="6437" max="6437" width="10.140625" style="454" bestFit="1" customWidth="1"/>
    <col min="6438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39.42578125" style="454" customWidth="1"/>
    <col min="6675" max="6675" width="48.7109375" style="454" customWidth="1"/>
    <col min="6676" max="6676" width="41.140625" style="454" customWidth="1"/>
    <col min="6677" max="6677" width="48.7109375" style="454" customWidth="1"/>
    <col min="6678" max="6678" width="51.140625" style="454" customWidth="1"/>
    <col min="6679" max="6679" width="48.7109375" style="454" customWidth="1"/>
    <col min="6680" max="6680" width="58.28515625" style="454" customWidth="1"/>
    <col min="6681" max="6681" width="42.42578125" style="454" customWidth="1"/>
    <col min="6682" max="6682" width="6.5703125" style="454" customWidth="1"/>
    <col min="6683" max="6688" width="9.140625" style="454"/>
    <col min="6689" max="6689" width="11.28515625" style="454" bestFit="1" customWidth="1"/>
    <col min="6690" max="6690" width="10.140625" style="454" bestFit="1" customWidth="1"/>
    <col min="6691" max="6692" width="9.140625" style="454"/>
    <col min="6693" max="6693" width="10.140625" style="454" bestFit="1" customWidth="1"/>
    <col min="6694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39.42578125" style="454" customWidth="1"/>
    <col min="6931" max="6931" width="48.7109375" style="454" customWidth="1"/>
    <col min="6932" max="6932" width="41.140625" style="454" customWidth="1"/>
    <col min="6933" max="6933" width="48.7109375" style="454" customWidth="1"/>
    <col min="6934" max="6934" width="51.140625" style="454" customWidth="1"/>
    <col min="6935" max="6935" width="48.7109375" style="454" customWidth="1"/>
    <col min="6936" max="6936" width="58.28515625" style="454" customWidth="1"/>
    <col min="6937" max="6937" width="42.42578125" style="454" customWidth="1"/>
    <col min="6938" max="6938" width="6.5703125" style="454" customWidth="1"/>
    <col min="6939" max="6944" width="9.140625" style="454"/>
    <col min="6945" max="6945" width="11.28515625" style="454" bestFit="1" customWidth="1"/>
    <col min="6946" max="6946" width="10.140625" style="454" bestFit="1" customWidth="1"/>
    <col min="6947" max="6948" width="9.140625" style="454"/>
    <col min="6949" max="6949" width="10.140625" style="454" bestFit="1" customWidth="1"/>
    <col min="6950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39.42578125" style="454" customWidth="1"/>
    <col min="7187" max="7187" width="48.7109375" style="454" customWidth="1"/>
    <col min="7188" max="7188" width="41.140625" style="454" customWidth="1"/>
    <col min="7189" max="7189" width="48.7109375" style="454" customWidth="1"/>
    <col min="7190" max="7190" width="51.140625" style="454" customWidth="1"/>
    <col min="7191" max="7191" width="48.7109375" style="454" customWidth="1"/>
    <col min="7192" max="7192" width="58.28515625" style="454" customWidth="1"/>
    <col min="7193" max="7193" width="42.42578125" style="454" customWidth="1"/>
    <col min="7194" max="7194" width="6.5703125" style="454" customWidth="1"/>
    <col min="7195" max="7200" width="9.140625" style="454"/>
    <col min="7201" max="7201" width="11.28515625" style="454" bestFit="1" customWidth="1"/>
    <col min="7202" max="7202" width="10.140625" style="454" bestFit="1" customWidth="1"/>
    <col min="7203" max="7204" width="9.140625" style="454"/>
    <col min="7205" max="7205" width="10.140625" style="454" bestFit="1" customWidth="1"/>
    <col min="7206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39.42578125" style="454" customWidth="1"/>
    <col min="7443" max="7443" width="48.7109375" style="454" customWidth="1"/>
    <col min="7444" max="7444" width="41.140625" style="454" customWidth="1"/>
    <col min="7445" max="7445" width="48.7109375" style="454" customWidth="1"/>
    <col min="7446" max="7446" width="51.140625" style="454" customWidth="1"/>
    <col min="7447" max="7447" width="48.7109375" style="454" customWidth="1"/>
    <col min="7448" max="7448" width="58.28515625" style="454" customWidth="1"/>
    <col min="7449" max="7449" width="42.42578125" style="454" customWidth="1"/>
    <col min="7450" max="7450" width="6.5703125" style="454" customWidth="1"/>
    <col min="7451" max="7456" width="9.140625" style="454"/>
    <col min="7457" max="7457" width="11.28515625" style="454" bestFit="1" customWidth="1"/>
    <col min="7458" max="7458" width="10.140625" style="454" bestFit="1" customWidth="1"/>
    <col min="7459" max="7460" width="9.140625" style="454"/>
    <col min="7461" max="7461" width="10.140625" style="454" bestFit="1" customWidth="1"/>
    <col min="7462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39.42578125" style="454" customWidth="1"/>
    <col min="7699" max="7699" width="48.7109375" style="454" customWidth="1"/>
    <col min="7700" max="7700" width="41.140625" style="454" customWidth="1"/>
    <col min="7701" max="7701" width="48.7109375" style="454" customWidth="1"/>
    <col min="7702" max="7702" width="51.140625" style="454" customWidth="1"/>
    <col min="7703" max="7703" width="48.7109375" style="454" customWidth="1"/>
    <col min="7704" max="7704" width="58.28515625" style="454" customWidth="1"/>
    <col min="7705" max="7705" width="42.42578125" style="454" customWidth="1"/>
    <col min="7706" max="7706" width="6.5703125" style="454" customWidth="1"/>
    <col min="7707" max="7712" width="9.140625" style="454"/>
    <col min="7713" max="7713" width="11.28515625" style="454" bestFit="1" customWidth="1"/>
    <col min="7714" max="7714" width="10.140625" style="454" bestFit="1" customWidth="1"/>
    <col min="7715" max="7716" width="9.140625" style="454"/>
    <col min="7717" max="7717" width="10.140625" style="454" bestFit="1" customWidth="1"/>
    <col min="7718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39.42578125" style="454" customWidth="1"/>
    <col min="7955" max="7955" width="48.7109375" style="454" customWidth="1"/>
    <col min="7956" max="7956" width="41.140625" style="454" customWidth="1"/>
    <col min="7957" max="7957" width="48.7109375" style="454" customWidth="1"/>
    <col min="7958" max="7958" width="51.140625" style="454" customWidth="1"/>
    <col min="7959" max="7959" width="48.7109375" style="454" customWidth="1"/>
    <col min="7960" max="7960" width="58.28515625" style="454" customWidth="1"/>
    <col min="7961" max="7961" width="42.42578125" style="454" customWidth="1"/>
    <col min="7962" max="7962" width="6.5703125" style="454" customWidth="1"/>
    <col min="7963" max="7968" width="9.140625" style="454"/>
    <col min="7969" max="7969" width="11.28515625" style="454" bestFit="1" customWidth="1"/>
    <col min="7970" max="7970" width="10.140625" style="454" bestFit="1" customWidth="1"/>
    <col min="7971" max="7972" width="9.140625" style="454"/>
    <col min="7973" max="7973" width="10.140625" style="454" bestFit="1" customWidth="1"/>
    <col min="7974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39.42578125" style="454" customWidth="1"/>
    <col min="8211" max="8211" width="48.7109375" style="454" customWidth="1"/>
    <col min="8212" max="8212" width="41.140625" style="454" customWidth="1"/>
    <col min="8213" max="8213" width="48.7109375" style="454" customWidth="1"/>
    <col min="8214" max="8214" width="51.140625" style="454" customWidth="1"/>
    <col min="8215" max="8215" width="48.7109375" style="454" customWidth="1"/>
    <col min="8216" max="8216" width="58.28515625" style="454" customWidth="1"/>
    <col min="8217" max="8217" width="42.42578125" style="454" customWidth="1"/>
    <col min="8218" max="8218" width="6.5703125" style="454" customWidth="1"/>
    <col min="8219" max="8224" width="9.140625" style="454"/>
    <col min="8225" max="8225" width="11.28515625" style="454" bestFit="1" customWidth="1"/>
    <col min="8226" max="8226" width="10.140625" style="454" bestFit="1" customWidth="1"/>
    <col min="8227" max="8228" width="9.140625" style="454"/>
    <col min="8229" max="8229" width="10.140625" style="454" bestFit="1" customWidth="1"/>
    <col min="8230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39.42578125" style="454" customWidth="1"/>
    <col min="8467" max="8467" width="48.7109375" style="454" customWidth="1"/>
    <col min="8468" max="8468" width="41.140625" style="454" customWidth="1"/>
    <col min="8469" max="8469" width="48.7109375" style="454" customWidth="1"/>
    <col min="8470" max="8470" width="51.140625" style="454" customWidth="1"/>
    <col min="8471" max="8471" width="48.7109375" style="454" customWidth="1"/>
    <col min="8472" max="8472" width="58.28515625" style="454" customWidth="1"/>
    <col min="8473" max="8473" width="42.42578125" style="454" customWidth="1"/>
    <col min="8474" max="8474" width="6.5703125" style="454" customWidth="1"/>
    <col min="8475" max="8480" width="9.140625" style="454"/>
    <col min="8481" max="8481" width="11.28515625" style="454" bestFit="1" customWidth="1"/>
    <col min="8482" max="8482" width="10.140625" style="454" bestFit="1" customWidth="1"/>
    <col min="8483" max="8484" width="9.140625" style="454"/>
    <col min="8485" max="8485" width="10.140625" style="454" bestFit="1" customWidth="1"/>
    <col min="8486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39.42578125" style="454" customWidth="1"/>
    <col min="8723" max="8723" width="48.7109375" style="454" customWidth="1"/>
    <col min="8724" max="8724" width="41.140625" style="454" customWidth="1"/>
    <col min="8725" max="8725" width="48.7109375" style="454" customWidth="1"/>
    <col min="8726" max="8726" width="51.140625" style="454" customWidth="1"/>
    <col min="8727" max="8727" width="48.7109375" style="454" customWidth="1"/>
    <col min="8728" max="8728" width="58.28515625" style="454" customWidth="1"/>
    <col min="8729" max="8729" width="42.42578125" style="454" customWidth="1"/>
    <col min="8730" max="8730" width="6.5703125" style="454" customWidth="1"/>
    <col min="8731" max="8736" width="9.140625" style="454"/>
    <col min="8737" max="8737" width="11.28515625" style="454" bestFit="1" customWidth="1"/>
    <col min="8738" max="8738" width="10.140625" style="454" bestFit="1" customWidth="1"/>
    <col min="8739" max="8740" width="9.140625" style="454"/>
    <col min="8741" max="8741" width="10.140625" style="454" bestFit="1" customWidth="1"/>
    <col min="8742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39.42578125" style="454" customWidth="1"/>
    <col min="8979" max="8979" width="48.7109375" style="454" customWidth="1"/>
    <col min="8980" max="8980" width="41.140625" style="454" customWidth="1"/>
    <col min="8981" max="8981" width="48.7109375" style="454" customWidth="1"/>
    <col min="8982" max="8982" width="51.140625" style="454" customWidth="1"/>
    <col min="8983" max="8983" width="48.7109375" style="454" customWidth="1"/>
    <col min="8984" max="8984" width="58.28515625" style="454" customWidth="1"/>
    <col min="8985" max="8985" width="42.42578125" style="454" customWidth="1"/>
    <col min="8986" max="8986" width="6.5703125" style="454" customWidth="1"/>
    <col min="8987" max="8992" width="9.140625" style="454"/>
    <col min="8993" max="8993" width="11.28515625" style="454" bestFit="1" customWidth="1"/>
    <col min="8994" max="8994" width="10.140625" style="454" bestFit="1" customWidth="1"/>
    <col min="8995" max="8996" width="9.140625" style="454"/>
    <col min="8997" max="8997" width="10.140625" style="454" bestFit="1" customWidth="1"/>
    <col min="8998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39.42578125" style="454" customWidth="1"/>
    <col min="9235" max="9235" width="48.7109375" style="454" customWidth="1"/>
    <col min="9236" max="9236" width="41.140625" style="454" customWidth="1"/>
    <col min="9237" max="9237" width="48.7109375" style="454" customWidth="1"/>
    <col min="9238" max="9238" width="51.140625" style="454" customWidth="1"/>
    <col min="9239" max="9239" width="48.7109375" style="454" customWidth="1"/>
    <col min="9240" max="9240" width="58.28515625" style="454" customWidth="1"/>
    <col min="9241" max="9241" width="42.42578125" style="454" customWidth="1"/>
    <col min="9242" max="9242" width="6.5703125" style="454" customWidth="1"/>
    <col min="9243" max="9248" width="9.140625" style="454"/>
    <col min="9249" max="9249" width="11.28515625" style="454" bestFit="1" customWidth="1"/>
    <col min="9250" max="9250" width="10.140625" style="454" bestFit="1" customWidth="1"/>
    <col min="9251" max="9252" width="9.140625" style="454"/>
    <col min="9253" max="9253" width="10.140625" style="454" bestFit="1" customWidth="1"/>
    <col min="9254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39.42578125" style="454" customWidth="1"/>
    <col min="9491" max="9491" width="48.7109375" style="454" customWidth="1"/>
    <col min="9492" max="9492" width="41.140625" style="454" customWidth="1"/>
    <col min="9493" max="9493" width="48.7109375" style="454" customWidth="1"/>
    <col min="9494" max="9494" width="51.140625" style="454" customWidth="1"/>
    <col min="9495" max="9495" width="48.7109375" style="454" customWidth="1"/>
    <col min="9496" max="9496" width="58.28515625" style="454" customWidth="1"/>
    <col min="9497" max="9497" width="42.42578125" style="454" customWidth="1"/>
    <col min="9498" max="9498" width="6.5703125" style="454" customWidth="1"/>
    <col min="9499" max="9504" width="9.140625" style="454"/>
    <col min="9505" max="9505" width="11.28515625" style="454" bestFit="1" customWidth="1"/>
    <col min="9506" max="9506" width="10.140625" style="454" bestFit="1" customWidth="1"/>
    <col min="9507" max="9508" width="9.140625" style="454"/>
    <col min="9509" max="9509" width="10.140625" style="454" bestFit="1" customWidth="1"/>
    <col min="9510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39.42578125" style="454" customWidth="1"/>
    <col min="9747" max="9747" width="48.7109375" style="454" customWidth="1"/>
    <col min="9748" max="9748" width="41.140625" style="454" customWidth="1"/>
    <col min="9749" max="9749" width="48.7109375" style="454" customWidth="1"/>
    <col min="9750" max="9750" width="51.140625" style="454" customWidth="1"/>
    <col min="9751" max="9751" width="48.7109375" style="454" customWidth="1"/>
    <col min="9752" max="9752" width="58.28515625" style="454" customWidth="1"/>
    <col min="9753" max="9753" width="42.42578125" style="454" customWidth="1"/>
    <col min="9754" max="9754" width="6.5703125" style="454" customWidth="1"/>
    <col min="9755" max="9760" width="9.140625" style="454"/>
    <col min="9761" max="9761" width="11.28515625" style="454" bestFit="1" customWidth="1"/>
    <col min="9762" max="9762" width="10.140625" style="454" bestFit="1" customWidth="1"/>
    <col min="9763" max="9764" width="9.140625" style="454"/>
    <col min="9765" max="9765" width="10.140625" style="454" bestFit="1" customWidth="1"/>
    <col min="9766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39.42578125" style="454" customWidth="1"/>
    <col min="10003" max="10003" width="48.7109375" style="454" customWidth="1"/>
    <col min="10004" max="10004" width="41.140625" style="454" customWidth="1"/>
    <col min="10005" max="10005" width="48.7109375" style="454" customWidth="1"/>
    <col min="10006" max="10006" width="51.140625" style="454" customWidth="1"/>
    <col min="10007" max="10007" width="48.7109375" style="454" customWidth="1"/>
    <col min="10008" max="10008" width="58.28515625" style="454" customWidth="1"/>
    <col min="10009" max="10009" width="42.42578125" style="454" customWidth="1"/>
    <col min="10010" max="10010" width="6.5703125" style="454" customWidth="1"/>
    <col min="10011" max="10016" width="9.140625" style="454"/>
    <col min="10017" max="10017" width="11.28515625" style="454" bestFit="1" customWidth="1"/>
    <col min="10018" max="10018" width="10.140625" style="454" bestFit="1" customWidth="1"/>
    <col min="10019" max="10020" width="9.140625" style="454"/>
    <col min="10021" max="10021" width="10.140625" style="454" bestFit="1" customWidth="1"/>
    <col min="10022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39.42578125" style="454" customWidth="1"/>
    <col min="10259" max="10259" width="48.7109375" style="454" customWidth="1"/>
    <col min="10260" max="10260" width="41.140625" style="454" customWidth="1"/>
    <col min="10261" max="10261" width="48.7109375" style="454" customWidth="1"/>
    <col min="10262" max="10262" width="51.140625" style="454" customWidth="1"/>
    <col min="10263" max="10263" width="48.7109375" style="454" customWidth="1"/>
    <col min="10264" max="10264" width="58.28515625" style="454" customWidth="1"/>
    <col min="10265" max="10265" width="42.42578125" style="454" customWidth="1"/>
    <col min="10266" max="10266" width="6.5703125" style="454" customWidth="1"/>
    <col min="10267" max="10272" width="9.140625" style="454"/>
    <col min="10273" max="10273" width="11.28515625" style="454" bestFit="1" customWidth="1"/>
    <col min="10274" max="10274" width="10.140625" style="454" bestFit="1" customWidth="1"/>
    <col min="10275" max="10276" width="9.140625" style="454"/>
    <col min="10277" max="10277" width="10.140625" style="454" bestFit="1" customWidth="1"/>
    <col min="10278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39.42578125" style="454" customWidth="1"/>
    <col min="10515" max="10515" width="48.7109375" style="454" customWidth="1"/>
    <col min="10516" max="10516" width="41.140625" style="454" customWidth="1"/>
    <col min="10517" max="10517" width="48.7109375" style="454" customWidth="1"/>
    <col min="10518" max="10518" width="51.140625" style="454" customWidth="1"/>
    <col min="10519" max="10519" width="48.7109375" style="454" customWidth="1"/>
    <col min="10520" max="10520" width="58.28515625" style="454" customWidth="1"/>
    <col min="10521" max="10521" width="42.42578125" style="454" customWidth="1"/>
    <col min="10522" max="10522" width="6.5703125" style="454" customWidth="1"/>
    <col min="10523" max="10528" width="9.140625" style="454"/>
    <col min="10529" max="10529" width="11.28515625" style="454" bestFit="1" customWidth="1"/>
    <col min="10530" max="10530" width="10.140625" style="454" bestFit="1" customWidth="1"/>
    <col min="10531" max="10532" width="9.140625" style="454"/>
    <col min="10533" max="10533" width="10.140625" style="454" bestFit="1" customWidth="1"/>
    <col min="10534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39.42578125" style="454" customWidth="1"/>
    <col min="10771" max="10771" width="48.7109375" style="454" customWidth="1"/>
    <col min="10772" max="10772" width="41.140625" style="454" customWidth="1"/>
    <col min="10773" max="10773" width="48.7109375" style="454" customWidth="1"/>
    <col min="10774" max="10774" width="51.140625" style="454" customWidth="1"/>
    <col min="10775" max="10775" width="48.7109375" style="454" customWidth="1"/>
    <col min="10776" max="10776" width="58.28515625" style="454" customWidth="1"/>
    <col min="10777" max="10777" width="42.42578125" style="454" customWidth="1"/>
    <col min="10778" max="10778" width="6.5703125" style="454" customWidth="1"/>
    <col min="10779" max="10784" width="9.140625" style="454"/>
    <col min="10785" max="10785" width="11.28515625" style="454" bestFit="1" customWidth="1"/>
    <col min="10786" max="10786" width="10.140625" style="454" bestFit="1" customWidth="1"/>
    <col min="10787" max="10788" width="9.140625" style="454"/>
    <col min="10789" max="10789" width="10.140625" style="454" bestFit="1" customWidth="1"/>
    <col min="10790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39.42578125" style="454" customWidth="1"/>
    <col min="11027" max="11027" width="48.7109375" style="454" customWidth="1"/>
    <col min="11028" max="11028" width="41.140625" style="454" customWidth="1"/>
    <col min="11029" max="11029" width="48.7109375" style="454" customWidth="1"/>
    <col min="11030" max="11030" width="51.140625" style="454" customWidth="1"/>
    <col min="11031" max="11031" width="48.7109375" style="454" customWidth="1"/>
    <col min="11032" max="11032" width="58.28515625" style="454" customWidth="1"/>
    <col min="11033" max="11033" width="42.42578125" style="454" customWidth="1"/>
    <col min="11034" max="11034" width="6.5703125" style="454" customWidth="1"/>
    <col min="11035" max="11040" width="9.140625" style="454"/>
    <col min="11041" max="11041" width="11.28515625" style="454" bestFit="1" customWidth="1"/>
    <col min="11042" max="11042" width="10.140625" style="454" bestFit="1" customWidth="1"/>
    <col min="11043" max="11044" width="9.140625" style="454"/>
    <col min="11045" max="11045" width="10.140625" style="454" bestFit="1" customWidth="1"/>
    <col min="11046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39.42578125" style="454" customWidth="1"/>
    <col min="11283" max="11283" width="48.7109375" style="454" customWidth="1"/>
    <col min="11284" max="11284" width="41.140625" style="454" customWidth="1"/>
    <col min="11285" max="11285" width="48.7109375" style="454" customWidth="1"/>
    <col min="11286" max="11286" width="51.140625" style="454" customWidth="1"/>
    <col min="11287" max="11287" width="48.7109375" style="454" customWidth="1"/>
    <col min="11288" max="11288" width="58.28515625" style="454" customWidth="1"/>
    <col min="11289" max="11289" width="42.42578125" style="454" customWidth="1"/>
    <col min="11290" max="11290" width="6.5703125" style="454" customWidth="1"/>
    <col min="11291" max="11296" width="9.140625" style="454"/>
    <col min="11297" max="11297" width="11.28515625" style="454" bestFit="1" customWidth="1"/>
    <col min="11298" max="11298" width="10.140625" style="454" bestFit="1" customWidth="1"/>
    <col min="11299" max="11300" width="9.140625" style="454"/>
    <col min="11301" max="11301" width="10.140625" style="454" bestFit="1" customWidth="1"/>
    <col min="11302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39.42578125" style="454" customWidth="1"/>
    <col min="11539" max="11539" width="48.7109375" style="454" customWidth="1"/>
    <col min="11540" max="11540" width="41.140625" style="454" customWidth="1"/>
    <col min="11541" max="11541" width="48.7109375" style="454" customWidth="1"/>
    <col min="11542" max="11542" width="51.140625" style="454" customWidth="1"/>
    <col min="11543" max="11543" width="48.7109375" style="454" customWidth="1"/>
    <col min="11544" max="11544" width="58.28515625" style="454" customWidth="1"/>
    <col min="11545" max="11545" width="42.42578125" style="454" customWidth="1"/>
    <col min="11546" max="11546" width="6.5703125" style="454" customWidth="1"/>
    <col min="11547" max="11552" width="9.140625" style="454"/>
    <col min="11553" max="11553" width="11.28515625" style="454" bestFit="1" customWidth="1"/>
    <col min="11554" max="11554" width="10.140625" style="454" bestFit="1" customWidth="1"/>
    <col min="11555" max="11556" width="9.140625" style="454"/>
    <col min="11557" max="11557" width="10.140625" style="454" bestFit="1" customWidth="1"/>
    <col min="11558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39.42578125" style="454" customWidth="1"/>
    <col min="11795" max="11795" width="48.7109375" style="454" customWidth="1"/>
    <col min="11796" max="11796" width="41.140625" style="454" customWidth="1"/>
    <col min="11797" max="11797" width="48.7109375" style="454" customWidth="1"/>
    <col min="11798" max="11798" width="51.140625" style="454" customWidth="1"/>
    <col min="11799" max="11799" width="48.7109375" style="454" customWidth="1"/>
    <col min="11800" max="11800" width="58.28515625" style="454" customWidth="1"/>
    <col min="11801" max="11801" width="42.42578125" style="454" customWidth="1"/>
    <col min="11802" max="11802" width="6.5703125" style="454" customWidth="1"/>
    <col min="11803" max="11808" width="9.140625" style="454"/>
    <col min="11809" max="11809" width="11.28515625" style="454" bestFit="1" customWidth="1"/>
    <col min="11810" max="11810" width="10.140625" style="454" bestFit="1" customWidth="1"/>
    <col min="11811" max="11812" width="9.140625" style="454"/>
    <col min="11813" max="11813" width="10.140625" style="454" bestFit="1" customWidth="1"/>
    <col min="11814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39.42578125" style="454" customWidth="1"/>
    <col min="12051" max="12051" width="48.7109375" style="454" customWidth="1"/>
    <col min="12052" max="12052" width="41.140625" style="454" customWidth="1"/>
    <col min="12053" max="12053" width="48.7109375" style="454" customWidth="1"/>
    <col min="12054" max="12054" width="51.140625" style="454" customWidth="1"/>
    <col min="12055" max="12055" width="48.7109375" style="454" customWidth="1"/>
    <col min="12056" max="12056" width="58.28515625" style="454" customWidth="1"/>
    <col min="12057" max="12057" width="42.42578125" style="454" customWidth="1"/>
    <col min="12058" max="12058" width="6.5703125" style="454" customWidth="1"/>
    <col min="12059" max="12064" width="9.140625" style="454"/>
    <col min="12065" max="12065" width="11.28515625" style="454" bestFit="1" customWidth="1"/>
    <col min="12066" max="12066" width="10.140625" style="454" bestFit="1" customWidth="1"/>
    <col min="12067" max="12068" width="9.140625" style="454"/>
    <col min="12069" max="12069" width="10.140625" style="454" bestFit="1" customWidth="1"/>
    <col min="12070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39.42578125" style="454" customWidth="1"/>
    <col min="12307" max="12307" width="48.7109375" style="454" customWidth="1"/>
    <col min="12308" max="12308" width="41.140625" style="454" customWidth="1"/>
    <col min="12309" max="12309" width="48.7109375" style="454" customWidth="1"/>
    <col min="12310" max="12310" width="51.140625" style="454" customWidth="1"/>
    <col min="12311" max="12311" width="48.7109375" style="454" customWidth="1"/>
    <col min="12312" max="12312" width="58.28515625" style="454" customWidth="1"/>
    <col min="12313" max="12313" width="42.42578125" style="454" customWidth="1"/>
    <col min="12314" max="12314" width="6.5703125" style="454" customWidth="1"/>
    <col min="12315" max="12320" width="9.140625" style="454"/>
    <col min="12321" max="12321" width="11.28515625" style="454" bestFit="1" customWidth="1"/>
    <col min="12322" max="12322" width="10.140625" style="454" bestFit="1" customWidth="1"/>
    <col min="12323" max="12324" width="9.140625" style="454"/>
    <col min="12325" max="12325" width="10.140625" style="454" bestFit="1" customWidth="1"/>
    <col min="12326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39.42578125" style="454" customWidth="1"/>
    <col min="12563" max="12563" width="48.7109375" style="454" customWidth="1"/>
    <col min="12564" max="12564" width="41.140625" style="454" customWidth="1"/>
    <col min="12565" max="12565" width="48.7109375" style="454" customWidth="1"/>
    <col min="12566" max="12566" width="51.140625" style="454" customWidth="1"/>
    <col min="12567" max="12567" width="48.7109375" style="454" customWidth="1"/>
    <col min="12568" max="12568" width="58.28515625" style="454" customWidth="1"/>
    <col min="12569" max="12569" width="42.42578125" style="454" customWidth="1"/>
    <col min="12570" max="12570" width="6.5703125" style="454" customWidth="1"/>
    <col min="12571" max="12576" width="9.140625" style="454"/>
    <col min="12577" max="12577" width="11.28515625" style="454" bestFit="1" customWidth="1"/>
    <col min="12578" max="12578" width="10.140625" style="454" bestFit="1" customWidth="1"/>
    <col min="12579" max="12580" width="9.140625" style="454"/>
    <col min="12581" max="12581" width="10.140625" style="454" bestFit="1" customWidth="1"/>
    <col min="12582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39.42578125" style="454" customWidth="1"/>
    <col min="12819" max="12819" width="48.7109375" style="454" customWidth="1"/>
    <col min="12820" max="12820" width="41.140625" style="454" customWidth="1"/>
    <col min="12821" max="12821" width="48.7109375" style="454" customWidth="1"/>
    <col min="12822" max="12822" width="51.140625" style="454" customWidth="1"/>
    <col min="12823" max="12823" width="48.7109375" style="454" customWidth="1"/>
    <col min="12824" max="12824" width="58.28515625" style="454" customWidth="1"/>
    <col min="12825" max="12825" width="42.42578125" style="454" customWidth="1"/>
    <col min="12826" max="12826" width="6.5703125" style="454" customWidth="1"/>
    <col min="12827" max="12832" width="9.140625" style="454"/>
    <col min="12833" max="12833" width="11.28515625" style="454" bestFit="1" customWidth="1"/>
    <col min="12834" max="12834" width="10.140625" style="454" bestFit="1" customWidth="1"/>
    <col min="12835" max="12836" width="9.140625" style="454"/>
    <col min="12837" max="12837" width="10.140625" style="454" bestFit="1" customWidth="1"/>
    <col min="12838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39.42578125" style="454" customWidth="1"/>
    <col min="13075" max="13075" width="48.7109375" style="454" customWidth="1"/>
    <col min="13076" max="13076" width="41.140625" style="454" customWidth="1"/>
    <col min="13077" max="13077" width="48.7109375" style="454" customWidth="1"/>
    <col min="13078" max="13078" width="51.140625" style="454" customWidth="1"/>
    <col min="13079" max="13079" width="48.7109375" style="454" customWidth="1"/>
    <col min="13080" max="13080" width="58.28515625" style="454" customWidth="1"/>
    <col min="13081" max="13081" width="42.42578125" style="454" customWidth="1"/>
    <col min="13082" max="13082" width="6.5703125" style="454" customWidth="1"/>
    <col min="13083" max="13088" width="9.140625" style="454"/>
    <col min="13089" max="13089" width="11.28515625" style="454" bestFit="1" customWidth="1"/>
    <col min="13090" max="13090" width="10.140625" style="454" bestFit="1" customWidth="1"/>
    <col min="13091" max="13092" width="9.140625" style="454"/>
    <col min="13093" max="13093" width="10.140625" style="454" bestFit="1" customWidth="1"/>
    <col min="13094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39.42578125" style="454" customWidth="1"/>
    <col min="13331" max="13331" width="48.7109375" style="454" customWidth="1"/>
    <col min="13332" max="13332" width="41.140625" style="454" customWidth="1"/>
    <col min="13333" max="13333" width="48.7109375" style="454" customWidth="1"/>
    <col min="13334" max="13334" width="51.140625" style="454" customWidth="1"/>
    <col min="13335" max="13335" width="48.7109375" style="454" customWidth="1"/>
    <col min="13336" max="13336" width="58.28515625" style="454" customWidth="1"/>
    <col min="13337" max="13337" width="42.42578125" style="454" customWidth="1"/>
    <col min="13338" max="13338" width="6.5703125" style="454" customWidth="1"/>
    <col min="13339" max="13344" width="9.140625" style="454"/>
    <col min="13345" max="13345" width="11.28515625" style="454" bestFit="1" customWidth="1"/>
    <col min="13346" max="13346" width="10.140625" style="454" bestFit="1" customWidth="1"/>
    <col min="13347" max="13348" width="9.140625" style="454"/>
    <col min="13349" max="13349" width="10.140625" style="454" bestFit="1" customWidth="1"/>
    <col min="13350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39.42578125" style="454" customWidth="1"/>
    <col min="13587" max="13587" width="48.7109375" style="454" customWidth="1"/>
    <col min="13588" max="13588" width="41.140625" style="454" customWidth="1"/>
    <col min="13589" max="13589" width="48.7109375" style="454" customWidth="1"/>
    <col min="13590" max="13590" width="51.140625" style="454" customWidth="1"/>
    <col min="13591" max="13591" width="48.7109375" style="454" customWidth="1"/>
    <col min="13592" max="13592" width="58.28515625" style="454" customWidth="1"/>
    <col min="13593" max="13593" width="42.42578125" style="454" customWidth="1"/>
    <col min="13594" max="13594" width="6.5703125" style="454" customWidth="1"/>
    <col min="13595" max="13600" width="9.140625" style="454"/>
    <col min="13601" max="13601" width="11.28515625" style="454" bestFit="1" customWidth="1"/>
    <col min="13602" max="13602" width="10.140625" style="454" bestFit="1" customWidth="1"/>
    <col min="13603" max="13604" width="9.140625" style="454"/>
    <col min="13605" max="13605" width="10.140625" style="454" bestFit="1" customWidth="1"/>
    <col min="13606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39.42578125" style="454" customWidth="1"/>
    <col min="13843" max="13843" width="48.7109375" style="454" customWidth="1"/>
    <col min="13844" max="13844" width="41.140625" style="454" customWidth="1"/>
    <col min="13845" max="13845" width="48.7109375" style="454" customWidth="1"/>
    <col min="13846" max="13846" width="51.140625" style="454" customWidth="1"/>
    <col min="13847" max="13847" width="48.7109375" style="454" customWidth="1"/>
    <col min="13848" max="13848" width="58.28515625" style="454" customWidth="1"/>
    <col min="13849" max="13849" width="42.42578125" style="454" customWidth="1"/>
    <col min="13850" max="13850" width="6.5703125" style="454" customWidth="1"/>
    <col min="13851" max="13856" width="9.140625" style="454"/>
    <col min="13857" max="13857" width="11.28515625" style="454" bestFit="1" customWidth="1"/>
    <col min="13858" max="13858" width="10.140625" style="454" bestFit="1" customWidth="1"/>
    <col min="13859" max="13860" width="9.140625" style="454"/>
    <col min="13861" max="13861" width="10.140625" style="454" bestFit="1" customWidth="1"/>
    <col min="13862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39.42578125" style="454" customWidth="1"/>
    <col min="14099" max="14099" width="48.7109375" style="454" customWidth="1"/>
    <col min="14100" max="14100" width="41.140625" style="454" customWidth="1"/>
    <col min="14101" max="14101" width="48.7109375" style="454" customWidth="1"/>
    <col min="14102" max="14102" width="51.140625" style="454" customWidth="1"/>
    <col min="14103" max="14103" width="48.7109375" style="454" customWidth="1"/>
    <col min="14104" max="14104" width="58.28515625" style="454" customWidth="1"/>
    <col min="14105" max="14105" width="42.42578125" style="454" customWidth="1"/>
    <col min="14106" max="14106" width="6.5703125" style="454" customWidth="1"/>
    <col min="14107" max="14112" width="9.140625" style="454"/>
    <col min="14113" max="14113" width="11.28515625" style="454" bestFit="1" customWidth="1"/>
    <col min="14114" max="14114" width="10.140625" style="454" bestFit="1" customWidth="1"/>
    <col min="14115" max="14116" width="9.140625" style="454"/>
    <col min="14117" max="14117" width="10.140625" style="454" bestFit="1" customWidth="1"/>
    <col min="14118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39.42578125" style="454" customWidth="1"/>
    <col min="14355" max="14355" width="48.7109375" style="454" customWidth="1"/>
    <col min="14356" max="14356" width="41.140625" style="454" customWidth="1"/>
    <col min="14357" max="14357" width="48.7109375" style="454" customWidth="1"/>
    <col min="14358" max="14358" width="51.140625" style="454" customWidth="1"/>
    <col min="14359" max="14359" width="48.7109375" style="454" customWidth="1"/>
    <col min="14360" max="14360" width="58.28515625" style="454" customWidth="1"/>
    <col min="14361" max="14361" width="42.42578125" style="454" customWidth="1"/>
    <col min="14362" max="14362" width="6.5703125" style="454" customWidth="1"/>
    <col min="14363" max="14368" width="9.140625" style="454"/>
    <col min="14369" max="14369" width="11.28515625" style="454" bestFit="1" customWidth="1"/>
    <col min="14370" max="14370" width="10.140625" style="454" bestFit="1" customWidth="1"/>
    <col min="14371" max="14372" width="9.140625" style="454"/>
    <col min="14373" max="14373" width="10.140625" style="454" bestFit="1" customWidth="1"/>
    <col min="14374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39.42578125" style="454" customWidth="1"/>
    <col min="14611" max="14611" width="48.7109375" style="454" customWidth="1"/>
    <col min="14612" max="14612" width="41.140625" style="454" customWidth="1"/>
    <col min="14613" max="14613" width="48.7109375" style="454" customWidth="1"/>
    <col min="14614" max="14614" width="51.140625" style="454" customWidth="1"/>
    <col min="14615" max="14615" width="48.7109375" style="454" customWidth="1"/>
    <col min="14616" max="14616" width="58.28515625" style="454" customWidth="1"/>
    <col min="14617" max="14617" width="42.42578125" style="454" customWidth="1"/>
    <col min="14618" max="14618" width="6.5703125" style="454" customWidth="1"/>
    <col min="14619" max="14624" width="9.140625" style="454"/>
    <col min="14625" max="14625" width="11.28515625" style="454" bestFit="1" customWidth="1"/>
    <col min="14626" max="14626" width="10.140625" style="454" bestFit="1" customWidth="1"/>
    <col min="14627" max="14628" width="9.140625" style="454"/>
    <col min="14629" max="14629" width="10.140625" style="454" bestFit="1" customWidth="1"/>
    <col min="14630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39.42578125" style="454" customWidth="1"/>
    <col min="14867" max="14867" width="48.7109375" style="454" customWidth="1"/>
    <col min="14868" max="14868" width="41.140625" style="454" customWidth="1"/>
    <col min="14869" max="14869" width="48.7109375" style="454" customWidth="1"/>
    <col min="14870" max="14870" width="51.140625" style="454" customWidth="1"/>
    <col min="14871" max="14871" width="48.7109375" style="454" customWidth="1"/>
    <col min="14872" max="14872" width="58.28515625" style="454" customWidth="1"/>
    <col min="14873" max="14873" width="42.42578125" style="454" customWidth="1"/>
    <col min="14874" max="14874" width="6.5703125" style="454" customWidth="1"/>
    <col min="14875" max="14880" width="9.140625" style="454"/>
    <col min="14881" max="14881" width="11.28515625" style="454" bestFit="1" customWidth="1"/>
    <col min="14882" max="14882" width="10.140625" style="454" bestFit="1" customWidth="1"/>
    <col min="14883" max="14884" width="9.140625" style="454"/>
    <col min="14885" max="14885" width="10.140625" style="454" bestFit="1" customWidth="1"/>
    <col min="14886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39.42578125" style="454" customWidth="1"/>
    <col min="15123" max="15123" width="48.7109375" style="454" customWidth="1"/>
    <col min="15124" max="15124" width="41.140625" style="454" customWidth="1"/>
    <col min="15125" max="15125" width="48.7109375" style="454" customWidth="1"/>
    <col min="15126" max="15126" width="51.140625" style="454" customWidth="1"/>
    <col min="15127" max="15127" width="48.7109375" style="454" customWidth="1"/>
    <col min="15128" max="15128" width="58.28515625" style="454" customWidth="1"/>
    <col min="15129" max="15129" width="42.42578125" style="454" customWidth="1"/>
    <col min="15130" max="15130" width="6.5703125" style="454" customWidth="1"/>
    <col min="15131" max="15136" width="9.140625" style="454"/>
    <col min="15137" max="15137" width="11.28515625" style="454" bestFit="1" customWidth="1"/>
    <col min="15138" max="15138" width="10.140625" style="454" bestFit="1" customWidth="1"/>
    <col min="15139" max="15140" width="9.140625" style="454"/>
    <col min="15141" max="15141" width="10.140625" style="454" bestFit="1" customWidth="1"/>
    <col min="15142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39.42578125" style="454" customWidth="1"/>
    <col min="15379" max="15379" width="48.7109375" style="454" customWidth="1"/>
    <col min="15380" max="15380" width="41.140625" style="454" customWidth="1"/>
    <col min="15381" max="15381" width="48.7109375" style="454" customWidth="1"/>
    <col min="15382" max="15382" width="51.140625" style="454" customWidth="1"/>
    <col min="15383" max="15383" width="48.7109375" style="454" customWidth="1"/>
    <col min="15384" max="15384" width="58.28515625" style="454" customWidth="1"/>
    <col min="15385" max="15385" width="42.42578125" style="454" customWidth="1"/>
    <col min="15386" max="15386" width="6.5703125" style="454" customWidth="1"/>
    <col min="15387" max="15392" width="9.140625" style="454"/>
    <col min="15393" max="15393" width="11.28515625" style="454" bestFit="1" customWidth="1"/>
    <col min="15394" max="15394" width="10.140625" style="454" bestFit="1" customWidth="1"/>
    <col min="15395" max="15396" width="9.140625" style="454"/>
    <col min="15397" max="15397" width="10.140625" style="454" bestFit="1" customWidth="1"/>
    <col min="15398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39.42578125" style="454" customWidth="1"/>
    <col min="15635" max="15635" width="48.7109375" style="454" customWidth="1"/>
    <col min="15636" max="15636" width="41.140625" style="454" customWidth="1"/>
    <col min="15637" max="15637" width="48.7109375" style="454" customWidth="1"/>
    <col min="15638" max="15638" width="51.140625" style="454" customWidth="1"/>
    <col min="15639" max="15639" width="48.7109375" style="454" customWidth="1"/>
    <col min="15640" max="15640" width="58.28515625" style="454" customWidth="1"/>
    <col min="15641" max="15641" width="42.42578125" style="454" customWidth="1"/>
    <col min="15642" max="15642" width="6.5703125" style="454" customWidth="1"/>
    <col min="15643" max="15648" width="9.140625" style="454"/>
    <col min="15649" max="15649" width="11.28515625" style="454" bestFit="1" customWidth="1"/>
    <col min="15650" max="15650" width="10.140625" style="454" bestFit="1" customWidth="1"/>
    <col min="15651" max="15652" width="9.140625" style="454"/>
    <col min="15653" max="15653" width="10.140625" style="454" bestFit="1" customWidth="1"/>
    <col min="15654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39.42578125" style="454" customWidth="1"/>
    <col min="15891" max="15891" width="48.7109375" style="454" customWidth="1"/>
    <col min="15892" max="15892" width="41.140625" style="454" customWidth="1"/>
    <col min="15893" max="15893" width="48.7109375" style="454" customWidth="1"/>
    <col min="15894" max="15894" width="51.140625" style="454" customWidth="1"/>
    <col min="15895" max="15895" width="48.7109375" style="454" customWidth="1"/>
    <col min="15896" max="15896" width="58.28515625" style="454" customWidth="1"/>
    <col min="15897" max="15897" width="42.42578125" style="454" customWidth="1"/>
    <col min="15898" max="15898" width="6.5703125" style="454" customWidth="1"/>
    <col min="15899" max="15904" width="9.140625" style="454"/>
    <col min="15905" max="15905" width="11.28515625" style="454" bestFit="1" customWidth="1"/>
    <col min="15906" max="15906" width="10.140625" style="454" bestFit="1" customWidth="1"/>
    <col min="15907" max="15908" width="9.140625" style="454"/>
    <col min="15909" max="15909" width="10.140625" style="454" bestFit="1" customWidth="1"/>
    <col min="15910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39.42578125" style="454" customWidth="1"/>
    <col min="16147" max="16147" width="48.7109375" style="454" customWidth="1"/>
    <col min="16148" max="16148" width="41.140625" style="454" customWidth="1"/>
    <col min="16149" max="16149" width="48.7109375" style="454" customWidth="1"/>
    <col min="16150" max="16150" width="51.140625" style="454" customWidth="1"/>
    <col min="16151" max="16151" width="48.7109375" style="454" customWidth="1"/>
    <col min="16152" max="16152" width="58.28515625" style="454" customWidth="1"/>
    <col min="16153" max="16153" width="42.42578125" style="454" customWidth="1"/>
    <col min="16154" max="16154" width="6.5703125" style="454" customWidth="1"/>
    <col min="16155" max="16160" width="9.140625" style="454"/>
    <col min="16161" max="16161" width="11.28515625" style="454" bestFit="1" customWidth="1"/>
    <col min="16162" max="16162" width="10.140625" style="454" bestFit="1" customWidth="1"/>
    <col min="16163" max="16164" width="9.140625" style="454"/>
    <col min="16165" max="16165" width="10.140625" style="454" bestFit="1" customWidth="1"/>
    <col min="16166" max="16384" width="9.140625" style="454"/>
  </cols>
  <sheetData>
    <row r="1" spans="1:33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220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221"/>
    </row>
    <row r="2" spans="1:33" s="2" customFormat="1" ht="155.25" customHeight="1">
      <c r="A2" s="820" t="s">
        <v>615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820"/>
      <c r="S2" s="820"/>
      <c r="T2" s="820"/>
      <c r="U2" s="820"/>
      <c r="V2" s="820"/>
      <c r="W2" s="820"/>
      <c r="X2" s="820"/>
      <c r="Y2" s="820"/>
      <c r="Z2" s="221"/>
    </row>
    <row r="3" spans="1:33" s="2" customFormat="1" ht="95.25" customHeight="1">
      <c r="A3" s="820" t="s">
        <v>265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221"/>
    </row>
    <row r="4" spans="1:33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820"/>
      <c r="S4" s="820"/>
      <c r="T4" s="820"/>
      <c r="U4" s="820"/>
      <c r="V4" s="820"/>
      <c r="W4" s="820"/>
      <c r="X4" s="820"/>
      <c r="Y4" s="820"/>
      <c r="Z4" s="221"/>
    </row>
    <row r="5" spans="1:33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821"/>
      <c r="S5" s="821"/>
      <c r="T5" s="821"/>
      <c r="U5" s="821"/>
      <c r="V5" s="821"/>
      <c r="W5" s="821"/>
      <c r="X5" s="821"/>
      <c r="Y5" s="821"/>
      <c r="Z5" s="222"/>
    </row>
    <row r="6" spans="1:33" ht="6" customHeight="1"/>
    <row r="7" spans="1:33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224"/>
      <c r="L7" s="192"/>
      <c r="M7" s="192"/>
      <c r="N7" s="191"/>
      <c r="O7" s="191"/>
      <c r="P7" s="191"/>
      <c r="Q7" s="191"/>
      <c r="R7" s="191"/>
      <c r="S7" s="192"/>
      <c r="T7" s="191"/>
      <c r="U7" s="191"/>
      <c r="V7" s="192"/>
      <c r="W7" s="192"/>
      <c r="X7" s="191"/>
      <c r="Y7" s="192"/>
      <c r="Z7" s="225"/>
    </row>
    <row r="8" spans="1:33" s="330" customFormat="1" ht="97.5" customHeight="1">
      <c r="A8" s="328"/>
      <c r="B8" s="827" t="s">
        <v>610</v>
      </c>
      <c r="C8" s="827"/>
      <c r="D8" s="827"/>
      <c r="E8" s="827"/>
      <c r="F8" s="827"/>
      <c r="G8" s="827"/>
      <c r="H8" s="827"/>
      <c r="I8" s="827"/>
      <c r="J8" s="827" t="s">
        <v>609</v>
      </c>
      <c r="K8" s="827"/>
      <c r="L8" s="827"/>
      <c r="M8" s="827"/>
      <c r="N8" s="827"/>
      <c r="O8" s="827"/>
      <c r="P8" s="827"/>
      <c r="Q8" s="827"/>
      <c r="R8" s="827" t="s">
        <v>136</v>
      </c>
      <c r="S8" s="827"/>
      <c r="T8" s="827"/>
      <c r="U8" s="827"/>
      <c r="V8" s="827"/>
      <c r="W8" s="827"/>
      <c r="X8" s="827"/>
      <c r="Y8" s="827"/>
      <c r="Z8" s="329">
        <v>1</v>
      </c>
    </row>
    <row r="9" spans="1:33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29" t="s">
        <v>189</v>
      </c>
      <c r="L9" s="228" t="s">
        <v>190</v>
      </c>
      <c r="M9" s="230" t="s">
        <v>191</v>
      </c>
      <c r="N9" s="231" t="s">
        <v>192</v>
      </c>
      <c r="O9" s="230" t="s">
        <v>193</v>
      </c>
      <c r="P9" s="228" t="s">
        <v>194</v>
      </c>
      <c r="Q9" s="231" t="s">
        <v>44</v>
      </c>
      <c r="R9" s="228" t="s">
        <v>42</v>
      </c>
      <c r="S9" s="230" t="s">
        <v>189</v>
      </c>
      <c r="T9" s="229" t="s">
        <v>190</v>
      </c>
      <c r="U9" s="230" t="s">
        <v>191</v>
      </c>
      <c r="V9" s="230" t="s">
        <v>192</v>
      </c>
      <c r="W9" s="228" t="s">
        <v>193</v>
      </c>
      <c r="X9" s="230" t="s">
        <v>194</v>
      </c>
      <c r="Y9" s="228" t="s">
        <v>44</v>
      </c>
      <c r="Z9" s="232">
        <v>1</v>
      </c>
      <c r="AA9" s="233"/>
      <c r="AB9" s="233"/>
      <c r="AC9" s="232"/>
      <c r="AD9" s="233"/>
      <c r="AE9" s="233"/>
      <c r="AF9" s="232"/>
      <c r="AG9" s="233"/>
    </row>
    <row r="10" spans="1:33" ht="114" customHeight="1">
      <c r="A10" s="235" t="s">
        <v>249</v>
      </c>
      <c r="B10" s="236">
        <v>2193566.8542600004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58956.141689999997</v>
      </c>
      <c r="I10" s="236">
        <v>2252522.9959499999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36">
        <v>22041724.817439999</v>
      </c>
      <c r="S10" s="236">
        <v>448573.19163000002</v>
      </c>
      <c r="T10" s="236">
        <v>18653.066899999998</v>
      </c>
      <c r="U10" s="236">
        <v>0</v>
      </c>
      <c r="V10" s="236">
        <v>20808.048260000003</v>
      </c>
      <c r="W10" s="236">
        <v>0</v>
      </c>
      <c r="X10" s="236">
        <v>11988328.548629999</v>
      </c>
      <c r="Y10" s="236">
        <v>34518087.672860004</v>
      </c>
      <c r="Z10" s="225"/>
    </row>
    <row r="11" spans="1:33" ht="114" customHeight="1">
      <c r="A11" s="235" t="s">
        <v>250</v>
      </c>
      <c r="B11" s="237">
        <v>917921.51891999994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26375.773079999999</v>
      </c>
      <c r="I11" s="237">
        <v>944297.29200000002</v>
      </c>
      <c r="J11" s="237">
        <v>0</v>
      </c>
      <c r="K11" s="237">
        <v>0</v>
      </c>
      <c r="L11" s="237">
        <v>0</v>
      </c>
      <c r="M11" s="237">
        <v>0</v>
      </c>
      <c r="N11" s="237">
        <v>0</v>
      </c>
      <c r="O11" s="237">
        <v>0</v>
      </c>
      <c r="P11" s="237">
        <v>0</v>
      </c>
      <c r="Q11" s="237">
        <v>0</v>
      </c>
      <c r="R11" s="237">
        <v>4375200.9069399992</v>
      </c>
      <c r="S11" s="237">
        <v>169570.38194999998</v>
      </c>
      <c r="T11" s="236">
        <v>137.39792</v>
      </c>
      <c r="U11" s="236">
        <v>13932.32566</v>
      </c>
      <c r="V11" s="236">
        <v>36845.730819999997</v>
      </c>
      <c r="W11" s="236">
        <v>23692.624</v>
      </c>
      <c r="X11" s="236">
        <v>998031.85991999996</v>
      </c>
      <c r="Y11" s="236">
        <v>5617411.2272100002</v>
      </c>
      <c r="Z11" s="225"/>
    </row>
    <row r="12" spans="1:33" ht="114" customHeight="1">
      <c r="A12" s="235" t="s">
        <v>251</v>
      </c>
      <c r="B12" s="237">
        <v>815385.03720000002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24747.940039999998</v>
      </c>
      <c r="I12" s="237">
        <v>840132.97724000004</v>
      </c>
      <c r="J12" s="237">
        <v>18422.125550000001</v>
      </c>
      <c r="K12" s="237">
        <v>0</v>
      </c>
      <c r="L12" s="237">
        <v>0</v>
      </c>
      <c r="M12" s="237">
        <v>0</v>
      </c>
      <c r="N12" s="237">
        <v>0</v>
      </c>
      <c r="O12" s="237">
        <v>0</v>
      </c>
      <c r="P12" s="237">
        <v>0</v>
      </c>
      <c r="Q12" s="237">
        <v>18422.125550000001</v>
      </c>
      <c r="R12" s="237">
        <v>3915000.6713100001</v>
      </c>
      <c r="S12" s="237">
        <v>118314.01041</v>
      </c>
      <c r="T12" s="236">
        <v>30996.4431</v>
      </c>
      <c r="U12" s="236">
        <v>6576.32215</v>
      </c>
      <c r="V12" s="236">
        <v>65095.948899999996</v>
      </c>
      <c r="W12" s="236">
        <v>11439.61924</v>
      </c>
      <c r="X12" s="236">
        <v>976972.02008000005</v>
      </c>
      <c r="Y12" s="236">
        <v>5124395.0351899993</v>
      </c>
      <c r="Z12" s="225"/>
    </row>
    <row r="13" spans="1:33" ht="114" customHeight="1">
      <c r="A13" s="235" t="s">
        <v>252</v>
      </c>
      <c r="B13" s="236">
        <v>1182338.4307200001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75368.672529999996</v>
      </c>
      <c r="I13" s="236">
        <v>1257707.1032499999</v>
      </c>
      <c r="J13" s="236">
        <v>51640.961049999998</v>
      </c>
      <c r="K13" s="236">
        <v>1476.4322400000001</v>
      </c>
      <c r="L13" s="236">
        <v>0</v>
      </c>
      <c r="M13" s="236">
        <v>0</v>
      </c>
      <c r="N13" s="236">
        <v>0</v>
      </c>
      <c r="O13" s="236">
        <v>0</v>
      </c>
      <c r="P13" s="236">
        <v>2168.3705099999997</v>
      </c>
      <c r="Q13" s="236">
        <v>55285.763800000001</v>
      </c>
      <c r="R13" s="236">
        <v>5745325.5371899996</v>
      </c>
      <c r="S13" s="236">
        <v>126635.77681</v>
      </c>
      <c r="T13" s="236">
        <v>42242.860560000001</v>
      </c>
      <c r="U13" s="236">
        <v>10337.69016</v>
      </c>
      <c r="V13" s="236">
        <v>78388.257949999999</v>
      </c>
      <c r="W13" s="236">
        <v>23122.411749999999</v>
      </c>
      <c r="X13" s="236">
        <v>870505.77737999998</v>
      </c>
      <c r="Y13" s="236">
        <v>6896558.3118000003</v>
      </c>
      <c r="Z13" s="225"/>
    </row>
    <row r="14" spans="1:33" ht="114" customHeight="1">
      <c r="A14" s="235" t="s">
        <v>253</v>
      </c>
      <c r="B14" s="236">
        <v>1299189.12292</v>
      </c>
      <c r="C14" s="236">
        <v>4918.3427300000003</v>
      </c>
      <c r="D14" s="236">
        <v>2285.7845400000001</v>
      </c>
      <c r="E14" s="236">
        <v>0</v>
      </c>
      <c r="F14" s="236">
        <v>731.6281899999999</v>
      </c>
      <c r="G14" s="236">
        <v>0</v>
      </c>
      <c r="H14" s="236">
        <v>23806.475260000003</v>
      </c>
      <c r="I14" s="236">
        <v>1330931.3536400001</v>
      </c>
      <c r="J14" s="236">
        <v>140796.98508000001</v>
      </c>
      <c r="K14" s="236">
        <v>1315.5818700000002</v>
      </c>
      <c r="L14" s="236">
        <v>0</v>
      </c>
      <c r="M14" s="236">
        <v>0</v>
      </c>
      <c r="N14" s="236">
        <v>774.72357</v>
      </c>
      <c r="O14" s="236">
        <v>0</v>
      </c>
      <c r="P14" s="236">
        <v>4433.6836600000006</v>
      </c>
      <c r="Q14" s="236">
        <v>147320.97418000002</v>
      </c>
      <c r="R14" s="236">
        <v>7596233.1139700003</v>
      </c>
      <c r="S14" s="236">
        <v>84042.494160000002</v>
      </c>
      <c r="T14" s="236">
        <v>40870.43331</v>
      </c>
      <c r="U14" s="236">
        <v>6549.7889999999998</v>
      </c>
      <c r="V14" s="236">
        <v>110085.4599</v>
      </c>
      <c r="W14" s="236">
        <v>26015.376510000002</v>
      </c>
      <c r="X14" s="236">
        <v>371132.80606999999</v>
      </c>
      <c r="Y14" s="236">
        <v>8234929.4729199996</v>
      </c>
      <c r="Z14" s="225"/>
    </row>
    <row r="15" spans="1:33" ht="114" customHeight="1">
      <c r="A15" s="235" t="s">
        <v>254</v>
      </c>
      <c r="B15" s="236">
        <v>1258300.0270199999</v>
      </c>
      <c r="C15" s="236">
        <v>8756.9110099999998</v>
      </c>
      <c r="D15" s="236">
        <v>1942.1826799999999</v>
      </c>
      <c r="E15" s="236">
        <v>0</v>
      </c>
      <c r="F15" s="236">
        <v>4536.7485999999999</v>
      </c>
      <c r="G15" s="236">
        <v>365.86635999999999</v>
      </c>
      <c r="H15" s="236">
        <v>16766.02449</v>
      </c>
      <c r="I15" s="236">
        <v>1290667.7601600001</v>
      </c>
      <c r="J15" s="236">
        <v>721280.18391999998</v>
      </c>
      <c r="K15" s="236">
        <v>5914.1514000000006</v>
      </c>
      <c r="L15" s="236">
        <v>462.55579</v>
      </c>
      <c r="M15" s="236">
        <v>0</v>
      </c>
      <c r="N15" s="236">
        <v>1755.9933600000002</v>
      </c>
      <c r="O15" s="236">
        <v>376.68450000000001</v>
      </c>
      <c r="P15" s="236">
        <v>5704.79162</v>
      </c>
      <c r="Q15" s="236">
        <v>735494.36059000005</v>
      </c>
      <c r="R15" s="236">
        <v>10613090.89524</v>
      </c>
      <c r="S15" s="236">
        <v>76424.709819999989</v>
      </c>
      <c r="T15" s="236">
        <v>56128.419049999997</v>
      </c>
      <c r="U15" s="236">
        <v>3515.8322400000002</v>
      </c>
      <c r="V15" s="236">
        <v>128240.74746</v>
      </c>
      <c r="W15" s="236">
        <v>9893.3980800000008</v>
      </c>
      <c r="X15" s="236">
        <v>285269.33412000001</v>
      </c>
      <c r="Y15" s="236">
        <v>11172563.33601</v>
      </c>
      <c r="Z15" s="225"/>
    </row>
    <row r="16" spans="1:33" ht="114" customHeight="1">
      <c r="A16" s="235" t="s">
        <v>255</v>
      </c>
      <c r="B16" s="236">
        <v>634422.06008000008</v>
      </c>
      <c r="C16" s="236">
        <v>3462.5412200000001</v>
      </c>
      <c r="D16" s="236">
        <v>842.77300000000002</v>
      </c>
      <c r="E16" s="236">
        <v>0</v>
      </c>
      <c r="F16" s="236">
        <v>2440.4949900000001</v>
      </c>
      <c r="G16" s="236">
        <v>0</v>
      </c>
      <c r="H16" s="236">
        <v>6512.62583</v>
      </c>
      <c r="I16" s="236">
        <v>647680.49511999998</v>
      </c>
      <c r="J16" s="236">
        <v>810573.53248000005</v>
      </c>
      <c r="K16" s="236">
        <v>11679.905859999999</v>
      </c>
      <c r="L16" s="236">
        <v>1129.5615600000001</v>
      </c>
      <c r="M16" s="236">
        <v>0</v>
      </c>
      <c r="N16" s="236">
        <v>2890.1451299999999</v>
      </c>
      <c r="O16" s="236">
        <v>651.79382999999996</v>
      </c>
      <c r="P16" s="236">
        <v>6813.4277999999995</v>
      </c>
      <c r="Q16" s="236">
        <v>833738.36665999994</v>
      </c>
      <c r="R16" s="236">
        <v>7475237.6121699996</v>
      </c>
      <c r="S16" s="236">
        <v>47601.560109999999</v>
      </c>
      <c r="T16" s="236">
        <v>32484.067039999998</v>
      </c>
      <c r="U16" s="236">
        <v>1200.09094</v>
      </c>
      <c r="V16" s="236">
        <v>74806.199720000004</v>
      </c>
      <c r="W16" s="236">
        <v>6651.6916300000003</v>
      </c>
      <c r="X16" s="236">
        <v>156868.62041</v>
      </c>
      <c r="Y16" s="236">
        <v>7794849.8420200003</v>
      </c>
      <c r="Z16" s="225"/>
    </row>
    <row r="17" spans="1:26" ht="114" customHeight="1">
      <c r="A17" s="235" t="s">
        <v>256</v>
      </c>
      <c r="B17" s="236">
        <v>375110.82973</v>
      </c>
      <c r="C17" s="236">
        <v>1221.7135800000001</v>
      </c>
      <c r="D17" s="236">
        <v>986.25671</v>
      </c>
      <c r="E17" s="236">
        <v>0</v>
      </c>
      <c r="F17" s="236">
        <v>1860.6385600000001</v>
      </c>
      <c r="G17" s="236">
        <v>174.24984000000001</v>
      </c>
      <c r="H17" s="236">
        <v>5601.3194800000001</v>
      </c>
      <c r="I17" s="236">
        <v>384955.00789999997</v>
      </c>
      <c r="J17" s="236">
        <v>583875.73632000003</v>
      </c>
      <c r="K17" s="236">
        <v>9144.1422600000005</v>
      </c>
      <c r="L17" s="236">
        <v>615.0412</v>
      </c>
      <c r="M17" s="236">
        <v>111.61672</v>
      </c>
      <c r="N17" s="236">
        <v>1409.4941000000001</v>
      </c>
      <c r="O17" s="236">
        <v>619.52139</v>
      </c>
      <c r="P17" s="236">
        <v>4609.9539999999997</v>
      </c>
      <c r="Q17" s="236">
        <v>600385.50598999998</v>
      </c>
      <c r="R17" s="236">
        <v>6867802.4541199999</v>
      </c>
      <c r="S17" s="236">
        <v>42039.203450000001</v>
      </c>
      <c r="T17" s="236">
        <v>34440.404049999997</v>
      </c>
      <c r="U17" s="236">
        <v>3051.24712</v>
      </c>
      <c r="V17" s="236">
        <v>80557.799959999989</v>
      </c>
      <c r="W17" s="236">
        <v>5866.3574699999999</v>
      </c>
      <c r="X17" s="236">
        <v>146839.72865999999</v>
      </c>
      <c r="Y17" s="236">
        <v>7180597.1948299995</v>
      </c>
      <c r="Z17" s="225"/>
    </row>
    <row r="18" spans="1:26" ht="114" customHeight="1">
      <c r="A18" s="235" t="s">
        <v>257</v>
      </c>
      <c r="B18" s="236">
        <v>175942.01949000001</v>
      </c>
      <c r="C18" s="236">
        <v>1052.87878</v>
      </c>
      <c r="D18" s="236">
        <v>127.21425000000001</v>
      </c>
      <c r="E18" s="236">
        <v>0</v>
      </c>
      <c r="F18" s="236">
        <v>1170.09329</v>
      </c>
      <c r="G18" s="236">
        <v>0</v>
      </c>
      <c r="H18" s="236">
        <v>1742.54243</v>
      </c>
      <c r="I18" s="236">
        <v>180034.74824000002</v>
      </c>
      <c r="J18" s="236">
        <v>483758.13374999998</v>
      </c>
      <c r="K18" s="236">
        <v>5709.7483400000001</v>
      </c>
      <c r="L18" s="236">
        <v>514.07843000000003</v>
      </c>
      <c r="M18" s="236">
        <v>114.65430000000001</v>
      </c>
      <c r="N18" s="236">
        <v>3119.7395099999999</v>
      </c>
      <c r="O18" s="236">
        <v>310.29604999999998</v>
      </c>
      <c r="P18" s="236">
        <v>4630.1688300000005</v>
      </c>
      <c r="Q18" s="236">
        <v>498156.81920999999</v>
      </c>
      <c r="R18" s="236">
        <v>7895201.6465200009</v>
      </c>
      <c r="S18" s="236">
        <v>38712.394719999997</v>
      </c>
      <c r="T18" s="236">
        <v>33795.003880000004</v>
      </c>
      <c r="U18" s="236">
        <v>3703.4017400000002</v>
      </c>
      <c r="V18" s="236">
        <v>81704.519329999996</v>
      </c>
      <c r="W18" s="236">
        <v>7481.6084000000001</v>
      </c>
      <c r="X18" s="236">
        <v>128073.50998999999</v>
      </c>
      <c r="Y18" s="236">
        <v>8188672.0845799996</v>
      </c>
      <c r="Z18" s="225"/>
    </row>
    <row r="19" spans="1:26" ht="114" customHeight="1">
      <c r="A19" s="235" t="s">
        <v>258</v>
      </c>
      <c r="B19" s="236">
        <v>196266.76188000001</v>
      </c>
      <c r="C19" s="236">
        <v>693.39267000000007</v>
      </c>
      <c r="D19" s="236">
        <v>225.49086</v>
      </c>
      <c r="E19" s="236">
        <v>0</v>
      </c>
      <c r="F19" s="236">
        <v>738.71695999999997</v>
      </c>
      <c r="G19" s="236">
        <v>0</v>
      </c>
      <c r="H19" s="236">
        <v>3941.6636699999999</v>
      </c>
      <c r="I19" s="236">
        <v>201866.02604</v>
      </c>
      <c r="J19" s="236">
        <v>857452.93855999992</v>
      </c>
      <c r="K19" s="236">
        <v>5921.0019000000002</v>
      </c>
      <c r="L19" s="236">
        <v>1572.3721399999999</v>
      </c>
      <c r="M19" s="236">
        <v>139.15762000000001</v>
      </c>
      <c r="N19" s="236">
        <v>5637.8099400000001</v>
      </c>
      <c r="O19" s="236">
        <v>191.80984000000001</v>
      </c>
      <c r="P19" s="236">
        <v>18884.936829999999</v>
      </c>
      <c r="Q19" s="236">
        <v>889800.02682999999</v>
      </c>
      <c r="R19" s="236">
        <v>8734764.2138199992</v>
      </c>
      <c r="S19" s="236">
        <v>60307.628109999998</v>
      </c>
      <c r="T19" s="236">
        <v>43209.910259999997</v>
      </c>
      <c r="U19" s="236">
        <v>3800.66912</v>
      </c>
      <c r="V19" s="236">
        <v>112915.11668000001</v>
      </c>
      <c r="W19" s="236">
        <v>7608.8379000000004</v>
      </c>
      <c r="X19" s="236">
        <v>234414.24437999999</v>
      </c>
      <c r="Y19" s="236">
        <v>9197020.6202700008</v>
      </c>
      <c r="Z19" s="225"/>
    </row>
    <row r="20" spans="1:26" ht="114" customHeight="1">
      <c r="A20" s="235" t="s">
        <v>259</v>
      </c>
      <c r="B20" s="236">
        <v>179322.71681000001</v>
      </c>
      <c r="C20" s="236">
        <v>663.10534999999993</v>
      </c>
      <c r="D20" s="236">
        <v>1142.23263</v>
      </c>
      <c r="E20" s="236">
        <v>0</v>
      </c>
      <c r="F20" s="236">
        <v>424.53618999999998</v>
      </c>
      <c r="G20" s="236">
        <v>0</v>
      </c>
      <c r="H20" s="236">
        <v>11465.605039999999</v>
      </c>
      <c r="I20" s="236">
        <v>193018.19602</v>
      </c>
      <c r="J20" s="236">
        <v>1421696.6509799999</v>
      </c>
      <c r="K20" s="236">
        <v>11368.226939999999</v>
      </c>
      <c r="L20" s="236">
        <v>7665.1082300000007</v>
      </c>
      <c r="M20" s="236">
        <v>361.30261999999999</v>
      </c>
      <c r="N20" s="236">
        <v>15856.820210000002</v>
      </c>
      <c r="O20" s="236">
        <v>979.05012999999997</v>
      </c>
      <c r="P20" s="236">
        <v>23413.973600000001</v>
      </c>
      <c r="Q20" s="236">
        <v>1481341.13271</v>
      </c>
      <c r="R20" s="236">
        <v>10977432.33556</v>
      </c>
      <c r="S20" s="236">
        <v>84221.179019999996</v>
      </c>
      <c r="T20" s="236">
        <v>72066.67568</v>
      </c>
      <c r="U20" s="236">
        <v>3996.09141</v>
      </c>
      <c r="V20" s="236">
        <v>129298.98844</v>
      </c>
      <c r="W20" s="236">
        <v>10409.366470000001</v>
      </c>
      <c r="X20" s="236">
        <v>418205.40194999997</v>
      </c>
      <c r="Y20" s="236">
        <v>11695630.038530001</v>
      </c>
      <c r="Z20" s="225"/>
    </row>
    <row r="21" spans="1:26" ht="114" customHeight="1">
      <c r="A21" s="235" t="s">
        <v>260</v>
      </c>
      <c r="B21" s="236">
        <v>96525.22159999999</v>
      </c>
      <c r="C21" s="236">
        <v>755.7319</v>
      </c>
      <c r="D21" s="236">
        <v>1156.84518</v>
      </c>
      <c r="E21" s="236">
        <v>72.922780000000003</v>
      </c>
      <c r="F21" s="236">
        <v>113.24078999999999</v>
      </c>
      <c r="G21" s="236">
        <v>0</v>
      </c>
      <c r="H21" s="236">
        <v>14349.223900000001</v>
      </c>
      <c r="I21" s="236">
        <v>112973.18615000001</v>
      </c>
      <c r="J21" s="236">
        <v>961445.60158999998</v>
      </c>
      <c r="K21" s="236">
        <v>9926.5306</v>
      </c>
      <c r="L21" s="236">
        <v>18504.279409999999</v>
      </c>
      <c r="M21" s="236">
        <v>1131.1894299999999</v>
      </c>
      <c r="N21" s="236">
        <v>4938.8946500000002</v>
      </c>
      <c r="O21" s="236">
        <v>252.11332000000002</v>
      </c>
      <c r="P21" s="236">
        <v>62426.917700000005</v>
      </c>
      <c r="Q21" s="236">
        <v>1058625.5267</v>
      </c>
      <c r="R21" s="236">
        <v>8107131.7272700006</v>
      </c>
      <c r="S21" s="236">
        <v>77530.57488</v>
      </c>
      <c r="T21" s="236">
        <v>121775.03323</v>
      </c>
      <c r="U21" s="236">
        <v>4901.7912000000006</v>
      </c>
      <c r="V21" s="236">
        <v>73266.832609999998</v>
      </c>
      <c r="W21" s="236">
        <v>9605.4341899999999</v>
      </c>
      <c r="X21" s="236">
        <v>540565.78226999997</v>
      </c>
      <c r="Y21" s="236">
        <v>8934777.1756499987</v>
      </c>
      <c r="Z21" s="225"/>
    </row>
    <row r="22" spans="1:26" ht="114" customHeight="1">
      <c r="A22" s="235" t="s">
        <v>261</v>
      </c>
      <c r="B22" s="236">
        <v>4246.1745799999999</v>
      </c>
      <c r="C22" s="236">
        <v>35.821059999999996</v>
      </c>
      <c r="D22" s="236">
        <v>103.25086999999999</v>
      </c>
      <c r="E22" s="236">
        <v>0</v>
      </c>
      <c r="F22" s="236">
        <v>4.1987299999999994</v>
      </c>
      <c r="G22" s="236">
        <v>0</v>
      </c>
      <c r="H22" s="236">
        <v>1557.6781000000001</v>
      </c>
      <c r="I22" s="236">
        <v>5947.1233400000001</v>
      </c>
      <c r="J22" s="236">
        <v>50683.561130000002</v>
      </c>
      <c r="K22" s="236">
        <v>364.01612</v>
      </c>
      <c r="L22" s="236">
        <v>2220.7737499999998</v>
      </c>
      <c r="M22" s="236">
        <v>56.609269999999995</v>
      </c>
      <c r="N22" s="236">
        <v>54.30818</v>
      </c>
      <c r="O22" s="236">
        <v>11.06268</v>
      </c>
      <c r="P22" s="236">
        <v>1717.34105</v>
      </c>
      <c r="Q22" s="236">
        <v>55107.672180000001</v>
      </c>
      <c r="R22" s="236">
        <v>896009.29212999996</v>
      </c>
      <c r="S22" s="236">
        <v>18803.672269999999</v>
      </c>
      <c r="T22" s="236">
        <v>14006.2174</v>
      </c>
      <c r="U22" s="236">
        <v>209.94420000000002</v>
      </c>
      <c r="V22" s="236">
        <v>8568.851990000001</v>
      </c>
      <c r="W22" s="236">
        <v>30.327490000000001</v>
      </c>
      <c r="X22" s="236">
        <v>227631.39124999999</v>
      </c>
      <c r="Y22" s="236">
        <v>1165259.69673</v>
      </c>
      <c r="Z22" s="225"/>
    </row>
    <row r="23" spans="1:26" s="167" customFormat="1" ht="114" customHeight="1" thickBot="1">
      <c r="A23" s="238" t="s">
        <v>262</v>
      </c>
      <c r="B23" s="239">
        <v>1564.0831899999998</v>
      </c>
      <c r="C23" s="239">
        <v>10.122459999999998</v>
      </c>
      <c r="D23" s="239">
        <v>75.354600000000005</v>
      </c>
      <c r="E23" s="239">
        <v>3.1672399999999996</v>
      </c>
      <c r="F23" s="239">
        <v>0</v>
      </c>
      <c r="G23" s="239">
        <v>0</v>
      </c>
      <c r="H23" s="239">
        <v>471.02557999999999</v>
      </c>
      <c r="I23" s="239">
        <v>2123.7530699999998</v>
      </c>
      <c r="J23" s="239">
        <v>16031.73976</v>
      </c>
      <c r="K23" s="239">
        <v>90.811689999999999</v>
      </c>
      <c r="L23" s="239">
        <v>862.83226000000002</v>
      </c>
      <c r="M23" s="239">
        <v>18.848080000000003</v>
      </c>
      <c r="N23" s="239">
        <v>21.638999999999999</v>
      </c>
      <c r="O23" s="239">
        <v>5.4434100000000001</v>
      </c>
      <c r="P23" s="239">
        <v>329.85149000000001</v>
      </c>
      <c r="Q23" s="239">
        <v>17361.165690000002</v>
      </c>
      <c r="R23" s="239">
        <v>2090656.72988</v>
      </c>
      <c r="S23" s="239">
        <v>103617.91795</v>
      </c>
      <c r="T23" s="239">
        <v>6114.3639199999998</v>
      </c>
      <c r="U23" s="239">
        <v>72.361840000000001</v>
      </c>
      <c r="V23" s="239">
        <v>229.24655999999999</v>
      </c>
      <c r="W23" s="239">
        <v>45774.448400000001</v>
      </c>
      <c r="X23" s="239">
        <v>3348788.0758099998</v>
      </c>
      <c r="Y23" s="239">
        <v>5595253.1443599993</v>
      </c>
      <c r="Z23" s="240"/>
    </row>
    <row r="24" spans="1:26" s="167" customFormat="1" ht="106.5" customHeight="1" thickTop="1" thickBot="1">
      <c r="A24" s="241" t="s">
        <v>187</v>
      </c>
      <c r="B24" s="242">
        <f>SUM(B10:B23)</f>
        <v>9330100.8583999984</v>
      </c>
      <c r="C24" s="242">
        <f t="shared" ref="C24:I24" si="0">SUM(C10:C23)</f>
        <v>21570.560759999997</v>
      </c>
      <c r="D24" s="242">
        <f t="shared" si="0"/>
        <v>8887.3853200000012</v>
      </c>
      <c r="E24" s="242">
        <f t="shared" si="0"/>
        <v>76.09002000000001</v>
      </c>
      <c r="F24" s="242">
        <f t="shared" si="0"/>
        <v>12020.296300000002</v>
      </c>
      <c r="G24" s="242">
        <f t="shared" si="0"/>
        <v>540.11619999999994</v>
      </c>
      <c r="H24" s="242">
        <f t="shared" si="0"/>
        <v>271662.71112000005</v>
      </c>
      <c r="I24" s="242">
        <f t="shared" si="0"/>
        <v>9644858.0181199983</v>
      </c>
      <c r="J24" s="242">
        <f>SUM(J10:J23)</f>
        <v>6117658.1501700003</v>
      </c>
      <c r="K24" s="242">
        <f t="shared" ref="K24:Y24" si="1">SUM(K10:K23)</f>
        <v>62910.549220000001</v>
      </c>
      <c r="L24" s="242">
        <f t="shared" si="1"/>
        <v>33546.602770000005</v>
      </c>
      <c r="M24" s="242">
        <f t="shared" si="1"/>
        <v>1933.3780399999998</v>
      </c>
      <c r="N24" s="242">
        <f t="shared" si="1"/>
        <v>36459.567650000005</v>
      </c>
      <c r="O24" s="242">
        <f t="shared" si="1"/>
        <v>3397.7751499999995</v>
      </c>
      <c r="P24" s="242">
        <f t="shared" si="1"/>
        <v>135133.41708999997</v>
      </c>
      <c r="Q24" s="242">
        <f t="shared" si="1"/>
        <v>6391039.4400899997</v>
      </c>
      <c r="R24" s="242">
        <f t="shared" si="1"/>
        <v>107330811.95355999</v>
      </c>
      <c r="S24" s="242">
        <f t="shared" si="1"/>
        <v>1496394.6952899995</v>
      </c>
      <c r="T24" s="242">
        <f t="shared" si="1"/>
        <v>546920.29629999993</v>
      </c>
      <c r="U24" s="242">
        <f t="shared" si="1"/>
        <v>61847.556779999999</v>
      </c>
      <c r="V24" s="242">
        <f t="shared" si="1"/>
        <v>1000811.74858</v>
      </c>
      <c r="W24" s="242">
        <f t="shared" si="1"/>
        <v>187591.50152999998</v>
      </c>
      <c r="X24" s="242">
        <f t="shared" si="1"/>
        <v>20691627.100919999</v>
      </c>
      <c r="Y24" s="242">
        <f t="shared" si="1"/>
        <v>131316004.85296004</v>
      </c>
      <c r="Z24" s="240"/>
    </row>
    <row r="25" spans="1:26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2"/>
      <c r="K25" s="302"/>
      <c r="L25" s="213"/>
      <c r="M25" s="213"/>
      <c r="N25" s="213"/>
      <c r="O25" s="213"/>
      <c r="P25" s="213"/>
      <c r="Q25" s="213"/>
      <c r="R25" s="213"/>
      <c r="S25" s="213"/>
      <c r="T25" s="212"/>
      <c r="U25" s="212"/>
      <c r="V25" s="212"/>
      <c r="W25" s="212"/>
      <c r="X25" s="212"/>
      <c r="Y25" s="212"/>
      <c r="Z25" s="225"/>
    </row>
    <row r="26" spans="1:26" ht="87" customHeight="1" thickTop="1">
      <c r="A26" s="708" t="s">
        <v>718</v>
      </c>
      <c r="B26" s="149"/>
      <c r="C26" s="247"/>
      <c r="D26" s="178"/>
      <c r="E26" s="178"/>
      <c r="F26" s="178"/>
      <c r="G26" s="178"/>
      <c r="H26" s="178"/>
      <c r="I26" s="178"/>
      <c r="J26" s="149"/>
      <c r="K26" s="247"/>
      <c r="L26" s="178"/>
      <c r="M26" s="178"/>
      <c r="N26" s="178"/>
      <c r="O26" s="178"/>
      <c r="P26" s="178"/>
      <c r="Q26" s="178"/>
      <c r="R26" s="178"/>
      <c r="S26" s="178"/>
      <c r="T26" s="179"/>
      <c r="U26" s="179"/>
      <c r="V26" s="17"/>
      <c r="W26" s="17"/>
      <c r="X26" s="17"/>
      <c r="Y26" s="17"/>
    </row>
    <row r="27" spans="1:26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40"/>
      <c r="K27" s="248"/>
      <c r="L27" s="18"/>
      <c r="M27" s="18"/>
      <c r="N27" s="18"/>
      <c r="O27" s="18"/>
      <c r="P27" s="18"/>
      <c r="Q27" s="18"/>
      <c r="R27" s="18"/>
      <c r="S27" s="18"/>
      <c r="T27" s="18"/>
      <c r="U27" s="130"/>
      <c r="V27" s="17"/>
      <c r="W27" s="17"/>
      <c r="X27" s="17"/>
      <c r="Y27" s="17"/>
    </row>
    <row r="28" spans="1:26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40"/>
      <c r="K28" s="248"/>
      <c r="L28" s="18"/>
      <c r="M28" s="18"/>
      <c r="N28" s="18"/>
      <c r="O28" s="18"/>
      <c r="P28" s="18"/>
      <c r="Q28" s="18"/>
      <c r="R28" s="18"/>
      <c r="S28" s="18"/>
      <c r="T28" s="18"/>
      <c r="U28" s="130"/>
      <c r="V28" s="17"/>
      <c r="W28" s="17"/>
      <c r="X28" s="17"/>
      <c r="Y28" s="17"/>
    </row>
    <row r="29" spans="1:26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40"/>
      <c r="K29" s="248"/>
      <c r="L29" s="18"/>
      <c r="M29" s="18"/>
      <c r="N29" s="18"/>
      <c r="O29" s="18"/>
      <c r="P29" s="18"/>
      <c r="Q29" s="18"/>
      <c r="R29" s="18"/>
      <c r="S29" s="18"/>
      <c r="T29" s="18"/>
      <c r="U29" s="130"/>
      <c r="V29" s="17"/>
      <c r="W29" s="17"/>
      <c r="X29" s="17"/>
      <c r="Y29" s="17"/>
    </row>
    <row r="30" spans="1:26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40"/>
      <c r="K30" s="248"/>
      <c r="L30" s="18"/>
      <c r="M30" s="18"/>
      <c r="N30" s="18"/>
      <c r="O30" s="18"/>
      <c r="P30" s="18"/>
      <c r="Q30" s="18"/>
      <c r="R30" s="18"/>
      <c r="S30" s="18"/>
      <c r="T30" s="18"/>
      <c r="U30" s="130"/>
      <c r="V30" s="17"/>
      <c r="W30" s="17"/>
      <c r="X30" s="17"/>
      <c r="Y30" s="17"/>
    </row>
    <row r="31" spans="1:26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40"/>
      <c r="K31" s="248"/>
      <c r="L31" s="18"/>
      <c r="M31" s="18"/>
      <c r="N31" s="18"/>
      <c r="O31" s="18"/>
      <c r="P31" s="18"/>
      <c r="Q31" s="18"/>
      <c r="R31" s="18"/>
      <c r="S31" s="18"/>
      <c r="T31" s="18"/>
      <c r="U31" s="130"/>
      <c r="V31" s="17"/>
      <c r="W31" s="17"/>
      <c r="X31" s="17"/>
      <c r="Y31" s="17"/>
    </row>
    <row r="32" spans="1:26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40"/>
      <c r="K32" s="248"/>
      <c r="L32" s="18"/>
      <c r="M32" s="18"/>
      <c r="N32" s="18"/>
      <c r="O32" s="18"/>
      <c r="P32" s="18"/>
      <c r="Q32" s="18"/>
      <c r="R32" s="18"/>
      <c r="S32" s="18"/>
      <c r="T32" s="18"/>
      <c r="U32" s="130"/>
      <c r="V32" s="17"/>
      <c r="W32" s="17"/>
      <c r="X32" s="17"/>
      <c r="Y32" s="17"/>
    </row>
    <row r="33" spans="1:25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219"/>
      <c r="K33" s="248"/>
      <c r="L33" s="18"/>
      <c r="M33" s="18"/>
      <c r="N33" s="18"/>
      <c r="O33" s="18"/>
      <c r="P33" s="18"/>
      <c r="Q33" s="18"/>
      <c r="R33" s="18"/>
      <c r="S33" s="18"/>
      <c r="T33" s="18"/>
      <c r="U33" s="130"/>
      <c r="V33" s="17"/>
      <c r="W33" s="17"/>
      <c r="X33" s="17"/>
      <c r="Y33" s="17"/>
    </row>
    <row r="34" spans="1:25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219"/>
      <c r="K34" s="248"/>
      <c r="L34" s="18"/>
      <c r="M34" s="18"/>
      <c r="N34" s="18"/>
      <c r="O34" s="18"/>
      <c r="P34" s="18"/>
      <c r="Q34" s="18"/>
      <c r="R34" s="18"/>
      <c r="S34" s="18"/>
      <c r="T34" s="18"/>
      <c r="U34" s="130"/>
      <c r="V34" s="17"/>
      <c r="W34" s="17"/>
      <c r="X34" s="17"/>
      <c r="Y34" s="17"/>
    </row>
    <row r="35" spans="1:25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219"/>
      <c r="K35" s="248"/>
      <c r="L35" s="18"/>
      <c r="M35" s="18"/>
      <c r="N35" s="18"/>
      <c r="O35" s="18"/>
      <c r="P35" s="18"/>
      <c r="Q35" s="18"/>
      <c r="R35" s="18"/>
      <c r="S35" s="18"/>
      <c r="T35" s="18"/>
      <c r="U35" s="130"/>
      <c r="V35" s="17"/>
      <c r="W35" s="17"/>
      <c r="X35" s="17"/>
      <c r="Y35" s="17"/>
    </row>
    <row r="36" spans="1:25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219"/>
      <c r="K36" s="248"/>
      <c r="L36" s="18"/>
      <c r="M36" s="18"/>
      <c r="N36" s="18"/>
      <c r="O36" s="18"/>
      <c r="P36" s="18"/>
      <c r="Q36" s="18"/>
      <c r="R36" s="18"/>
      <c r="S36" s="18"/>
      <c r="T36" s="18"/>
      <c r="U36" s="130"/>
      <c r="V36" s="17"/>
      <c r="W36" s="17"/>
      <c r="X36" s="17"/>
      <c r="Y36" s="17"/>
    </row>
    <row r="37" spans="1:25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219"/>
      <c r="K37" s="248"/>
      <c r="L37" s="18"/>
      <c r="M37" s="18"/>
      <c r="N37" s="18"/>
      <c r="O37" s="18"/>
      <c r="P37" s="18"/>
      <c r="Q37" s="18"/>
      <c r="R37" s="18"/>
      <c r="S37" s="18"/>
      <c r="T37" s="18"/>
      <c r="U37" s="130"/>
      <c r="V37" s="17"/>
      <c r="W37" s="17"/>
      <c r="X37" s="17"/>
      <c r="Y37" s="17"/>
    </row>
    <row r="38" spans="1:25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219"/>
      <c r="K38" s="248"/>
      <c r="L38" s="18"/>
      <c r="M38" s="18"/>
      <c r="N38" s="18"/>
      <c r="O38" s="18"/>
      <c r="P38" s="18"/>
      <c r="Q38" s="18"/>
      <c r="R38" s="18"/>
      <c r="S38" s="18"/>
      <c r="T38" s="18"/>
      <c r="U38" s="130"/>
      <c r="V38" s="17"/>
      <c r="W38" s="17"/>
      <c r="X38" s="17"/>
      <c r="Y38" s="17"/>
    </row>
    <row r="39" spans="1:25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219"/>
      <c r="K39" s="248"/>
      <c r="L39" s="18"/>
      <c r="M39" s="18"/>
      <c r="N39" s="18"/>
      <c r="O39" s="18"/>
      <c r="P39" s="18"/>
      <c r="Q39" s="18"/>
      <c r="R39" s="18"/>
      <c r="S39" s="18"/>
      <c r="T39" s="18"/>
      <c r="U39" s="130"/>
      <c r="V39" s="17"/>
      <c r="W39" s="17"/>
      <c r="X39" s="17"/>
      <c r="Y39" s="17"/>
    </row>
    <row r="40" spans="1:25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40"/>
      <c r="K40" s="248"/>
      <c r="L40" s="18"/>
      <c r="M40" s="18"/>
      <c r="N40" s="18"/>
      <c r="O40" s="18"/>
      <c r="P40" s="18"/>
      <c r="Q40" s="18"/>
      <c r="R40" s="18"/>
      <c r="S40" s="18"/>
      <c r="T40" s="18"/>
      <c r="U40" s="130"/>
      <c r="V40" s="17"/>
      <c r="W40" s="17"/>
      <c r="X40" s="17"/>
      <c r="Y40" s="17"/>
    </row>
    <row r="41" spans="1:25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40"/>
      <c r="K41" s="248"/>
      <c r="L41" s="18"/>
      <c r="M41" s="18"/>
      <c r="N41" s="18"/>
      <c r="O41" s="18"/>
      <c r="P41" s="18"/>
      <c r="Q41" s="18"/>
      <c r="R41" s="18"/>
      <c r="S41" s="18"/>
      <c r="T41" s="18"/>
      <c r="U41" s="130"/>
      <c r="V41" s="17"/>
      <c r="W41" s="17"/>
      <c r="X41" s="17"/>
      <c r="Y41" s="17"/>
    </row>
    <row r="42" spans="1:25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40"/>
      <c r="K42" s="248"/>
      <c r="L42" s="18"/>
      <c r="M42" s="18"/>
      <c r="N42" s="18"/>
      <c r="O42" s="18"/>
      <c r="P42" s="18"/>
      <c r="Q42" s="18"/>
      <c r="R42" s="18"/>
      <c r="S42" s="18"/>
      <c r="T42" s="18"/>
      <c r="U42" s="130"/>
      <c r="V42" s="17"/>
      <c r="W42" s="17"/>
      <c r="X42" s="17"/>
      <c r="Y42" s="17"/>
    </row>
    <row r="43" spans="1:25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40"/>
      <c r="K43" s="248"/>
      <c r="L43" s="18"/>
      <c r="M43" s="18"/>
      <c r="N43" s="18"/>
      <c r="O43" s="18"/>
      <c r="P43" s="18"/>
      <c r="Q43" s="18"/>
      <c r="R43" s="18"/>
      <c r="S43" s="18"/>
      <c r="T43" s="18"/>
      <c r="U43" s="130"/>
      <c r="V43" s="17"/>
      <c r="W43" s="17"/>
      <c r="X43" s="17"/>
      <c r="Y43" s="17"/>
    </row>
    <row r="44" spans="1:25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40"/>
      <c r="K44" s="248"/>
      <c r="L44" s="18"/>
      <c r="M44" s="18"/>
      <c r="N44" s="18"/>
      <c r="O44" s="18"/>
      <c r="P44" s="18"/>
      <c r="Q44" s="18"/>
      <c r="R44" s="18"/>
      <c r="S44" s="18"/>
      <c r="T44" s="18"/>
      <c r="U44" s="130"/>
      <c r="V44" s="17"/>
      <c r="W44" s="17"/>
      <c r="X44" s="17"/>
      <c r="Y44" s="17"/>
    </row>
    <row r="45" spans="1:25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40"/>
      <c r="K45" s="248"/>
      <c r="L45" s="18"/>
      <c r="M45" s="18"/>
      <c r="N45" s="18"/>
      <c r="O45" s="18"/>
      <c r="P45" s="18"/>
      <c r="Q45" s="18"/>
      <c r="R45" s="18"/>
      <c r="S45" s="18"/>
      <c r="T45" s="18"/>
      <c r="U45" s="130"/>
      <c r="V45" s="17"/>
      <c r="W45" s="17"/>
      <c r="X45" s="17"/>
      <c r="Y45" s="17"/>
    </row>
    <row r="46" spans="1:25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40"/>
      <c r="K46" s="248"/>
      <c r="L46" s="18"/>
      <c r="M46" s="18"/>
      <c r="N46" s="18"/>
      <c r="O46" s="18"/>
      <c r="P46" s="18"/>
      <c r="Q46" s="18"/>
      <c r="R46" s="18"/>
      <c r="S46" s="18"/>
      <c r="T46" s="18"/>
      <c r="U46" s="130"/>
      <c r="V46" s="17"/>
      <c r="W46" s="17"/>
      <c r="X46" s="17"/>
      <c r="Y46" s="17"/>
    </row>
    <row r="47" spans="1:25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40"/>
      <c r="K47" s="248"/>
      <c r="L47" s="18"/>
      <c r="M47" s="18"/>
      <c r="N47" s="18"/>
      <c r="O47" s="18"/>
      <c r="P47" s="18"/>
      <c r="Q47" s="18"/>
      <c r="R47" s="18"/>
      <c r="S47" s="18"/>
      <c r="T47" s="18"/>
      <c r="U47" s="130"/>
      <c r="V47" s="17"/>
      <c r="W47" s="17"/>
      <c r="X47" s="17"/>
      <c r="Y47" s="17"/>
    </row>
    <row r="48" spans="1:25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40"/>
      <c r="K48" s="248"/>
      <c r="L48" s="18"/>
      <c r="M48" s="18"/>
      <c r="N48" s="18"/>
      <c r="O48" s="18"/>
      <c r="P48" s="18"/>
      <c r="Q48" s="18"/>
      <c r="R48" s="18"/>
      <c r="S48" s="18"/>
      <c r="T48" s="18"/>
      <c r="U48" s="130"/>
      <c r="V48" s="17"/>
      <c r="W48" s="17"/>
      <c r="X48" s="17"/>
      <c r="Y48" s="17"/>
    </row>
    <row r="49" spans="1:25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40"/>
      <c r="K49" s="248"/>
      <c r="L49" s="18"/>
      <c r="M49" s="18"/>
      <c r="N49" s="18"/>
      <c r="O49" s="18"/>
      <c r="P49" s="18"/>
      <c r="Q49" s="18"/>
      <c r="R49" s="18"/>
      <c r="S49" s="18"/>
      <c r="T49" s="18"/>
      <c r="U49" s="130"/>
      <c r="V49" s="17"/>
      <c r="W49" s="17"/>
      <c r="X49" s="17"/>
      <c r="Y49" s="17"/>
    </row>
    <row r="50" spans="1:25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40"/>
      <c r="K50" s="248"/>
      <c r="L50" s="18"/>
      <c r="M50" s="18"/>
      <c r="N50" s="18"/>
      <c r="O50" s="18"/>
      <c r="P50" s="18"/>
      <c r="Q50" s="18"/>
      <c r="R50" s="18"/>
      <c r="S50" s="18"/>
      <c r="T50" s="18"/>
      <c r="U50" s="130"/>
      <c r="V50" s="17"/>
      <c r="W50" s="17"/>
      <c r="X50" s="17"/>
      <c r="Y50" s="17"/>
    </row>
    <row r="51" spans="1:25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40"/>
      <c r="K51" s="248"/>
      <c r="L51" s="18"/>
      <c r="M51" s="18"/>
      <c r="N51" s="18"/>
      <c r="O51" s="18"/>
      <c r="P51" s="18"/>
      <c r="Q51" s="18"/>
      <c r="R51" s="18"/>
      <c r="S51" s="18"/>
      <c r="T51" s="18"/>
      <c r="U51" s="130"/>
      <c r="V51" s="17"/>
      <c r="W51" s="17"/>
      <c r="X51" s="17"/>
      <c r="Y51" s="17"/>
    </row>
    <row r="52" spans="1:25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40"/>
      <c r="K52" s="248"/>
      <c r="L52" s="18"/>
      <c r="M52" s="18"/>
      <c r="N52" s="18"/>
      <c r="O52" s="18"/>
      <c r="P52" s="18"/>
      <c r="Q52" s="18"/>
      <c r="R52" s="18"/>
      <c r="S52" s="18"/>
      <c r="T52" s="18"/>
      <c r="U52" s="130"/>
      <c r="V52" s="17"/>
      <c r="W52" s="17"/>
      <c r="X52" s="17"/>
      <c r="Y52" s="17"/>
    </row>
    <row r="53" spans="1:25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40"/>
      <c r="K53" s="248"/>
      <c r="L53" s="18"/>
      <c r="M53" s="18"/>
      <c r="N53" s="18"/>
      <c r="O53" s="18"/>
      <c r="P53" s="18"/>
      <c r="Q53" s="18"/>
      <c r="R53" s="18"/>
      <c r="S53" s="18"/>
      <c r="T53" s="18"/>
      <c r="U53" s="130"/>
      <c r="V53" s="17"/>
      <c r="W53" s="17"/>
      <c r="X53" s="17"/>
      <c r="Y53" s="17"/>
    </row>
    <row r="54" spans="1:25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40"/>
      <c r="K54" s="248"/>
      <c r="L54" s="18"/>
      <c r="M54" s="18"/>
      <c r="N54" s="18"/>
      <c r="O54" s="18"/>
      <c r="P54" s="18"/>
      <c r="Q54" s="18"/>
      <c r="R54" s="18"/>
      <c r="S54" s="18"/>
      <c r="T54" s="18"/>
      <c r="U54" s="130"/>
      <c r="V54" s="17"/>
      <c r="W54" s="17"/>
      <c r="X54" s="17"/>
      <c r="Y54" s="17"/>
    </row>
    <row r="55" spans="1:25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40"/>
      <c r="K55" s="248"/>
      <c r="L55" s="18"/>
      <c r="M55" s="18"/>
      <c r="N55" s="18"/>
      <c r="O55" s="18"/>
      <c r="P55" s="18"/>
      <c r="Q55" s="18"/>
      <c r="R55" s="18"/>
      <c r="S55" s="18"/>
      <c r="T55" s="18"/>
      <c r="U55" s="130"/>
      <c r="V55" s="17"/>
      <c r="W55" s="17"/>
      <c r="X55" s="17"/>
      <c r="Y55" s="17"/>
    </row>
    <row r="56" spans="1:25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40"/>
      <c r="K56" s="248"/>
      <c r="L56" s="18"/>
      <c r="M56" s="18"/>
      <c r="N56" s="18"/>
      <c r="O56" s="18"/>
      <c r="P56" s="18"/>
      <c r="Q56" s="18"/>
      <c r="R56" s="18"/>
      <c r="S56" s="18"/>
      <c r="T56" s="18"/>
      <c r="U56" s="130"/>
      <c r="V56" s="17"/>
      <c r="W56" s="17"/>
      <c r="X56" s="17"/>
      <c r="Y56" s="17"/>
    </row>
    <row r="57" spans="1:25" ht="9" customHeight="1">
      <c r="A57" s="154"/>
      <c r="C57" s="248"/>
      <c r="D57" s="18"/>
      <c r="E57" s="18"/>
      <c r="F57" s="18"/>
      <c r="G57" s="18"/>
      <c r="H57" s="18"/>
      <c r="I57" s="18"/>
      <c r="K57" s="248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55"/>
      <c r="C58" s="248"/>
      <c r="D58" s="18"/>
      <c r="E58" s="18"/>
      <c r="F58" s="18"/>
      <c r="G58" s="18"/>
      <c r="H58" s="18"/>
      <c r="I58" s="18"/>
      <c r="K58" s="248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48"/>
      <c r="D59" s="18"/>
      <c r="E59" s="18"/>
      <c r="F59" s="18"/>
      <c r="G59" s="18"/>
      <c r="H59" s="18"/>
      <c r="I59" s="18"/>
      <c r="K59" s="248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48"/>
      <c r="D60" s="18"/>
      <c r="E60" s="18"/>
      <c r="F60" s="18"/>
      <c r="G60" s="18"/>
      <c r="H60" s="18"/>
      <c r="I60" s="18"/>
      <c r="K60" s="248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48"/>
      <c r="D61" s="18"/>
      <c r="E61" s="18"/>
      <c r="F61" s="18"/>
      <c r="G61" s="18"/>
      <c r="H61" s="18"/>
      <c r="I61" s="18"/>
      <c r="K61" s="248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48"/>
      <c r="D62" s="18"/>
      <c r="E62" s="18"/>
      <c r="F62" s="18"/>
      <c r="G62" s="18"/>
      <c r="H62" s="18"/>
      <c r="I62" s="18"/>
      <c r="K62" s="248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53"/>
      <c r="C63" s="248"/>
      <c r="D63" s="18"/>
      <c r="E63" s="18"/>
      <c r="F63" s="18"/>
      <c r="G63" s="18"/>
      <c r="H63" s="18"/>
      <c r="I63" s="18"/>
      <c r="K63" s="248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55"/>
      <c r="C64" s="248"/>
      <c r="D64" s="18"/>
      <c r="E64" s="18"/>
      <c r="F64" s="18"/>
      <c r="G64" s="18"/>
      <c r="H64" s="18"/>
      <c r="I64" s="18"/>
      <c r="K64" s="248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48"/>
      <c r="D65" s="18"/>
      <c r="E65" s="18"/>
      <c r="F65" s="18"/>
      <c r="G65" s="18"/>
      <c r="H65" s="18"/>
      <c r="I65" s="18"/>
      <c r="K65" s="248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48"/>
      <c r="D66" s="18"/>
      <c r="E66" s="18"/>
      <c r="F66" s="18"/>
      <c r="G66" s="18"/>
      <c r="H66" s="18"/>
      <c r="I66" s="18"/>
      <c r="K66" s="248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48"/>
      <c r="D67" s="18"/>
      <c r="E67" s="18"/>
      <c r="F67" s="18"/>
      <c r="G67" s="18"/>
      <c r="H67" s="18"/>
      <c r="I67" s="18"/>
      <c r="K67" s="248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48"/>
      <c r="D68" s="18"/>
      <c r="E68" s="18"/>
      <c r="F68" s="18"/>
      <c r="G68" s="18"/>
      <c r="H68" s="18"/>
      <c r="I68" s="18"/>
      <c r="K68" s="248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53"/>
      <c r="C69" s="248"/>
      <c r="D69" s="18"/>
      <c r="E69" s="18"/>
      <c r="F69" s="18"/>
      <c r="G69" s="18"/>
      <c r="H69" s="18"/>
      <c r="I69" s="18"/>
      <c r="K69" s="248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55"/>
      <c r="C70" s="248"/>
      <c r="D70" s="18"/>
      <c r="E70" s="18"/>
      <c r="F70" s="18"/>
      <c r="G70" s="18"/>
      <c r="H70" s="18"/>
      <c r="I70" s="18"/>
      <c r="K70" s="248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48"/>
      <c r="D71" s="18"/>
      <c r="E71" s="18"/>
      <c r="F71" s="18"/>
      <c r="G71" s="18"/>
      <c r="H71" s="18"/>
      <c r="I71" s="18"/>
      <c r="K71" s="248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48"/>
      <c r="D72" s="18"/>
      <c r="E72" s="18"/>
      <c r="F72" s="18"/>
      <c r="G72" s="18"/>
      <c r="H72" s="18"/>
      <c r="I72" s="18"/>
      <c r="K72" s="248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48"/>
      <c r="D73" s="18"/>
      <c r="E73" s="18"/>
      <c r="F73" s="18"/>
      <c r="G73" s="18"/>
      <c r="H73" s="18"/>
      <c r="I73" s="18"/>
      <c r="K73" s="248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48"/>
      <c r="D74" s="18"/>
      <c r="E74" s="18"/>
      <c r="F74" s="18"/>
      <c r="G74" s="18"/>
      <c r="H74" s="18"/>
      <c r="I74" s="18"/>
      <c r="K74" s="248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49"/>
      <c r="D75" s="40"/>
      <c r="E75" s="40"/>
      <c r="F75" s="40"/>
      <c r="G75" s="40"/>
      <c r="H75" s="40"/>
      <c r="I75" s="40"/>
      <c r="K75" s="249"/>
      <c r="L75" s="40"/>
      <c r="M75" s="40"/>
      <c r="N75" s="40"/>
      <c r="O75" s="40"/>
      <c r="P75" s="40"/>
      <c r="Q75" s="40"/>
      <c r="R75" s="40"/>
      <c r="S75" s="40"/>
      <c r="T75" s="40"/>
    </row>
    <row r="76" spans="1:25">
      <c r="A76" s="16"/>
      <c r="C76" s="249"/>
      <c r="D76" s="40"/>
      <c r="E76" s="40"/>
      <c r="F76" s="40"/>
      <c r="G76" s="40"/>
      <c r="H76" s="40"/>
      <c r="I76" s="40"/>
      <c r="K76" s="249"/>
      <c r="L76" s="40"/>
      <c r="M76" s="40"/>
      <c r="N76" s="40"/>
      <c r="O76" s="40"/>
      <c r="P76" s="40"/>
      <c r="Q76" s="40"/>
      <c r="R76" s="40"/>
      <c r="S76" s="40"/>
      <c r="T76" s="40"/>
    </row>
    <row r="77" spans="1:25">
      <c r="A77" s="16"/>
      <c r="C77" s="249"/>
      <c r="D77" s="40"/>
      <c r="E77" s="40"/>
      <c r="F77" s="40"/>
      <c r="G77" s="40"/>
      <c r="H77" s="40"/>
      <c r="I77" s="40"/>
      <c r="K77" s="249"/>
      <c r="L77" s="40"/>
      <c r="M77" s="40"/>
      <c r="N77" s="40"/>
      <c r="O77" s="40"/>
      <c r="P77" s="40"/>
      <c r="Q77" s="40"/>
      <c r="R77" s="40"/>
      <c r="S77" s="40"/>
      <c r="T77" s="40"/>
    </row>
    <row r="78" spans="1:25">
      <c r="A78" s="16"/>
      <c r="C78" s="249"/>
      <c r="D78" s="40"/>
      <c r="E78" s="40"/>
      <c r="F78" s="40"/>
      <c r="G78" s="40"/>
      <c r="H78" s="40"/>
      <c r="I78" s="40"/>
      <c r="K78" s="249"/>
      <c r="L78" s="40"/>
      <c r="M78" s="40"/>
      <c r="N78" s="40"/>
      <c r="O78" s="40"/>
      <c r="P78" s="40"/>
      <c r="Q78" s="40"/>
      <c r="R78" s="40"/>
      <c r="S78" s="40"/>
      <c r="T78" s="40"/>
    </row>
    <row r="79" spans="1:25">
      <c r="A79" s="153"/>
      <c r="C79" s="249"/>
      <c r="D79" s="40"/>
      <c r="E79" s="40"/>
      <c r="F79" s="40"/>
      <c r="G79" s="40"/>
      <c r="H79" s="40"/>
      <c r="I79" s="40"/>
      <c r="K79" s="249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55"/>
      <c r="C80" s="249"/>
      <c r="D80" s="40"/>
      <c r="E80" s="40"/>
      <c r="F80" s="40"/>
      <c r="G80" s="40"/>
      <c r="H80" s="40"/>
      <c r="I80" s="40"/>
      <c r="K80" s="249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C81" s="249"/>
      <c r="D81" s="40"/>
      <c r="E81" s="40"/>
      <c r="F81" s="40"/>
      <c r="G81" s="40"/>
      <c r="H81" s="40"/>
      <c r="I81" s="40"/>
      <c r="K81" s="249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C82" s="249"/>
      <c r="D82" s="40"/>
      <c r="E82" s="40"/>
      <c r="F82" s="40"/>
      <c r="G82" s="40"/>
      <c r="H82" s="40"/>
      <c r="I82" s="40"/>
      <c r="K82" s="249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6"/>
      <c r="C83" s="249"/>
      <c r="D83" s="40"/>
      <c r="E83" s="40"/>
      <c r="F83" s="40"/>
      <c r="G83" s="40"/>
      <c r="H83" s="40"/>
      <c r="I83" s="40"/>
      <c r="K83" s="249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6"/>
      <c r="C84" s="249"/>
      <c r="D84" s="40"/>
      <c r="E84" s="40"/>
      <c r="F84" s="40"/>
      <c r="G84" s="40"/>
      <c r="H84" s="40"/>
      <c r="I84" s="40"/>
      <c r="K84" s="249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C85" s="249"/>
      <c r="D85" s="40"/>
      <c r="E85" s="40"/>
      <c r="F85" s="40"/>
      <c r="G85" s="40"/>
      <c r="H85" s="40"/>
      <c r="I85" s="40"/>
      <c r="K85" s="249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C86" s="249"/>
      <c r="D86" s="40"/>
      <c r="E86" s="40"/>
      <c r="F86" s="40"/>
      <c r="G86" s="40"/>
      <c r="H86" s="40"/>
      <c r="I86" s="40"/>
      <c r="K86" s="249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C87" s="249"/>
      <c r="D87" s="40"/>
      <c r="E87" s="40"/>
      <c r="F87" s="40"/>
      <c r="G87" s="40"/>
      <c r="H87" s="40"/>
      <c r="I87" s="40"/>
      <c r="K87" s="249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C88" s="249"/>
      <c r="D88" s="40"/>
      <c r="E88" s="40"/>
      <c r="F88" s="40"/>
      <c r="G88" s="40"/>
      <c r="H88" s="40"/>
      <c r="I88" s="40"/>
      <c r="K88" s="249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C89" s="249"/>
      <c r="D89" s="40"/>
      <c r="E89" s="40"/>
      <c r="F89" s="40"/>
      <c r="G89" s="40"/>
      <c r="H89" s="40"/>
      <c r="I89" s="40"/>
      <c r="K89" s="249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55"/>
      <c r="C90" s="249"/>
      <c r="D90" s="40"/>
      <c r="E90" s="40"/>
      <c r="F90" s="40"/>
      <c r="G90" s="40"/>
      <c r="H90" s="40"/>
      <c r="I90" s="40"/>
      <c r="K90" s="249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C91" s="249"/>
      <c r="D91" s="40"/>
      <c r="E91" s="40"/>
      <c r="F91" s="40"/>
      <c r="G91" s="40"/>
      <c r="H91" s="40"/>
      <c r="I91" s="40"/>
      <c r="K91" s="249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C92" s="249"/>
      <c r="D92" s="40"/>
      <c r="E92" s="40"/>
      <c r="F92" s="40"/>
      <c r="G92" s="40"/>
      <c r="H92" s="40"/>
      <c r="I92" s="40"/>
      <c r="K92" s="249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C93" s="249"/>
      <c r="D93" s="40"/>
      <c r="E93" s="40"/>
      <c r="F93" s="40"/>
      <c r="G93" s="40"/>
      <c r="H93" s="40"/>
      <c r="I93" s="40"/>
      <c r="K93" s="249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6"/>
      <c r="C94" s="249"/>
      <c r="D94" s="40"/>
      <c r="E94" s="40"/>
      <c r="F94" s="40"/>
      <c r="G94" s="40"/>
      <c r="H94" s="40"/>
      <c r="I94" s="40"/>
      <c r="K94" s="249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56"/>
      <c r="C95" s="249"/>
      <c r="D95" s="40"/>
      <c r="E95" s="40"/>
      <c r="F95" s="40"/>
      <c r="G95" s="40"/>
      <c r="H95" s="40"/>
      <c r="I95" s="40"/>
      <c r="K95" s="249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56"/>
      <c r="C96" s="249"/>
      <c r="D96" s="40"/>
      <c r="E96" s="40"/>
      <c r="F96" s="40"/>
      <c r="G96" s="40"/>
      <c r="H96" s="40"/>
      <c r="I96" s="40"/>
      <c r="K96" s="249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56"/>
      <c r="C97" s="249"/>
      <c r="D97" s="40"/>
      <c r="E97" s="40"/>
      <c r="F97" s="40"/>
      <c r="G97" s="40"/>
      <c r="H97" s="40"/>
      <c r="I97" s="40"/>
      <c r="K97" s="249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6"/>
      <c r="C98" s="249"/>
      <c r="D98" s="40"/>
      <c r="E98" s="40"/>
      <c r="F98" s="40"/>
      <c r="G98" s="40"/>
      <c r="H98" s="40"/>
      <c r="I98" s="40"/>
      <c r="K98" s="249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6"/>
      <c r="C99" s="249"/>
      <c r="D99" s="40"/>
      <c r="E99" s="40"/>
      <c r="F99" s="40"/>
      <c r="G99" s="40"/>
      <c r="H99" s="40"/>
      <c r="I99" s="40"/>
      <c r="K99" s="249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6"/>
      <c r="C100" s="249"/>
      <c r="D100" s="40"/>
      <c r="E100" s="40"/>
      <c r="F100" s="40"/>
      <c r="G100" s="40"/>
      <c r="H100" s="40"/>
      <c r="I100" s="40"/>
      <c r="K100" s="249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6"/>
      <c r="C101" s="249"/>
      <c r="D101" s="40"/>
      <c r="E101" s="40"/>
      <c r="F101" s="40"/>
      <c r="G101" s="40"/>
      <c r="H101" s="40"/>
      <c r="I101" s="40"/>
      <c r="K101" s="249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6"/>
      <c r="C102" s="249"/>
      <c r="D102" s="40"/>
      <c r="E102" s="40"/>
      <c r="F102" s="40"/>
      <c r="G102" s="40"/>
      <c r="H102" s="40"/>
      <c r="I102" s="40"/>
      <c r="K102" s="249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7"/>
      <c r="C103" s="249"/>
      <c r="D103" s="40"/>
      <c r="E103" s="40"/>
      <c r="F103" s="40"/>
      <c r="G103" s="40"/>
      <c r="H103" s="40"/>
      <c r="I103" s="40"/>
      <c r="K103" s="249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7"/>
      <c r="C104" s="249"/>
      <c r="D104" s="40"/>
      <c r="E104" s="40"/>
      <c r="F104" s="40"/>
      <c r="G104" s="40"/>
      <c r="H104" s="40"/>
      <c r="I104" s="40"/>
      <c r="K104" s="249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7"/>
      <c r="C105" s="249"/>
      <c r="D105" s="40"/>
      <c r="E105" s="40"/>
      <c r="F105" s="40"/>
      <c r="G105" s="40"/>
      <c r="H105" s="40"/>
      <c r="I105" s="40"/>
      <c r="K105" s="249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7"/>
      <c r="C106" s="249"/>
      <c r="D106" s="40"/>
      <c r="E106" s="40"/>
      <c r="F106" s="40"/>
      <c r="G106" s="40"/>
      <c r="H106" s="40"/>
      <c r="I106" s="40"/>
      <c r="K106" s="249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7"/>
      <c r="C107" s="249"/>
      <c r="D107" s="40"/>
      <c r="E107" s="40"/>
      <c r="F107" s="40"/>
      <c r="G107" s="40"/>
      <c r="H107" s="40"/>
      <c r="I107" s="40"/>
      <c r="K107" s="249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7"/>
      <c r="C108" s="249"/>
      <c r="D108" s="40"/>
      <c r="E108" s="40"/>
      <c r="F108" s="40"/>
      <c r="G108" s="40"/>
      <c r="H108" s="40"/>
      <c r="I108" s="40"/>
      <c r="K108" s="249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7"/>
      <c r="C109" s="249"/>
      <c r="D109" s="40"/>
      <c r="E109" s="40"/>
      <c r="F109" s="40"/>
      <c r="G109" s="40"/>
      <c r="H109" s="40"/>
      <c r="I109" s="40"/>
      <c r="K109" s="249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7"/>
      <c r="C110" s="249"/>
      <c r="D110" s="40"/>
      <c r="E110" s="40"/>
      <c r="F110" s="40"/>
      <c r="G110" s="40"/>
      <c r="H110" s="40"/>
      <c r="I110" s="40"/>
      <c r="K110" s="249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7"/>
      <c r="C111" s="249"/>
      <c r="D111" s="40"/>
      <c r="E111" s="40"/>
      <c r="F111" s="40"/>
      <c r="G111" s="40"/>
      <c r="H111" s="40"/>
      <c r="I111" s="40"/>
      <c r="K111" s="249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7"/>
      <c r="C112" s="249"/>
      <c r="D112" s="40"/>
      <c r="E112" s="40"/>
      <c r="F112" s="40"/>
      <c r="G112" s="40"/>
      <c r="H112" s="40"/>
      <c r="I112" s="40"/>
      <c r="K112" s="249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7"/>
      <c r="C113" s="249"/>
      <c r="D113" s="40"/>
      <c r="E113" s="40"/>
      <c r="F113" s="40"/>
      <c r="G113" s="40"/>
      <c r="H113" s="40"/>
      <c r="I113" s="40"/>
      <c r="K113" s="249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7"/>
      <c r="C114" s="249"/>
      <c r="D114" s="40"/>
      <c r="E114" s="40"/>
      <c r="F114" s="40"/>
      <c r="G114" s="40"/>
      <c r="H114" s="40"/>
      <c r="I114" s="40"/>
      <c r="K114" s="249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7"/>
      <c r="C115" s="249"/>
      <c r="D115" s="40"/>
      <c r="E115" s="40"/>
      <c r="F115" s="40"/>
      <c r="G115" s="40"/>
      <c r="H115" s="40"/>
      <c r="I115" s="40"/>
      <c r="K115" s="249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7"/>
    </row>
    <row r="117" spans="1:20">
      <c r="A117" s="157"/>
    </row>
    <row r="118" spans="1:20">
      <c r="A118" s="157"/>
    </row>
    <row r="119" spans="1:20">
      <c r="A119" s="157"/>
    </row>
    <row r="120" spans="1:20">
      <c r="A120" s="157"/>
    </row>
    <row r="121" spans="1:20">
      <c r="A121" s="157"/>
    </row>
    <row r="122" spans="1:20">
      <c r="A122" s="157"/>
    </row>
    <row r="123" spans="1:20">
      <c r="A123" s="157"/>
    </row>
    <row r="124" spans="1:20">
      <c r="A124" s="157"/>
    </row>
    <row r="125" spans="1:20">
      <c r="A125" s="157"/>
    </row>
    <row r="126" spans="1:20">
      <c r="A126" s="157"/>
    </row>
    <row r="127" spans="1:20">
      <c r="A127" s="157"/>
    </row>
    <row r="128" spans="1:20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zoomScale="85" zoomScaleNormal="85" workbookViewId="0">
      <selection activeCell="J9" sqref="J9"/>
    </sheetView>
  </sheetViews>
  <sheetFormatPr defaultColWidth="11.42578125" defaultRowHeight="15"/>
  <cols>
    <col min="1" max="1" width="42.28515625" style="20" customWidth="1"/>
    <col min="2" max="3" width="13.85546875" style="582" customWidth="1"/>
    <col min="4" max="4" width="13.7109375" style="582" customWidth="1"/>
    <col min="5" max="5" width="19.28515625" style="582" customWidth="1"/>
    <col min="6" max="6" width="12.140625" style="582" customWidth="1"/>
    <col min="7" max="7" width="2.5703125" style="158" customWidth="1"/>
    <col min="8" max="256" width="11.42578125" style="454"/>
    <col min="257" max="257" width="42.28515625" style="454" customWidth="1"/>
    <col min="258" max="259" width="13.85546875" style="454" customWidth="1"/>
    <col min="260" max="260" width="13.7109375" style="454" customWidth="1"/>
    <col min="261" max="261" width="19.28515625" style="454" customWidth="1"/>
    <col min="262" max="262" width="12.140625" style="454" customWidth="1"/>
    <col min="263" max="263" width="2.5703125" style="454" customWidth="1"/>
    <col min="264" max="512" width="11.42578125" style="454"/>
    <col min="513" max="513" width="42.28515625" style="454" customWidth="1"/>
    <col min="514" max="515" width="13.85546875" style="454" customWidth="1"/>
    <col min="516" max="516" width="13.7109375" style="454" customWidth="1"/>
    <col min="517" max="517" width="19.28515625" style="454" customWidth="1"/>
    <col min="518" max="518" width="12.140625" style="454" customWidth="1"/>
    <col min="519" max="519" width="2.5703125" style="454" customWidth="1"/>
    <col min="520" max="768" width="11.42578125" style="454"/>
    <col min="769" max="769" width="42.28515625" style="454" customWidth="1"/>
    <col min="770" max="771" width="13.85546875" style="454" customWidth="1"/>
    <col min="772" max="772" width="13.7109375" style="454" customWidth="1"/>
    <col min="773" max="773" width="19.28515625" style="454" customWidth="1"/>
    <col min="774" max="774" width="12.140625" style="454" customWidth="1"/>
    <col min="775" max="775" width="2.5703125" style="454" customWidth="1"/>
    <col min="776" max="1024" width="11.42578125" style="454"/>
    <col min="1025" max="1025" width="42.28515625" style="454" customWidth="1"/>
    <col min="1026" max="1027" width="13.85546875" style="454" customWidth="1"/>
    <col min="1028" max="1028" width="13.7109375" style="454" customWidth="1"/>
    <col min="1029" max="1029" width="19.28515625" style="454" customWidth="1"/>
    <col min="1030" max="1030" width="12.140625" style="454" customWidth="1"/>
    <col min="1031" max="1031" width="2.5703125" style="454" customWidth="1"/>
    <col min="1032" max="1280" width="11.42578125" style="454"/>
    <col min="1281" max="1281" width="42.28515625" style="454" customWidth="1"/>
    <col min="1282" max="1283" width="13.85546875" style="454" customWidth="1"/>
    <col min="1284" max="1284" width="13.7109375" style="454" customWidth="1"/>
    <col min="1285" max="1285" width="19.28515625" style="454" customWidth="1"/>
    <col min="1286" max="1286" width="12.140625" style="454" customWidth="1"/>
    <col min="1287" max="1287" width="2.5703125" style="454" customWidth="1"/>
    <col min="1288" max="1536" width="11.42578125" style="454"/>
    <col min="1537" max="1537" width="42.28515625" style="454" customWidth="1"/>
    <col min="1538" max="1539" width="13.85546875" style="454" customWidth="1"/>
    <col min="1540" max="1540" width="13.7109375" style="454" customWidth="1"/>
    <col min="1541" max="1541" width="19.28515625" style="454" customWidth="1"/>
    <col min="1542" max="1542" width="12.140625" style="454" customWidth="1"/>
    <col min="1543" max="1543" width="2.5703125" style="454" customWidth="1"/>
    <col min="1544" max="1792" width="11.42578125" style="454"/>
    <col min="1793" max="1793" width="42.28515625" style="454" customWidth="1"/>
    <col min="1794" max="1795" width="13.85546875" style="454" customWidth="1"/>
    <col min="1796" max="1796" width="13.7109375" style="454" customWidth="1"/>
    <col min="1797" max="1797" width="19.28515625" style="454" customWidth="1"/>
    <col min="1798" max="1798" width="12.140625" style="454" customWidth="1"/>
    <col min="1799" max="1799" width="2.5703125" style="454" customWidth="1"/>
    <col min="1800" max="2048" width="11.42578125" style="454"/>
    <col min="2049" max="2049" width="42.28515625" style="454" customWidth="1"/>
    <col min="2050" max="2051" width="13.85546875" style="454" customWidth="1"/>
    <col min="2052" max="2052" width="13.7109375" style="454" customWidth="1"/>
    <col min="2053" max="2053" width="19.28515625" style="454" customWidth="1"/>
    <col min="2054" max="2054" width="12.140625" style="454" customWidth="1"/>
    <col min="2055" max="2055" width="2.5703125" style="454" customWidth="1"/>
    <col min="2056" max="2304" width="11.42578125" style="454"/>
    <col min="2305" max="2305" width="42.28515625" style="454" customWidth="1"/>
    <col min="2306" max="2307" width="13.85546875" style="454" customWidth="1"/>
    <col min="2308" max="2308" width="13.7109375" style="454" customWidth="1"/>
    <col min="2309" max="2309" width="19.28515625" style="454" customWidth="1"/>
    <col min="2310" max="2310" width="12.140625" style="454" customWidth="1"/>
    <col min="2311" max="2311" width="2.5703125" style="454" customWidth="1"/>
    <col min="2312" max="2560" width="11.42578125" style="454"/>
    <col min="2561" max="2561" width="42.28515625" style="454" customWidth="1"/>
    <col min="2562" max="2563" width="13.85546875" style="454" customWidth="1"/>
    <col min="2564" max="2564" width="13.7109375" style="454" customWidth="1"/>
    <col min="2565" max="2565" width="19.28515625" style="454" customWidth="1"/>
    <col min="2566" max="2566" width="12.140625" style="454" customWidth="1"/>
    <col min="2567" max="2567" width="2.5703125" style="454" customWidth="1"/>
    <col min="2568" max="2816" width="11.42578125" style="454"/>
    <col min="2817" max="2817" width="42.28515625" style="454" customWidth="1"/>
    <col min="2818" max="2819" width="13.85546875" style="454" customWidth="1"/>
    <col min="2820" max="2820" width="13.7109375" style="454" customWidth="1"/>
    <col min="2821" max="2821" width="19.28515625" style="454" customWidth="1"/>
    <col min="2822" max="2822" width="12.140625" style="454" customWidth="1"/>
    <col min="2823" max="2823" width="2.5703125" style="454" customWidth="1"/>
    <col min="2824" max="3072" width="11.42578125" style="454"/>
    <col min="3073" max="3073" width="42.28515625" style="454" customWidth="1"/>
    <col min="3074" max="3075" width="13.85546875" style="454" customWidth="1"/>
    <col min="3076" max="3076" width="13.7109375" style="454" customWidth="1"/>
    <col min="3077" max="3077" width="19.28515625" style="454" customWidth="1"/>
    <col min="3078" max="3078" width="12.140625" style="454" customWidth="1"/>
    <col min="3079" max="3079" width="2.5703125" style="454" customWidth="1"/>
    <col min="3080" max="3328" width="11.42578125" style="454"/>
    <col min="3329" max="3329" width="42.28515625" style="454" customWidth="1"/>
    <col min="3330" max="3331" width="13.85546875" style="454" customWidth="1"/>
    <col min="3332" max="3332" width="13.7109375" style="454" customWidth="1"/>
    <col min="3333" max="3333" width="19.28515625" style="454" customWidth="1"/>
    <col min="3334" max="3334" width="12.140625" style="454" customWidth="1"/>
    <col min="3335" max="3335" width="2.5703125" style="454" customWidth="1"/>
    <col min="3336" max="3584" width="11.42578125" style="454"/>
    <col min="3585" max="3585" width="42.28515625" style="454" customWidth="1"/>
    <col min="3586" max="3587" width="13.85546875" style="454" customWidth="1"/>
    <col min="3588" max="3588" width="13.7109375" style="454" customWidth="1"/>
    <col min="3589" max="3589" width="19.28515625" style="454" customWidth="1"/>
    <col min="3590" max="3590" width="12.140625" style="454" customWidth="1"/>
    <col min="3591" max="3591" width="2.5703125" style="454" customWidth="1"/>
    <col min="3592" max="3840" width="11.42578125" style="454"/>
    <col min="3841" max="3841" width="42.28515625" style="454" customWidth="1"/>
    <col min="3842" max="3843" width="13.85546875" style="454" customWidth="1"/>
    <col min="3844" max="3844" width="13.7109375" style="454" customWidth="1"/>
    <col min="3845" max="3845" width="19.28515625" style="454" customWidth="1"/>
    <col min="3846" max="3846" width="12.140625" style="454" customWidth="1"/>
    <col min="3847" max="3847" width="2.5703125" style="454" customWidth="1"/>
    <col min="3848" max="4096" width="11.42578125" style="454"/>
    <col min="4097" max="4097" width="42.28515625" style="454" customWidth="1"/>
    <col min="4098" max="4099" width="13.85546875" style="454" customWidth="1"/>
    <col min="4100" max="4100" width="13.7109375" style="454" customWidth="1"/>
    <col min="4101" max="4101" width="19.28515625" style="454" customWidth="1"/>
    <col min="4102" max="4102" width="12.140625" style="454" customWidth="1"/>
    <col min="4103" max="4103" width="2.5703125" style="454" customWidth="1"/>
    <col min="4104" max="4352" width="11.42578125" style="454"/>
    <col min="4353" max="4353" width="42.28515625" style="454" customWidth="1"/>
    <col min="4354" max="4355" width="13.85546875" style="454" customWidth="1"/>
    <col min="4356" max="4356" width="13.7109375" style="454" customWidth="1"/>
    <col min="4357" max="4357" width="19.28515625" style="454" customWidth="1"/>
    <col min="4358" max="4358" width="12.140625" style="454" customWidth="1"/>
    <col min="4359" max="4359" width="2.5703125" style="454" customWidth="1"/>
    <col min="4360" max="4608" width="11.42578125" style="454"/>
    <col min="4609" max="4609" width="42.28515625" style="454" customWidth="1"/>
    <col min="4610" max="4611" width="13.85546875" style="454" customWidth="1"/>
    <col min="4612" max="4612" width="13.7109375" style="454" customWidth="1"/>
    <col min="4613" max="4613" width="19.28515625" style="454" customWidth="1"/>
    <col min="4614" max="4614" width="12.140625" style="454" customWidth="1"/>
    <col min="4615" max="4615" width="2.5703125" style="454" customWidth="1"/>
    <col min="4616" max="4864" width="11.42578125" style="454"/>
    <col min="4865" max="4865" width="42.28515625" style="454" customWidth="1"/>
    <col min="4866" max="4867" width="13.85546875" style="454" customWidth="1"/>
    <col min="4868" max="4868" width="13.7109375" style="454" customWidth="1"/>
    <col min="4869" max="4869" width="19.28515625" style="454" customWidth="1"/>
    <col min="4870" max="4870" width="12.140625" style="454" customWidth="1"/>
    <col min="4871" max="4871" width="2.5703125" style="454" customWidth="1"/>
    <col min="4872" max="5120" width="11.42578125" style="454"/>
    <col min="5121" max="5121" width="42.28515625" style="454" customWidth="1"/>
    <col min="5122" max="5123" width="13.85546875" style="454" customWidth="1"/>
    <col min="5124" max="5124" width="13.7109375" style="454" customWidth="1"/>
    <col min="5125" max="5125" width="19.28515625" style="454" customWidth="1"/>
    <col min="5126" max="5126" width="12.140625" style="454" customWidth="1"/>
    <col min="5127" max="5127" width="2.5703125" style="454" customWidth="1"/>
    <col min="5128" max="5376" width="11.42578125" style="454"/>
    <col min="5377" max="5377" width="42.28515625" style="454" customWidth="1"/>
    <col min="5378" max="5379" width="13.85546875" style="454" customWidth="1"/>
    <col min="5380" max="5380" width="13.7109375" style="454" customWidth="1"/>
    <col min="5381" max="5381" width="19.28515625" style="454" customWidth="1"/>
    <col min="5382" max="5382" width="12.140625" style="454" customWidth="1"/>
    <col min="5383" max="5383" width="2.5703125" style="454" customWidth="1"/>
    <col min="5384" max="5632" width="11.42578125" style="454"/>
    <col min="5633" max="5633" width="42.28515625" style="454" customWidth="1"/>
    <col min="5634" max="5635" width="13.85546875" style="454" customWidth="1"/>
    <col min="5636" max="5636" width="13.7109375" style="454" customWidth="1"/>
    <col min="5637" max="5637" width="19.28515625" style="454" customWidth="1"/>
    <col min="5638" max="5638" width="12.140625" style="454" customWidth="1"/>
    <col min="5639" max="5639" width="2.5703125" style="454" customWidth="1"/>
    <col min="5640" max="5888" width="11.42578125" style="454"/>
    <col min="5889" max="5889" width="42.28515625" style="454" customWidth="1"/>
    <col min="5890" max="5891" width="13.85546875" style="454" customWidth="1"/>
    <col min="5892" max="5892" width="13.7109375" style="454" customWidth="1"/>
    <col min="5893" max="5893" width="19.28515625" style="454" customWidth="1"/>
    <col min="5894" max="5894" width="12.140625" style="454" customWidth="1"/>
    <col min="5895" max="5895" width="2.5703125" style="454" customWidth="1"/>
    <col min="5896" max="6144" width="11.42578125" style="454"/>
    <col min="6145" max="6145" width="42.28515625" style="454" customWidth="1"/>
    <col min="6146" max="6147" width="13.85546875" style="454" customWidth="1"/>
    <col min="6148" max="6148" width="13.7109375" style="454" customWidth="1"/>
    <col min="6149" max="6149" width="19.28515625" style="454" customWidth="1"/>
    <col min="6150" max="6150" width="12.140625" style="454" customWidth="1"/>
    <col min="6151" max="6151" width="2.5703125" style="454" customWidth="1"/>
    <col min="6152" max="6400" width="11.42578125" style="454"/>
    <col min="6401" max="6401" width="42.28515625" style="454" customWidth="1"/>
    <col min="6402" max="6403" width="13.85546875" style="454" customWidth="1"/>
    <col min="6404" max="6404" width="13.7109375" style="454" customWidth="1"/>
    <col min="6405" max="6405" width="19.28515625" style="454" customWidth="1"/>
    <col min="6406" max="6406" width="12.140625" style="454" customWidth="1"/>
    <col min="6407" max="6407" width="2.5703125" style="454" customWidth="1"/>
    <col min="6408" max="6656" width="11.42578125" style="454"/>
    <col min="6657" max="6657" width="42.28515625" style="454" customWidth="1"/>
    <col min="6658" max="6659" width="13.85546875" style="454" customWidth="1"/>
    <col min="6660" max="6660" width="13.7109375" style="454" customWidth="1"/>
    <col min="6661" max="6661" width="19.28515625" style="454" customWidth="1"/>
    <col min="6662" max="6662" width="12.140625" style="454" customWidth="1"/>
    <col min="6663" max="6663" width="2.5703125" style="454" customWidth="1"/>
    <col min="6664" max="6912" width="11.42578125" style="454"/>
    <col min="6913" max="6913" width="42.28515625" style="454" customWidth="1"/>
    <col min="6914" max="6915" width="13.85546875" style="454" customWidth="1"/>
    <col min="6916" max="6916" width="13.7109375" style="454" customWidth="1"/>
    <col min="6917" max="6917" width="19.28515625" style="454" customWidth="1"/>
    <col min="6918" max="6918" width="12.140625" style="454" customWidth="1"/>
    <col min="6919" max="6919" width="2.5703125" style="454" customWidth="1"/>
    <col min="6920" max="7168" width="11.42578125" style="454"/>
    <col min="7169" max="7169" width="42.28515625" style="454" customWidth="1"/>
    <col min="7170" max="7171" width="13.85546875" style="454" customWidth="1"/>
    <col min="7172" max="7172" width="13.7109375" style="454" customWidth="1"/>
    <col min="7173" max="7173" width="19.28515625" style="454" customWidth="1"/>
    <col min="7174" max="7174" width="12.140625" style="454" customWidth="1"/>
    <col min="7175" max="7175" width="2.5703125" style="454" customWidth="1"/>
    <col min="7176" max="7424" width="11.42578125" style="454"/>
    <col min="7425" max="7425" width="42.28515625" style="454" customWidth="1"/>
    <col min="7426" max="7427" width="13.85546875" style="454" customWidth="1"/>
    <col min="7428" max="7428" width="13.7109375" style="454" customWidth="1"/>
    <col min="7429" max="7429" width="19.28515625" style="454" customWidth="1"/>
    <col min="7430" max="7430" width="12.140625" style="454" customWidth="1"/>
    <col min="7431" max="7431" width="2.5703125" style="454" customWidth="1"/>
    <col min="7432" max="7680" width="11.42578125" style="454"/>
    <col min="7681" max="7681" width="42.28515625" style="454" customWidth="1"/>
    <col min="7682" max="7683" width="13.85546875" style="454" customWidth="1"/>
    <col min="7684" max="7684" width="13.7109375" style="454" customWidth="1"/>
    <col min="7685" max="7685" width="19.28515625" style="454" customWidth="1"/>
    <col min="7686" max="7686" width="12.140625" style="454" customWidth="1"/>
    <col min="7687" max="7687" width="2.5703125" style="454" customWidth="1"/>
    <col min="7688" max="7936" width="11.42578125" style="454"/>
    <col min="7937" max="7937" width="42.28515625" style="454" customWidth="1"/>
    <col min="7938" max="7939" width="13.85546875" style="454" customWidth="1"/>
    <col min="7940" max="7940" width="13.7109375" style="454" customWidth="1"/>
    <col min="7941" max="7941" width="19.28515625" style="454" customWidth="1"/>
    <col min="7942" max="7942" width="12.140625" style="454" customWidth="1"/>
    <col min="7943" max="7943" width="2.5703125" style="454" customWidth="1"/>
    <col min="7944" max="8192" width="11.42578125" style="454"/>
    <col min="8193" max="8193" width="42.28515625" style="454" customWidth="1"/>
    <col min="8194" max="8195" width="13.85546875" style="454" customWidth="1"/>
    <col min="8196" max="8196" width="13.7109375" style="454" customWidth="1"/>
    <col min="8197" max="8197" width="19.28515625" style="454" customWidth="1"/>
    <col min="8198" max="8198" width="12.140625" style="454" customWidth="1"/>
    <col min="8199" max="8199" width="2.5703125" style="454" customWidth="1"/>
    <col min="8200" max="8448" width="11.42578125" style="454"/>
    <col min="8449" max="8449" width="42.28515625" style="454" customWidth="1"/>
    <col min="8450" max="8451" width="13.85546875" style="454" customWidth="1"/>
    <col min="8452" max="8452" width="13.7109375" style="454" customWidth="1"/>
    <col min="8453" max="8453" width="19.28515625" style="454" customWidth="1"/>
    <col min="8454" max="8454" width="12.140625" style="454" customWidth="1"/>
    <col min="8455" max="8455" width="2.5703125" style="454" customWidth="1"/>
    <col min="8456" max="8704" width="11.42578125" style="454"/>
    <col min="8705" max="8705" width="42.28515625" style="454" customWidth="1"/>
    <col min="8706" max="8707" width="13.85546875" style="454" customWidth="1"/>
    <col min="8708" max="8708" width="13.7109375" style="454" customWidth="1"/>
    <col min="8709" max="8709" width="19.28515625" style="454" customWidth="1"/>
    <col min="8710" max="8710" width="12.140625" style="454" customWidth="1"/>
    <col min="8711" max="8711" width="2.5703125" style="454" customWidth="1"/>
    <col min="8712" max="8960" width="11.42578125" style="454"/>
    <col min="8961" max="8961" width="42.28515625" style="454" customWidth="1"/>
    <col min="8962" max="8963" width="13.85546875" style="454" customWidth="1"/>
    <col min="8964" max="8964" width="13.7109375" style="454" customWidth="1"/>
    <col min="8965" max="8965" width="19.28515625" style="454" customWidth="1"/>
    <col min="8966" max="8966" width="12.140625" style="454" customWidth="1"/>
    <col min="8967" max="8967" width="2.5703125" style="454" customWidth="1"/>
    <col min="8968" max="9216" width="11.42578125" style="454"/>
    <col min="9217" max="9217" width="42.28515625" style="454" customWidth="1"/>
    <col min="9218" max="9219" width="13.85546875" style="454" customWidth="1"/>
    <col min="9220" max="9220" width="13.7109375" style="454" customWidth="1"/>
    <col min="9221" max="9221" width="19.28515625" style="454" customWidth="1"/>
    <col min="9222" max="9222" width="12.140625" style="454" customWidth="1"/>
    <col min="9223" max="9223" width="2.5703125" style="454" customWidth="1"/>
    <col min="9224" max="9472" width="11.42578125" style="454"/>
    <col min="9473" max="9473" width="42.28515625" style="454" customWidth="1"/>
    <col min="9474" max="9475" width="13.85546875" style="454" customWidth="1"/>
    <col min="9476" max="9476" width="13.7109375" style="454" customWidth="1"/>
    <col min="9477" max="9477" width="19.28515625" style="454" customWidth="1"/>
    <col min="9478" max="9478" width="12.140625" style="454" customWidth="1"/>
    <col min="9479" max="9479" width="2.5703125" style="454" customWidth="1"/>
    <col min="9480" max="9728" width="11.42578125" style="454"/>
    <col min="9729" max="9729" width="42.28515625" style="454" customWidth="1"/>
    <col min="9730" max="9731" width="13.85546875" style="454" customWidth="1"/>
    <col min="9732" max="9732" width="13.7109375" style="454" customWidth="1"/>
    <col min="9733" max="9733" width="19.28515625" style="454" customWidth="1"/>
    <col min="9734" max="9734" width="12.140625" style="454" customWidth="1"/>
    <col min="9735" max="9735" width="2.5703125" style="454" customWidth="1"/>
    <col min="9736" max="9984" width="11.42578125" style="454"/>
    <col min="9985" max="9985" width="42.28515625" style="454" customWidth="1"/>
    <col min="9986" max="9987" width="13.85546875" style="454" customWidth="1"/>
    <col min="9988" max="9988" width="13.7109375" style="454" customWidth="1"/>
    <col min="9989" max="9989" width="19.28515625" style="454" customWidth="1"/>
    <col min="9990" max="9990" width="12.140625" style="454" customWidth="1"/>
    <col min="9991" max="9991" width="2.5703125" style="454" customWidth="1"/>
    <col min="9992" max="10240" width="11.42578125" style="454"/>
    <col min="10241" max="10241" width="42.28515625" style="454" customWidth="1"/>
    <col min="10242" max="10243" width="13.85546875" style="454" customWidth="1"/>
    <col min="10244" max="10244" width="13.7109375" style="454" customWidth="1"/>
    <col min="10245" max="10245" width="19.28515625" style="454" customWidth="1"/>
    <col min="10246" max="10246" width="12.140625" style="454" customWidth="1"/>
    <col min="10247" max="10247" width="2.5703125" style="454" customWidth="1"/>
    <col min="10248" max="10496" width="11.42578125" style="454"/>
    <col min="10497" max="10497" width="42.28515625" style="454" customWidth="1"/>
    <col min="10498" max="10499" width="13.85546875" style="454" customWidth="1"/>
    <col min="10500" max="10500" width="13.7109375" style="454" customWidth="1"/>
    <col min="10501" max="10501" width="19.28515625" style="454" customWidth="1"/>
    <col min="10502" max="10502" width="12.140625" style="454" customWidth="1"/>
    <col min="10503" max="10503" width="2.5703125" style="454" customWidth="1"/>
    <col min="10504" max="10752" width="11.42578125" style="454"/>
    <col min="10753" max="10753" width="42.28515625" style="454" customWidth="1"/>
    <col min="10754" max="10755" width="13.85546875" style="454" customWidth="1"/>
    <col min="10756" max="10756" width="13.7109375" style="454" customWidth="1"/>
    <col min="10757" max="10757" width="19.28515625" style="454" customWidth="1"/>
    <col min="10758" max="10758" width="12.140625" style="454" customWidth="1"/>
    <col min="10759" max="10759" width="2.5703125" style="454" customWidth="1"/>
    <col min="10760" max="11008" width="11.42578125" style="454"/>
    <col min="11009" max="11009" width="42.28515625" style="454" customWidth="1"/>
    <col min="11010" max="11011" width="13.85546875" style="454" customWidth="1"/>
    <col min="11012" max="11012" width="13.7109375" style="454" customWidth="1"/>
    <col min="11013" max="11013" width="19.28515625" style="454" customWidth="1"/>
    <col min="11014" max="11014" width="12.140625" style="454" customWidth="1"/>
    <col min="11015" max="11015" width="2.5703125" style="454" customWidth="1"/>
    <col min="11016" max="11264" width="11.42578125" style="454"/>
    <col min="11265" max="11265" width="42.28515625" style="454" customWidth="1"/>
    <col min="11266" max="11267" width="13.85546875" style="454" customWidth="1"/>
    <col min="11268" max="11268" width="13.7109375" style="454" customWidth="1"/>
    <col min="11269" max="11269" width="19.28515625" style="454" customWidth="1"/>
    <col min="11270" max="11270" width="12.140625" style="454" customWidth="1"/>
    <col min="11271" max="11271" width="2.5703125" style="454" customWidth="1"/>
    <col min="11272" max="11520" width="11.42578125" style="454"/>
    <col min="11521" max="11521" width="42.28515625" style="454" customWidth="1"/>
    <col min="11522" max="11523" width="13.85546875" style="454" customWidth="1"/>
    <col min="11524" max="11524" width="13.7109375" style="454" customWidth="1"/>
    <col min="11525" max="11525" width="19.28515625" style="454" customWidth="1"/>
    <col min="11526" max="11526" width="12.140625" style="454" customWidth="1"/>
    <col min="11527" max="11527" width="2.5703125" style="454" customWidth="1"/>
    <col min="11528" max="11776" width="11.42578125" style="454"/>
    <col min="11777" max="11777" width="42.28515625" style="454" customWidth="1"/>
    <col min="11778" max="11779" width="13.85546875" style="454" customWidth="1"/>
    <col min="11780" max="11780" width="13.7109375" style="454" customWidth="1"/>
    <col min="11781" max="11781" width="19.28515625" style="454" customWidth="1"/>
    <col min="11782" max="11782" width="12.140625" style="454" customWidth="1"/>
    <col min="11783" max="11783" width="2.5703125" style="454" customWidth="1"/>
    <col min="11784" max="12032" width="11.42578125" style="454"/>
    <col min="12033" max="12033" width="42.28515625" style="454" customWidth="1"/>
    <col min="12034" max="12035" width="13.85546875" style="454" customWidth="1"/>
    <col min="12036" max="12036" width="13.7109375" style="454" customWidth="1"/>
    <col min="12037" max="12037" width="19.28515625" style="454" customWidth="1"/>
    <col min="12038" max="12038" width="12.140625" style="454" customWidth="1"/>
    <col min="12039" max="12039" width="2.5703125" style="454" customWidth="1"/>
    <col min="12040" max="12288" width="11.42578125" style="454"/>
    <col min="12289" max="12289" width="42.28515625" style="454" customWidth="1"/>
    <col min="12290" max="12291" width="13.85546875" style="454" customWidth="1"/>
    <col min="12292" max="12292" width="13.7109375" style="454" customWidth="1"/>
    <col min="12293" max="12293" width="19.28515625" style="454" customWidth="1"/>
    <col min="12294" max="12294" width="12.140625" style="454" customWidth="1"/>
    <col min="12295" max="12295" width="2.5703125" style="454" customWidth="1"/>
    <col min="12296" max="12544" width="11.42578125" style="454"/>
    <col min="12545" max="12545" width="42.28515625" style="454" customWidth="1"/>
    <col min="12546" max="12547" width="13.85546875" style="454" customWidth="1"/>
    <col min="12548" max="12548" width="13.7109375" style="454" customWidth="1"/>
    <col min="12549" max="12549" width="19.28515625" style="454" customWidth="1"/>
    <col min="12550" max="12550" width="12.140625" style="454" customWidth="1"/>
    <col min="12551" max="12551" width="2.5703125" style="454" customWidth="1"/>
    <col min="12552" max="12800" width="11.42578125" style="454"/>
    <col min="12801" max="12801" width="42.28515625" style="454" customWidth="1"/>
    <col min="12802" max="12803" width="13.85546875" style="454" customWidth="1"/>
    <col min="12804" max="12804" width="13.7109375" style="454" customWidth="1"/>
    <col min="12805" max="12805" width="19.28515625" style="454" customWidth="1"/>
    <col min="12806" max="12806" width="12.140625" style="454" customWidth="1"/>
    <col min="12807" max="12807" width="2.5703125" style="454" customWidth="1"/>
    <col min="12808" max="13056" width="11.42578125" style="454"/>
    <col min="13057" max="13057" width="42.28515625" style="454" customWidth="1"/>
    <col min="13058" max="13059" width="13.85546875" style="454" customWidth="1"/>
    <col min="13060" max="13060" width="13.7109375" style="454" customWidth="1"/>
    <col min="13061" max="13061" width="19.28515625" style="454" customWidth="1"/>
    <col min="13062" max="13062" width="12.140625" style="454" customWidth="1"/>
    <col min="13063" max="13063" width="2.5703125" style="454" customWidth="1"/>
    <col min="13064" max="13312" width="11.42578125" style="454"/>
    <col min="13313" max="13313" width="42.28515625" style="454" customWidth="1"/>
    <col min="13314" max="13315" width="13.85546875" style="454" customWidth="1"/>
    <col min="13316" max="13316" width="13.7109375" style="454" customWidth="1"/>
    <col min="13317" max="13317" width="19.28515625" style="454" customWidth="1"/>
    <col min="13318" max="13318" width="12.140625" style="454" customWidth="1"/>
    <col min="13319" max="13319" width="2.5703125" style="454" customWidth="1"/>
    <col min="13320" max="13568" width="11.42578125" style="454"/>
    <col min="13569" max="13569" width="42.28515625" style="454" customWidth="1"/>
    <col min="13570" max="13571" width="13.85546875" style="454" customWidth="1"/>
    <col min="13572" max="13572" width="13.7109375" style="454" customWidth="1"/>
    <col min="13573" max="13573" width="19.28515625" style="454" customWidth="1"/>
    <col min="13574" max="13574" width="12.140625" style="454" customWidth="1"/>
    <col min="13575" max="13575" width="2.5703125" style="454" customWidth="1"/>
    <col min="13576" max="13824" width="11.42578125" style="454"/>
    <col min="13825" max="13825" width="42.28515625" style="454" customWidth="1"/>
    <col min="13826" max="13827" width="13.85546875" style="454" customWidth="1"/>
    <col min="13828" max="13828" width="13.7109375" style="454" customWidth="1"/>
    <col min="13829" max="13829" width="19.28515625" style="454" customWidth="1"/>
    <col min="13830" max="13830" width="12.140625" style="454" customWidth="1"/>
    <col min="13831" max="13831" width="2.5703125" style="454" customWidth="1"/>
    <col min="13832" max="14080" width="11.42578125" style="454"/>
    <col min="14081" max="14081" width="42.28515625" style="454" customWidth="1"/>
    <col min="14082" max="14083" width="13.85546875" style="454" customWidth="1"/>
    <col min="14084" max="14084" width="13.7109375" style="454" customWidth="1"/>
    <col min="14085" max="14085" width="19.28515625" style="454" customWidth="1"/>
    <col min="14086" max="14086" width="12.140625" style="454" customWidth="1"/>
    <col min="14087" max="14087" width="2.5703125" style="454" customWidth="1"/>
    <col min="14088" max="14336" width="11.42578125" style="454"/>
    <col min="14337" max="14337" width="42.28515625" style="454" customWidth="1"/>
    <col min="14338" max="14339" width="13.85546875" style="454" customWidth="1"/>
    <col min="14340" max="14340" width="13.7109375" style="454" customWidth="1"/>
    <col min="14341" max="14341" width="19.28515625" style="454" customWidth="1"/>
    <col min="14342" max="14342" width="12.140625" style="454" customWidth="1"/>
    <col min="14343" max="14343" width="2.5703125" style="454" customWidth="1"/>
    <col min="14344" max="14592" width="11.42578125" style="454"/>
    <col min="14593" max="14593" width="42.28515625" style="454" customWidth="1"/>
    <col min="14594" max="14595" width="13.85546875" style="454" customWidth="1"/>
    <col min="14596" max="14596" width="13.7109375" style="454" customWidth="1"/>
    <col min="14597" max="14597" width="19.28515625" style="454" customWidth="1"/>
    <col min="14598" max="14598" width="12.140625" style="454" customWidth="1"/>
    <col min="14599" max="14599" width="2.5703125" style="454" customWidth="1"/>
    <col min="14600" max="14848" width="11.42578125" style="454"/>
    <col min="14849" max="14849" width="42.28515625" style="454" customWidth="1"/>
    <col min="14850" max="14851" width="13.85546875" style="454" customWidth="1"/>
    <col min="14852" max="14852" width="13.7109375" style="454" customWidth="1"/>
    <col min="14853" max="14853" width="19.28515625" style="454" customWidth="1"/>
    <col min="14854" max="14854" width="12.140625" style="454" customWidth="1"/>
    <col min="14855" max="14855" width="2.5703125" style="454" customWidth="1"/>
    <col min="14856" max="15104" width="11.42578125" style="454"/>
    <col min="15105" max="15105" width="42.28515625" style="454" customWidth="1"/>
    <col min="15106" max="15107" width="13.85546875" style="454" customWidth="1"/>
    <col min="15108" max="15108" width="13.7109375" style="454" customWidth="1"/>
    <col min="15109" max="15109" width="19.28515625" style="454" customWidth="1"/>
    <col min="15110" max="15110" width="12.140625" style="454" customWidth="1"/>
    <col min="15111" max="15111" width="2.5703125" style="454" customWidth="1"/>
    <col min="15112" max="15360" width="11.42578125" style="454"/>
    <col min="15361" max="15361" width="42.28515625" style="454" customWidth="1"/>
    <col min="15362" max="15363" width="13.85546875" style="454" customWidth="1"/>
    <col min="15364" max="15364" width="13.7109375" style="454" customWidth="1"/>
    <col min="15365" max="15365" width="19.28515625" style="454" customWidth="1"/>
    <col min="15366" max="15366" width="12.140625" style="454" customWidth="1"/>
    <col min="15367" max="15367" width="2.5703125" style="454" customWidth="1"/>
    <col min="15368" max="15616" width="11.42578125" style="454"/>
    <col min="15617" max="15617" width="42.28515625" style="454" customWidth="1"/>
    <col min="15618" max="15619" width="13.85546875" style="454" customWidth="1"/>
    <col min="15620" max="15620" width="13.7109375" style="454" customWidth="1"/>
    <col min="15621" max="15621" width="19.28515625" style="454" customWidth="1"/>
    <col min="15622" max="15622" width="12.140625" style="454" customWidth="1"/>
    <col min="15623" max="15623" width="2.5703125" style="454" customWidth="1"/>
    <col min="15624" max="15872" width="11.42578125" style="454"/>
    <col min="15873" max="15873" width="42.28515625" style="454" customWidth="1"/>
    <col min="15874" max="15875" width="13.85546875" style="454" customWidth="1"/>
    <col min="15876" max="15876" width="13.7109375" style="454" customWidth="1"/>
    <col min="15877" max="15877" width="19.28515625" style="454" customWidth="1"/>
    <col min="15878" max="15878" width="12.140625" style="454" customWidth="1"/>
    <col min="15879" max="15879" width="2.5703125" style="454" customWidth="1"/>
    <col min="15880" max="16128" width="11.42578125" style="454"/>
    <col min="16129" max="16129" width="42.28515625" style="454" customWidth="1"/>
    <col min="16130" max="16131" width="13.85546875" style="454" customWidth="1"/>
    <col min="16132" max="16132" width="13.7109375" style="454" customWidth="1"/>
    <col min="16133" max="16133" width="19.28515625" style="454" customWidth="1"/>
    <col min="16134" max="16134" width="12.140625" style="454" customWidth="1"/>
    <col min="16135" max="16135" width="2.5703125" style="454" customWidth="1"/>
    <col min="16136" max="16384" width="11.42578125" style="454"/>
  </cols>
  <sheetData>
    <row r="1" spans="1:7" s="1" customFormat="1" ht="3.75" customHeight="1">
      <c r="A1" s="131">
        <v>0</v>
      </c>
      <c r="B1" s="581"/>
      <c r="C1" s="581"/>
      <c r="D1" s="581"/>
      <c r="E1" s="581"/>
      <c r="F1" s="581"/>
    </row>
    <row r="2" spans="1:7" s="1" customFormat="1" ht="38.25" customHeight="1">
      <c r="A2" s="812" t="s">
        <v>611</v>
      </c>
      <c r="B2" s="812"/>
      <c r="C2" s="812"/>
      <c r="D2" s="812"/>
      <c r="E2" s="812"/>
      <c r="F2" s="812"/>
    </row>
    <row r="3" spans="1:7" s="1" customFormat="1" ht="20.25" customHeight="1">
      <c r="A3" s="812" t="s">
        <v>135</v>
      </c>
      <c r="B3" s="812"/>
      <c r="C3" s="812"/>
      <c r="D3" s="812"/>
      <c r="E3" s="812"/>
      <c r="F3" s="812"/>
    </row>
    <row r="4" spans="1:7" s="1" customFormat="1" ht="20.25" customHeight="1">
      <c r="A4" s="812" t="s">
        <v>884</v>
      </c>
      <c r="B4" s="812"/>
      <c r="C4" s="812"/>
      <c r="D4" s="812"/>
      <c r="E4" s="812"/>
      <c r="F4" s="812"/>
    </row>
    <row r="5" spans="1:7" s="33" customFormat="1" ht="39" customHeight="1">
      <c r="A5" s="813" t="s">
        <v>873</v>
      </c>
      <c r="B5" s="813"/>
      <c r="C5" s="813"/>
      <c r="D5" s="813"/>
      <c r="E5" s="813"/>
      <c r="F5" s="813"/>
    </row>
    <row r="6" spans="1:7" ht="7.5" customHeight="1">
      <c r="A6" s="133"/>
      <c r="G6" s="454"/>
    </row>
    <row r="7" spans="1:7" ht="10.5" customHeight="1" thickBot="1">
      <c r="A7" s="134"/>
      <c r="B7" s="135"/>
      <c r="C7" s="135"/>
      <c r="D7" s="135"/>
      <c r="E7" s="583"/>
      <c r="F7" s="583"/>
      <c r="G7" s="454"/>
    </row>
    <row r="8" spans="1:7" ht="51" customHeight="1" thickTop="1" thickBot="1">
      <c r="A8" s="138"/>
      <c r="B8" s="585" t="s">
        <v>612</v>
      </c>
      <c r="C8" s="585" t="s">
        <v>614</v>
      </c>
      <c r="D8" s="585" t="s">
        <v>613</v>
      </c>
      <c r="E8" s="586" t="s">
        <v>894</v>
      </c>
      <c r="F8" s="587" t="s">
        <v>11</v>
      </c>
      <c r="G8" s="454"/>
    </row>
    <row r="9" spans="1:7" ht="42.75" customHeight="1" thickTop="1">
      <c r="A9" s="139" t="s">
        <v>137</v>
      </c>
      <c r="B9" s="140">
        <v>4024966.25599</v>
      </c>
      <c r="C9" s="140">
        <v>2632840.6543299998</v>
      </c>
      <c r="D9" s="140">
        <v>861337.49946000008</v>
      </c>
      <c r="E9" s="140">
        <v>7519144.4097799994</v>
      </c>
      <c r="F9" s="141">
        <v>0.94722354067675418</v>
      </c>
      <c r="G9" s="454"/>
    </row>
    <row r="10" spans="1:7" ht="27" customHeight="1">
      <c r="A10" s="139" t="s">
        <v>138</v>
      </c>
      <c r="B10" s="140">
        <v>9164.2770700000001</v>
      </c>
      <c r="C10" s="140">
        <v>12588.187119999999</v>
      </c>
      <c r="D10" s="140">
        <v>2325.6179900000002</v>
      </c>
      <c r="E10" s="140">
        <v>24078.082179999998</v>
      </c>
      <c r="F10" s="141">
        <v>3.0332342368076383E-3</v>
      </c>
      <c r="G10" s="454"/>
    </row>
    <row r="11" spans="1:7" ht="42.75" customHeight="1">
      <c r="A11" s="139" t="s">
        <v>139</v>
      </c>
      <c r="B11" s="140">
        <v>98862.353060000009</v>
      </c>
      <c r="C11" s="140">
        <v>53869.780350000001</v>
      </c>
      <c r="D11" s="140">
        <v>17747.356230000001</v>
      </c>
      <c r="E11" s="140">
        <v>170479.48964000001</v>
      </c>
      <c r="F11" s="141">
        <v>2.1476138372808776E-2</v>
      </c>
      <c r="G11" s="454"/>
    </row>
    <row r="12" spans="1:7" ht="27" customHeight="1">
      <c r="A12" s="139" t="s">
        <v>140</v>
      </c>
      <c r="B12" s="140">
        <v>2771.47219</v>
      </c>
      <c r="C12" s="140">
        <v>1959.92634</v>
      </c>
      <c r="D12" s="140">
        <v>430.26423</v>
      </c>
      <c r="E12" s="140">
        <v>5161.6627600000002</v>
      </c>
      <c r="F12" s="141">
        <v>6.5024000190064182E-4</v>
      </c>
      <c r="G12" s="454"/>
    </row>
    <row r="13" spans="1:7" ht="42.75" customHeight="1">
      <c r="A13" s="139" t="s">
        <v>141</v>
      </c>
      <c r="B13" s="140">
        <v>18908.173709999999</v>
      </c>
      <c r="C13" s="140">
        <v>14962.598260000001</v>
      </c>
      <c r="D13" s="140">
        <v>1668.47993</v>
      </c>
      <c r="E13" s="140">
        <v>35539.251900000003</v>
      </c>
      <c r="F13" s="141">
        <v>4.4770540613551027E-3</v>
      </c>
      <c r="G13" s="454"/>
    </row>
    <row r="14" spans="1:7" ht="27" customHeight="1">
      <c r="A14" s="139" t="s">
        <v>142</v>
      </c>
      <c r="B14" s="140">
        <v>2666.20057</v>
      </c>
      <c r="C14" s="140">
        <v>2348.39147</v>
      </c>
      <c r="D14" s="140">
        <v>272.14774999999997</v>
      </c>
      <c r="E14" s="140">
        <v>5286.7397899999996</v>
      </c>
      <c r="F14" s="141">
        <v>6.6599656950424213E-4</v>
      </c>
      <c r="G14" s="454"/>
    </row>
    <row r="15" spans="1:7" ht="42.75" customHeight="1">
      <c r="A15" s="139" t="s">
        <v>143</v>
      </c>
      <c r="B15" s="140">
        <v>33388.411339999999</v>
      </c>
      <c r="C15" s="140">
        <v>5773.8889100000006</v>
      </c>
      <c r="D15" s="140">
        <v>4206.0957900000003</v>
      </c>
      <c r="E15" s="140">
        <v>43368.39604</v>
      </c>
      <c r="F15" s="141">
        <v>5.4633297901619179E-3</v>
      </c>
      <c r="G15" s="454"/>
    </row>
    <row r="16" spans="1:7" ht="27" customHeight="1">
      <c r="A16" s="139" t="s">
        <v>144</v>
      </c>
      <c r="B16" s="140">
        <v>9289.0943200000002</v>
      </c>
      <c r="C16" s="140">
        <v>2551.5969100000002</v>
      </c>
      <c r="D16" s="140">
        <v>1786.89104</v>
      </c>
      <c r="E16" s="140">
        <v>13627.582270000001</v>
      </c>
      <c r="F16" s="141">
        <v>1.7167334506654117E-3</v>
      </c>
      <c r="G16" s="454"/>
    </row>
    <row r="17" spans="1:7" ht="42.75" customHeight="1">
      <c r="A17" s="139" t="s">
        <v>145</v>
      </c>
      <c r="B17" s="140">
        <v>13274.89148</v>
      </c>
      <c r="C17" s="140">
        <v>11174.313900000001</v>
      </c>
      <c r="D17" s="140">
        <v>1097.0056000000002</v>
      </c>
      <c r="E17" s="140">
        <v>25546.21098</v>
      </c>
      <c r="F17" s="141">
        <v>3.2181816303297963E-3</v>
      </c>
      <c r="G17" s="454"/>
    </row>
    <row r="18" spans="1:7" ht="27" customHeight="1">
      <c r="A18" s="139" t="s">
        <v>146</v>
      </c>
      <c r="B18" s="140">
        <v>7352.9353899999996</v>
      </c>
      <c r="C18" s="140">
        <v>7076.0908200000003</v>
      </c>
      <c r="D18" s="140">
        <v>624.93617000000006</v>
      </c>
      <c r="E18" s="140">
        <v>15053.962380000001</v>
      </c>
      <c r="F18" s="141">
        <v>1.8964215567201044E-3</v>
      </c>
      <c r="G18" s="454"/>
    </row>
    <row r="19" spans="1:7" ht="42.75" customHeight="1">
      <c r="A19" s="139" t="s">
        <v>147</v>
      </c>
      <c r="B19" s="140">
        <v>78017.331650000007</v>
      </c>
      <c r="C19" s="140">
        <v>42606.353520000004</v>
      </c>
      <c r="D19" s="140">
        <v>23387.177480000002</v>
      </c>
      <c r="E19" s="140">
        <v>144010.86265000002</v>
      </c>
      <c r="F19" s="141">
        <v>1.8141755468590336E-2</v>
      </c>
      <c r="G19" s="454"/>
    </row>
    <row r="20" spans="1:7" ht="27" customHeight="1" thickBot="1">
      <c r="A20" s="139" t="s">
        <v>148</v>
      </c>
      <c r="B20" s="140">
        <v>60762.547579999999</v>
      </c>
      <c r="C20" s="140">
        <v>34349.790329999996</v>
      </c>
      <c r="D20" s="140">
        <v>20296.996420000003</v>
      </c>
      <c r="E20" s="140">
        <v>115409.33433000001</v>
      </c>
      <c r="F20" s="141">
        <v>1.4538680511179118E-2</v>
      </c>
      <c r="G20" s="454"/>
    </row>
    <row r="21" spans="1:7" ht="56.25" customHeight="1" thickTop="1" thickBot="1">
      <c r="A21" s="142" t="s">
        <v>149</v>
      </c>
      <c r="B21" s="453">
        <v>4267417.4172299998</v>
      </c>
      <c r="C21" s="453">
        <v>2761227.5892699999</v>
      </c>
      <c r="D21" s="453">
        <v>909443.61449000018</v>
      </c>
      <c r="E21" s="453">
        <v>7938088.6209899988</v>
      </c>
      <c r="F21" s="143">
        <v>1</v>
      </c>
      <c r="G21" s="454"/>
    </row>
    <row r="22" spans="1:7" ht="56.25" customHeight="1" thickTop="1">
      <c r="A22" s="144" t="s">
        <v>150</v>
      </c>
      <c r="B22" s="166">
        <v>92006.527119999999</v>
      </c>
      <c r="C22" s="166">
        <v>60873.982989999997</v>
      </c>
      <c r="D22" s="166">
        <v>25736.853600000002</v>
      </c>
      <c r="E22" s="166">
        <v>178617.36371000001</v>
      </c>
      <c r="F22" s="588"/>
      <c r="G22" s="454"/>
    </row>
    <row r="23" spans="1:7" s="149" customFormat="1" ht="56.25" customHeight="1" thickBot="1">
      <c r="A23" s="147" t="s">
        <v>151</v>
      </c>
      <c r="B23" s="148">
        <v>0.53758752528235054</v>
      </c>
      <c r="C23" s="148">
        <v>0.34784539718651231</v>
      </c>
      <c r="D23" s="148">
        <v>0.11456707753113733</v>
      </c>
      <c r="E23" s="148">
        <v>1</v>
      </c>
      <c r="F23" s="148"/>
    </row>
    <row r="24" spans="1:7" ht="13.5" customHeight="1" thickTop="1">
      <c r="A24" s="530" t="s">
        <v>895</v>
      </c>
      <c r="B24" s="150"/>
      <c r="C24" s="150"/>
      <c r="D24" s="150"/>
      <c r="E24" s="150"/>
      <c r="F24" s="150"/>
      <c r="G24" s="454"/>
    </row>
    <row r="25" spans="1:7" ht="79.5" customHeight="1">
      <c r="A25" s="834" t="s">
        <v>152</v>
      </c>
      <c r="B25" s="836"/>
      <c r="C25" s="836"/>
      <c r="D25" s="836"/>
      <c r="E25" s="836"/>
      <c r="F25" s="836"/>
      <c r="G25" s="454"/>
    </row>
    <row r="26" spans="1:7" ht="64.5" customHeight="1">
      <c r="A26" s="834" t="s">
        <v>153</v>
      </c>
      <c r="B26" s="835"/>
      <c r="C26" s="835"/>
      <c r="D26" s="835"/>
      <c r="E26" s="835"/>
      <c r="F26" s="835"/>
      <c r="G26" s="454"/>
    </row>
    <row r="27" spans="1:7" ht="12" customHeight="1">
      <c r="A27" s="530" t="s">
        <v>281</v>
      </c>
      <c r="B27" s="151"/>
      <c r="C27" s="151"/>
      <c r="D27" s="151"/>
      <c r="E27" s="589"/>
      <c r="F27" s="589"/>
      <c r="G27" s="454"/>
    </row>
    <row r="28" spans="1:7" ht="9" customHeight="1">
      <c r="A28" s="16"/>
      <c r="B28" s="18"/>
      <c r="C28" s="18"/>
      <c r="D28" s="18"/>
      <c r="E28" s="590"/>
      <c r="F28" s="590"/>
      <c r="G28" s="454"/>
    </row>
    <row r="29" spans="1:7" ht="9" customHeight="1">
      <c r="A29" s="16"/>
      <c r="B29" s="18"/>
      <c r="C29" s="18"/>
      <c r="D29" s="18"/>
      <c r="E29" s="590"/>
      <c r="F29" s="590"/>
      <c r="G29" s="454"/>
    </row>
    <row r="30" spans="1:7" ht="9" customHeight="1">
      <c r="A30" s="16"/>
      <c r="B30" s="18"/>
      <c r="C30" s="18"/>
      <c r="D30" s="18"/>
      <c r="E30" s="590"/>
      <c r="F30" s="590"/>
      <c r="G30" s="454"/>
    </row>
    <row r="31" spans="1:7" ht="9" customHeight="1">
      <c r="A31" s="16"/>
      <c r="B31" s="18"/>
      <c r="C31" s="18"/>
      <c r="D31" s="18"/>
      <c r="E31" s="590"/>
      <c r="F31" s="590"/>
      <c r="G31" s="454"/>
    </row>
    <row r="32" spans="1:7" ht="9" customHeight="1">
      <c r="A32" s="16"/>
      <c r="B32" s="18"/>
      <c r="C32" s="18"/>
      <c r="D32" s="18"/>
      <c r="E32" s="590"/>
      <c r="F32" s="590"/>
      <c r="G32" s="454"/>
    </row>
    <row r="33" spans="1:7" ht="9" customHeight="1">
      <c r="A33" s="152"/>
      <c r="B33" s="18"/>
      <c r="C33" s="18"/>
      <c r="D33" s="18"/>
      <c r="E33" s="590"/>
      <c r="F33" s="590"/>
      <c r="G33" s="454"/>
    </row>
    <row r="34" spans="1:7" ht="9" customHeight="1">
      <c r="A34" s="16"/>
      <c r="B34" s="18"/>
      <c r="C34" s="18"/>
      <c r="D34" s="18"/>
      <c r="E34" s="590"/>
      <c r="F34" s="590"/>
      <c r="G34" s="454"/>
    </row>
    <row r="35" spans="1:7" ht="9" customHeight="1">
      <c r="A35" s="16"/>
      <c r="B35" s="18"/>
      <c r="C35" s="18"/>
      <c r="D35" s="18"/>
      <c r="E35" s="590"/>
      <c r="F35" s="590"/>
      <c r="G35" s="454"/>
    </row>
    <row r="36" spans="1:7" ht="9" customHeight="1">
      <c r="A36" s="16"/>
      <c r="B36" s="18"/>
      <c r="C36" s="18"/>
      <c r="D36" s="18"/>
      <c r="E36" s="590"/>
      <c r="F36" s="590"/>
      <c r="G36" s="454"/>
    </row>
    <row r="37" spans="1:7" ht="9" customHeight="1">
      <c r="A37" s="16"/>
      <c r="B37" s="18"/>
      <c r="C37" s="18"/>
      <c r="D37" s="18"/>
      <c r="E37" s="590"/>
      <c r="F37" s="590"/>
      <c r="G37" s="454"/>
    </row>
    <row r="38" spans="1:7" ht="9" customHeight="1">
      <c r="A38" s="16"/>
      <c r="B38" s="18"/>
      <c r="C38" s="18"/>
      <c r="D38" s="18"/>
      <c r="E38" s="590"/>
      <c r="F38" s="590"/>
      <c r="G38" s="454"/>
    </row>
    <row r="39" spans="1:7" ht="9" customHeight="1">
      <c r="A39" s="152"/>
      <c r="B39" s="18"/>
      <c r="C39" s="18"/>
      <c r="D39" s="18"/>
      <c r="E39" s="590"/>
      <c r="F39" s="590"/>
      <c r="G39" s="454"/>
    </row>
    <row r="40" spans="1:7" ht="9" customHeight="1">
      <c r="A40" s="16"/>
      <c r="B40" s="18"/>
      <c r="C40" s="18"/>
      <c r="D40" s="18"/>
      <c r="E40" s="590"/>
      <c r="F40" s="590"/>
      <c r="G40" s="454"/>
    </row>
    <row r="41" spans="1:7" ht="9" customHeight="1">
      <c r="A41" s="16"/>
      <c r="B41" s="18"/>
      <c r="C41" s="18"/>
      <c r="D41" s="18"/>
      <c r="E41" s="590"/>
      <c r="F41" s="590"/>
      <c r="G41" s="454"/>
    </row>
    <row r="42" spans="1:7" ht="9" customHeight="1">
      <c r="A42" s="16"/>
      <c r="B42" s="18"/>
      <c r="C42" s="18"/>
      <c r="D42" s="18"/>
      <c r="E42" s="590"/>
      <c r="F42" s="590"/>
      <c r="G42" s="454"/>
    </row>
    <row r="43" spans="1:7" ht="9" customHeight="1">
      <c r="A43" s="16"/>
      <c r="B43" s="18"/>
      <c r="C43" s="18"/>
      <c r="D43" s="18"/>
      <c r="E43" s="590"/>
      <c r="F43" s="590"/>
      <c r="G43" s="454"/>
    </row>
    <row r="44" spans="1:7" ht="9" customHeight="1">
      <c r="A44" s="16"/>
      <c r="B44" s="18"/>
      <c r="C44" s="18"/>
      <c r="D44" s="18"/>
      <c r="E44" s="590"/>
      <c r="F44" s="590"/>
      <c r="G44" s="454"/>
    </row>
    <row r="45" spans="1:7" ht="9" customHeight="1">
      <c r="A45" s="152"/>
      <c r="B45" s="18"/>
      <c r="C45" s="18"/>
      <c r="D45" s="18"/>
      <c r="E45" s="590"/>
      <c r="F45" s="590"/>
      <c r="G45" s="454"/>
    </row>
    <row r="46" spans="1:7" ht="9" customHeight="1">
      <c r="A46" s="16"/>
      <c r="B46" s="18"/>
      <c r="C46" s="18"/>
      <c r="D46" s="18"/>
      <c r="E46" s="590"/>
      <c r="F46" s="590"/>
      <c r="G46" s="454"/>
    </row>
    <row r="47" spans="1:7" ht="9" customHeight="1">
      <c r="A47" s="16"/>
      <c r="B47" s="18"/>
      <c r="C47" s="18"/>
      <c r="D47" s="18"/>
      <c r="E47" s="590"/>
      <c r="F47" s="590"/>
      <c r="G47" s="454"/>
    </row>
    <row r="48" spans="1:7" ht="9" customHeight="1">
      <c r="A48" s="16"/>
      <c r="B48" s="18"/>
      <c r="C48" s="18"/>
      <c r="D48" s="18"/>
      <c r="E48" s="590"/>
      <c r="F48" s="590"/>
      <c r="G48" s="454"/>
    </row>
    <row r="49" spans="1:7" ht="9" customHeight="1">
      <c r="A49" s="16"/>
      <c r="B49" s="18"/>
      <c r="C49" s="18"/>
      <c r="D49" s="18"/>
      <c r="E49" s="590"/>
      <c r="F49" s="590"/>
      <c r="G49" s="454"/>
    </row>
    <row r="50" spans="1:7" ht="9" customHeight="1">
      <c r="A50" s="152"/>
      <c r="B50" s="18"/>
      <c r="C50" s="18"/>
      <c r="D50" s="18"/>
      <c r="E50" s="590"/>
      <c r="F50" s="590"/>
      <c r="G50" s="454"/>
    </row>
    <row r="51" spans="1:7" ht="9" customHeight="1">
      <c r="A51" s="153"/>
      <c r="B51" s="18"/>
      <c r="C51" s="18"/>
      <c r="D51" s="18"/>
      <c r="E51" s="590"/>
      <c r="F51" s="590"/>
      <c r="G51" s="454"/>
    </row>
    <row r="52" spans="1:7" ht="9" customHeight="1">
      <c r="A52" s="153"/>
      <c r="B52" s="18"/>
      <c r="C52" s="18"/>
      <c r="D52" s="18"/>
      <c r="E52" s="590"/>
      <c r="F52" s="590"/>
      <c r="G52" s="454"/>
    </row>
    <row r="53" spans="1:7" ht="9" customHeight="1">
      <c r="A53" s="153"/>
      <c r="B53" s="18"/>
      <c r="C53" s="18"/>
      <c r="D53" s="18"/>
      <c r="E53" s="590"/>
      <c r="F53" s="590"/>
      <c r="G53" s="454"/>
    </row>
    <row r="54" spans="1:7" ht="9" customHeight="1">
      <c r="A54" s="153"/>
      <c r="B54" s="18"/>
      <c r="C54" s="18"/>
      <c r="D54" s="18"/>
      <c r="E54" s="590"/>
      <c r="F54" s="590"/>
      <c r="G54" s="454"/>
    </row>
    <row r="55" spans="1:7" ht="9" customHeight="1">
      <c r="A55" s="154"/>
      <c r="B55" s="18"/>
      <c r="C55" s="18"/>
      <c r="D55" s="18"/>
      <c r="E55" s="590"/>
      <c r="F55" s="590"/>
      <c r="G55" s="454"/>
    </row>
    <row r="56" spans="1:7" ht="9" customHeight="1">
      <c r="A56" s="154"/>
      <c r="B56" s="18"/>
      <c r="C56" s="18"/>
      <c r="D56" s="18"/>
      <c r="E56" s="590"/>
      <c r="F56" s="590"/>
      <c r="G56" s="454"/>
    </row>
    <row r="57" spans="1:7" ht="9" customHeight="1">
      <c r="A57" s="155"/>
      <c r="B57" s="18"/>
      <c r="C57" s="18"/>
      <c r="D57" s="18"/>
      <c r="E57" s="590"/>
      <c r="F57" s="590"/>
      <c r="G57" s="454"/>
    </row>
    <row r="58" spans="1:7" ht="9" customHeight="1">
      <c r="A58" s="16"/>
      <c r="B58" s="18"/>
      <c r="C58" s="18"/>
      <c r="D58" s="18"/>
      <c r="E58" s="590"/>
      <c r="F58" s="590"/>
      <c r="G58" s="454"/>
    </row>
    <row r="59" spans="1:7" ht="9" customHeight="1">
      <c r="A59" s="16"/>
      <c r="B59" s="18"/>
      <c r="C59" s="18"/>
      <c r="D59" s="18"/>
      <c r="E59" s="590"/>
      <c r="F59" s="590"/>
      <c r="G59" s="454"/>
    </row>
    <row r="60" spans="1:7" ht="9" customHeight="1">
      <c r="A60" s="16"/>
      <c r="B60" s="18"/>
      <c r="C60" s="18"/>
      <c r="D60" s="18"/>
      <c r="E60" s="590"/>
      <c r="F60" s="590"/>
      <c r="G60" s="454"/>
    </row>
    <row r="61" spans="1:7" ht="9" customHeight="1">
      <c r="A61" s="16"/>
      <c r="B61" s="18"/>
      <c r="C61" s="18"/>
      <c r="D61" s="18"/>
      <c r="E61" s="590"/>
      <c r="F61" s="590"/>
      <c r="G61" s="454"/>
    </row>
    <row r="62" spans="1:7" ht="9" customHeight="1">
      <c r="A62" s="153"/>
      <c r="B62" s="18"/>
      <c r="C62" s="18"/>
      <c r="D62" s="18"/>
      <c r="E62" s="590"/>
      <c r="F62" s="590"/>
      <c r="G62" s="454"/>
    </row>
    <row r="63" spans="1:7" ht="9" customHeight="1">
      <c r="A63" s="155"/>
      <c r="B63" s="18"/>
      <c r="C63" s="18"/>
      <c r="D63" s="18"/>
      <c r="E63" s="590"/>
      <c r="F63" s="590"/>
      <c r="G63" s="454"/>
    </row>
    <row r="64" spans="1:7" ht="9" customHeight="1">
      <c r="A64" s="16"/>
      <c r="B64" s="18"/>
      <c r="C64" s="18"/>
      <c r="D64" s="18"/>
      <c r="E64" s="590"/>
      <c r="F64" s="590"/>
      <c r="G64" s="454"/>
    </row>
    <row r="65" spans="1:7" ht="9" customHeight="1">
      <c r="A65" s="16"/>
      <c r="B65" s="18"/>
      <c r="C65" s="18"/>
      <c r="D65" s="18"/>
      <c r="E65" s="590"/>
      <c r="F65" s="590"/>
      <c r="G65" s="454"/>
    </row>
    <row r="66" spans="1:7" ht="9" customHeight="1">
      <c r="A66" s="16"/>
      <c r="B66" s="18"/>
      <c r="C66" s="18"/>
      <c r="D66" s="18"/>
      <c r="E66" s="590"/>
      <c r="F66" s="590"/>
      <c r="G66" s="454"/>
    </row>
    <row r="67" spans="1:7" ht="9" customHeight="1">
      <c r="A67" s="16"/>
      <c r="B67" s="18"/>
      <c r="C67" s="18"/>
      <c r="D67" s="18"/>
      <c r="E67" s="590"/>
      <c r="F67" s="590"/>
      <c r="G67" s="454"/>
    </row>
    <row r="68" spans="1:7" ht="9" customHeight="1">
      <c r="A68" s="153"/>
      <c r="B68" s="18"/>
      <c r="C68" s="18"/>
      <c r="D68" s="18"/>
      <c r="E68" s="590"/>
      <c r="F68" s="590"/>
      <c r="G68" s="454"/>
    </row>
    <row r="69" spans="1:7" ht="9" customHeight="1">
      <c r="A69" s="155"/>
      <c r="B69" s="18"/>
      <c r="C69" s="18"/>
      <c r="D69" s="18"/>
      <c r="E69" s="590"/>
      <c r="F69" s="590"/>
      <c r="G69" s="454"/>
    </row>
    <row r="70" spans="1:7" ht="9" customHeight="1">
      <c r="A70" s="16"/>
      <c r="B70" s="18"/>
      <c r="C70" s="18"/>
      <c r="D70" s="18"/>
      <c r="E70" s="590"/>
      <c r="F70" s="590"/>
      <c r="G70" s="454"/>
    </row>
    <row r="71" spans="1:7" ht="9" customHeight="1">
      <c r="A71" s="16"/>
      <c r="B71" s="18"/>
      <c r="C71" s="18"/>
      <c r="D71" s="18"/>
      <c r="E71" s="590"/>
      <c r="F71" s="590"/>
      <c r="G71" s="454"/>
    </row>
    <row r="72" spans="1:7" ht="9" customHeight="1">
      <c r="A72" s="16"/>
      <c r="B72" s="591"/>
      <c r="C72" s="591"/>
      <c r="D72" s="591"/>
      <c r="G72" s="454"/>
    </row>
    <row r="73" spans="1:7" ht="9" customHeight="1">
      <c r="A73" s="16"/>
      <c r="B73" s="591"/>
      <c r="C73" s="591"/>
      <c r="D73" s="591"/>
      <c r="G73" s="454"/>
    </row>
    <row r="74" spans="1:7" ht="9" customHeight="1">
      <c r="A74" s="16"/>
      <c r="B74" s="591"/>
      <c r="C74" s="591"/>
      <c r="D74" s="591"/>
      <c r="G74" s="454"/>
    </row>
    <row r="75" spans="1:7" ht="9" customHeight="1">
      <c r="A75" s="16"/>
      <c r="B75" s="591"/>
      <c r="C75" s="591"/>
      <c r="D75" s="591"/>
      <c r="G75" s="454"/>
    </row>
    <row r="76" spans="1:7" ht="9" customHeight="1">
      <c r="A76" s="16"/>
      <c r="B76" s="591"/>
      <c r="C76" s="591"/>
      <c r="D76" s="591"/>
      <c r="G76" s="454"/>
    </row>
    <row r="77" spans="1:7" ht="9" customHeight="1">
      <c r="A77" s="16"/>
      <c r="B77" s="591"/>
      <c r="C77" s="591"/>
      <c r="D77" s="591"/>
      <c r="G77" s="454"/>
    </row>
    <row r="78" spans="1:7" ht="9" customHeight="1">
      <c r="A78" s="153"/>
      <c r="B78" s="591"/>
      <c r="C78" s="591"/>
      <c r="D78" s="591"/>
      <c r="G78" s="454"/>
    </row>
    <row r="79" spans="1:7" ht="9" customHeight="1">
      <c r="A79" s="155"/>
      <c r="B79" s="591"/>
      <c r="C79" s="591"/>
      <c r="D79" s="591"/>
      <c r="G79" s="454"/>
    </row>
    <row r="80" spans="1:7" ht="9" customHeight="1">
      <c r="A80" s="16"/>
      <c r="B80" s="591"/>
      <c r="C80" s="591"/>
      <c r="D80" s="591"/>
      <c r="G80" s="454"/>
    </row>
    <row r="81" spans="1:7" ht="9" customHeight="1">
      <c r="A81" s="16"/>
      <c r="B81" s="591"/>
      <c r="C81" s="591"/>
      <c r="D81" s="591"/>
      <c r="G81" s="454"/>
    </row>
    <row r="82" spans="1:7" ht="9" customHeight="1">
      <c r="A82" s="16"/>
      <c r="B82" s="591"/>
      <c r="C82" s="591"/>
      <c r="D82" s="591"/>
      <c r="G82" s="454"/>
    </row>
    <row r="83" spans="1:7" ht="9" customHeight="1">
      <c r="A83" s="16"/>
      <c r="B83" s="591"/>
      <c r="C83" s="591"/>
      <c r="D83" s="591"/>
      <c r="G83" s="454"/>
    </row>
    <row r="84" spans="1:7" ht="9" customHeight="1">
      <c r="A84" s="16"/>
      <c r="B84" s="591"/>
      <c r="C84" s="591"/>
      <c r="D84" s="591"/>
      <c r="G84" s="454"/>
    </row>
    <row r="85" spans="1:7" ht="9" customHeight="1">
      <c r="A85" s="16"/>
      <c r="B85" s="591"/>
      <c r="C85" s="591"/>
      <c r="D85" s="591"/>
      <c r="G85" s="454"/>
    </row>
    <row r="86" spans="1:7" ht="9" customHeight="1">
      <c r="A86" s="16"/>
      <c r="B86" s="591"/>
      <c r="C86" s="591"/>
      <c r="D86" s="591"/>
      <c r="G86" s="454"/>
    </row>
    <row r="87" spans="1:7" ht="9" customHeight="1">
      <c r="A87" s="16"/>
      <c r="B87" s="591"/>
      <c r="C87" s="591"/>
      <c r="D87" s="591"/>
      <c r="G87" s="454"/>
    </row>
    <row r="88" spans="1:7" ht="9" customHeight="1">
      <c r="A88" s="16"/>
      <c r="B88" s="591"/>
      <c r="C88" s="591"/>
      <c r="D88" s="591"/>
      <c r="G88" s="454"/>
    </row>
    <row r="89" spans="1:7" ht="9" customHeight="1">
      <c r="A89" s="155"/>
      <c r="B89" s="591"/>
      <c r="C89" s="591"/>
      <c r="D89" s="591"/>
      <c r="G89" s="454"/>
    </row>
    <row r="90" spans="1:7" ht="9" customHeight="1">
      <c r="A90" s="16"/>
      <c r="B90" s="591"/>
      <c r="C90" s="591"/>
      <c r="D90" s="591"/>
      <c r="G90" s="454"/>
    </row>
    <row r="91" spans="1:7" ht="9" customHeight="1">
      <c r="A91" s="16"/>
      <c r="B91" s="591"/>
      <c r="C91" s="591"/>
      <c r="D91" s="591"/>
      <c r="G91" s="454"/>
    </row>
    <row r="92" spans="1:7" ht="9" customHeight="1">
      <c r="A92" s="16"/>
      <c r="B92" s="591"/>
      <c r="C92" s="591"/>
      <c r="D92" s="591"/>
      <c r="G92" s="454"/>
    </row>
    <row r="93" spans="1:7">
      <c r="A93" s="156"/>
      <c r="B93" s="591"/>
      <c r="C93" s="591"/>
      <c r="D93" s="591"/>
      <c r="G93" s="454"/>
    </row>
    <row r="94" spans="1:7">
      <c r="A94" s="156"/>
      <c r="B94" s="591"/>
      <c r="C94" s="591"/>
      <c r="D94" s="591"/>
      <c r="G94" s="454"/>
    </row>
    <row r="95" spans="1:7">
      <c r="A95" s="156"/>
      <c r="B95" s="591"/>
      <c r="C95" s="591"/>
      <c r="D95" s="591"/>
      <c r="G95" s="454"/>
    </row>
    <row r="96" spans="1:7">
      <c r="A96" s="156"/>
      <c r="B96" s="591"/>
      <c r="C96" s="591"/>
      <c r="D96" s="591"/>
      <c r="G96" s="454"/>
    </row>
    <row r="97" spans="1:7">
      <c r="A97" s="156"/>
      <c r="B97" s="591"/>
      <c r="C97" s="591"/>
      <c r="D97" s="591"/>
      <c r="G97" s="454"/>
    </row>
    <row r="98" spans="1:7">
      <c r="A98" s="156"/>
      <c r="B98" s="591"/>
      <c r="C98" s="591"/>
      <c r="D98" s="591"/>
      <c r="G98" s="454"/>
    </row>
    <row r="99" spans="1:7">
      <c r="A99" s="156"/>
      <c r="B99" s="591"/>
      <c r="C99" s="591"/>
      <c r="D99" s="591"/>
      <c r="G99" s="454"/>
    </row>
    <row r="100" spans="1:7" ht="15.75">
      <c r="A100" s="157"/>
      <c r="B100" s="591"/>
      <c r="C100" s="591"/>
      <c r="D100" s="591"/>
      <c r="G100" s="454"/>
    </row>
    <row r="101" spans="1:7" ht="15.75">
      <c r="A101" s="157"/>
      <c r="B101" s="591"/>
      <c r="C101" s="591"/>
      <c r="D101" s="591"/>
      <c r="G101" s="454"/>
    </row>
    <row r="102" spans="1:7" ht="15.75">
      <c r="A102" s="157"/>
      <c r="B102" s="591"/>
      <c r="C102" s="591"/>
      <c r="D102" s="591"/>
      <c r="G102" s="454"/>
    </row>
    <row r="103" spans="1:7" ht="15.75">
      <c r="A103" s="157"/>
      <c r="B103" s="591"/>
      <c r="C103" s="591"/>
      <c r="D103" s="591"/>
      <c r="G103" s="454"/>
    </row>
    <row r="104" spans="1:7" ht="15.75">
      <c r="A104" s="157"/>
      <c r="B104" s="591"/>
      <c r="C104" s="591"/>
      <c r="D104" s="591"/>
      <c r="G104" s="454"/>
    </row>
    <row r="105" spans="1:7" ht="15.75">
      <c r="A105" s="157"/>
      <c r="B105" s="591"/>
      <c r="C105" s="591"/>
      <c r="D105" s="591"/>
      <c r="G105" s="454"/>
    </row>
    <row r="106" spans="1:7" ht="15.75">
      <c r="A106" s="157"/>
      <c r="B106" s="591"/>
      <c r="C106" s="591"/>
      <c r="D106" s="591"/>
      <c r="G106" s="454"/>
    </row>
    <row r="107" spans="1:7" ht="15.75">
      <c r="A107" s="157"/>
      <c r="B107" s="591"/>
      <c r="C107" s="591"/>
      <c r="D107" s="591"/>
      <c r="G107" s="454"/>
    </row>
    <row r="108" spans="1:7" ht="15.75">
      <c r="A108" s="157"/>
      <c r="B108" s="591"/>
      <c r="C108" s="591"/>
      <c r="D108" s="591"/>
      <c r="G108" s="454"/>
    </row>
    <row r="109" spans="1:7" ht="15.75">
      <c r="A109" s="157"/>
      <c r="B109" s="591"/>
      <c r="C109" s="591"/>
      <c r="D109" s="591"/>
      <c r="G109" s="454"/>
    </row>
    <row r="110" spans="1:7" ht="15.75">
      <c r="A110" s="157"/>
      <c r="B110" s="591"/>
      <c r="C110" s="591"/>
      <c r="D110" s="591"/>
      <c r="G110" s="454"/>
    </row>
    <row r="111" spans="1:7" ht="15.75">
      <c r="A111" s="157"/>
      <c r="B111" s="591"/>
      <c r="C111" s="591"/>
      <c r="D111" s="591"/>
      <c r="G111" s="454"/>
    </row>
    <row r="112" spans="1:7" ht="15.75">
      <c r="A112" s="157"/>
      <c r="B112" s="591"/>
      <c r="C112" s="591"/>
      <c r="D112" s="591"/>
      <c r="G112" s="454"/>
    </row>
    <row r="113" spans="1:7" ht="15.75">
      <c r="A113" s="157"/>
      <c r="B113" s="591"/>
      <c r="C113" s="591"/>
      <c r="D113" s="591"/>
      <c r="G113" s="454"/>
    </row>
    <row r="114" spans="1:7" ht="15.75">
      <c r="A114" s="157"/>
      <c r="B114" s="591"/>
      <c r="C114" s="591"/>
      <c r="D114" s="591"/>
      <c r="G114" s="454"/>
    </row>
    <row r="115" spans="1:7" ht="15.75">
      <c r="A115" s="157"/>
      <c r="B115" s="591"/>
      <c r="C115" s="591"/>
      <c r="D115" s="591"/>
      <c r="G115" s="454"/>
    </row>
    <row r="116" spans="1:7" ht="15.75">
      <c r="A116" s="157"/>
      <c r="B116" s="591"/>
      <c r="C116" s="591"/>
      <c r="D116" s="591"/>
      <c r="G116" s="454"/>
    </row>
    <row r="117" spans="1:7" ht="15.75">
      <c r="A117" s="157"/>
      <c r="B117" s="591"/>
      <c r="C117" s="591"/>
      <c r="D117" s="591"/>
      <c r="G117" s="454"/>
    </row>
    <row r="118" spans="1:7" ht="15.75">
      <c r="A118" s="157"/>
      <c r="B118" s="591"/>
      <c r="C118" s="591"/>
      <c r="D118" s="591"/>
      <c r="G118" s="454"/>
    </row>
    <row r="119" spans="1:7" ht="15.75">
      <c r="A119" s="157"/>
      <c r="B119" s="591"/>
      <c r="C119" s="591"/>
      <c r="D119" s="591"/>
      <c r="G119" s="454"/>
    </row>
    <row r="120" spans="1:7" ht="15.75">
      <c r="A120" s="157"/>
      <c r="B120" s="591"/>
      <c r="C120" s="591"/>
      <c r="D120" s="591"/>
      <c r="G120" s="454"/>
    </row>
    <row r="121" spans="1:7" ht="15.75">
      <c r="A121" s="157"/>
      <c r="B121" s="591"/>
      <c r="C121" s="591"/>
      <c r="D121" s="591"/>
      <c r="G121" s="454"/>
    </row>
    <row r="122" spans="1:7" ht="15.75">
      <c r="A122" s="157"/>
      <c r="B122" s="591"/>
      <c r="C122" s="591"/>
      <c r="D122" s="591"/>
      <c r="G122" s="454"/>
    </row>
    <row r="123" spans="1:7" ht="15.75">
      <c r="A123" s="157"/>
      <c r="B123" s="591"/>
      <c r="C123" s="591"/>
      <c r="D123" s="591"/>
      <c r="G123" s="454"/>
    </row>
    <row r="124" spans="1:7" ht="15.75">
      <c r="A124" s="157"/>
      <c r="B124" s="591"/>
      <c r="C124" s="591"/>
      <c r="D124" s="591"/>
      <c r="G124" s="454"/>
    </row>
    <row r="125" spans="1:7" ht="15.75">
      <c r="A125" s="157"/>
      <c r="B125" s="591"/>
      <c r="C125" s="591"/>
      <c r="D125" s="591"/>
      <c r="G125" s="454"/>
    </row>
    <row r="126" spans="1:7" ht="15.75">
      <c r="A126" s="157"/>
      <c r="B126" s="591"/>
      <c r="C126" s="591"/>
      <c r="D126" s="591"/>
      <c r="G126" s="454"/>
    </row>
    <row r="127" spans="1:7" ht="15.75">
      <c r="A127" s="157"/>
      <c r="B127" s="591"/>
      <c r="C127" s="591"/>
      <c r="D127" s="591"/>
      <c r="G127" s="454"/>
    </row>
    <row r="128" spans="1:7" ht="15.75">
      <c r="A128" s="157"/>
      <c r="B128" s="591"/>
      <c r="C128" s="591"/>
      <c r="D128" s="591"/>
      <c r="G128" s="454"/>
    </row>
    <row r="129" spans="1:7" ht="15.75">
      <c r="A129" s="157"/>
      <c r="B129" s="591"/>
      <c r="C129" s="591"/>
      <c r="D129" s="591"/>
      <c r="G129" s="454"/>
    </row>
    <row r="130" spans="1:7" ht="15.75">
      <c r="A130" s="157"/>
      <c r="B130" s="591"/>
      <c r="C130" s="591"/>
      <c r="D130" s="591"/>
      <c r="G130" s="454"/>
    </row>
    <row r="131" spans="1:7" ht="15.75">
      <c r="A131" s="157"/>
      <c r="B131" s="591"/>
      <c r="C131" s="591"/>
      <c r="D131" s="591"/>
      <c r="G131" s="454"/>
    </row>
    <row r="132" spans="1:7" ht="15.75">
      <c r="A132" s="157"/>
      <c r="B132" s="591"/>
      <c r="C132" s="591"/>
      <c r="D132" s="591"/>
      <c r="G132" s="454"/>
    </row>
    <row r="133" spans="1:7" ht="15.75">
      <c r="A133" s="157"/>
      <c r="B133" s="591"/>
      <c r="C133" s="591"/>
      <c r="D133" s="591"/>
      <c r="G133" s="454"/>
    </row>
    <row r="134" spans="1:7" ht="15.75">
      <c r="A134" s="157"/>
      <c r="B134" s="591"/>
      <c r="C134" s="591"/>
      <c r="D134" s="591"/>
      <c r="G134" s="454"/>
    </row>
    <row r="135" spans="1:7" ht="15.75">
      <c r="A135" s="157"/>
      <c r="B135" s="591"/>
      <c r="C135" s="591"/>
      <c r="D135" s="591"/>
      <c r="G135" s="454"/>
    </row>
    <row r="136" spans="1:7" ht="15.75">
      <c r="A136" s="157"/>
      <c r="B136" s="591"/>
      <c r="C136" s="591"/>
      <c r="D136" s="591"/>
      <c r="G136" s="454"/>
    </row>
    <row r="137" spans="1:7" ht="15.75">
      <c r="A137" s="157"/>
      <c r="B137" s="591"/>
      <c r="C137" s="591"/>
      <c r="D137" s="591"/>
      <c r="G137" s="454"/>
    </row>
    <row r="138" spans="1:7" ht="15.75">
      <c r="A138" s="157"/>
      <c r="B138" s="591"/>
      <c r="C138" s="591"/>
      <c r="D138" s="591"/>
      <c r="G138" s="454"/>
    </row>
    <row r="139" spans="1:7" ht="15.75">
      <c r="A139" s="157"/>
      <c r="B139" s="591"/>
      <c r="C139" s="591"/>
      <c r="D139" s="591"/>
      <c r="G139" s="454"/>
    </row>
    <row r="140" spans="1:7" ht="15.75">
      <c r="A140" s="157"/>
      <c r="B140" s="591"/>
      <c r="C140" s="591"/>
      <c r="D140" s="591"/>
      <c r="G140" s="454"/>
    </row>
    <row r="141" spans="1:7" ht="15.75">
      <c r="A141" s="157"/>
      <c r="B141" s="591"/>
      <c r="C141" s="591"/>
      <c r="D141" s="591"/>
      <c r="G141" s="454"/>
    </row>
    <row r="142" spans="1:7" ht="15.75">
      <c r="A142" s="157"/>
      <c r="B142" s="591"/>
      <c r="C142" s="591"/>
      <c r="D142" s="591"/>
      <c r="G142" s="454"/>
    </row>
    <row r="143" spans="1:7" ht="15.75">
      <c r="A143" s="157"/>
      <c r="B143" s="591"/>
      <c r="C143" s="591"/>
      <c r="D143" s="591"/>
      <c r="G143" s="454"/>
    </row>
    <row r="144" spans="1:7" ht="15.75">
      <c r="A144" s="157"/>
      <c r="B144" s="591"/>
      <c r="C144" s="591"/>
      <c r="D144" s="591"/>
      <c r="G144" s="454"/>
    </row>
    <row r="145" spans="1:7" ht="15.75">
      <c r="A145" s="157"/>
      <c r="B145" s="591"/>
      <c r="C145" s="591"/>
      <c r="D145" s="591"/>
      <c r="G145" s="454"/>
    </row>
    <row r="146" spans="1:7" ht="15.75">
      <c r="A146" s="157"/>
      <c r="B146" s="591"/>
      <c r="C146" s="591"/>
      <c r="D146" s="591"/>
      <c r="G146" s="454"/>
    </row>
    <row r="147" spans="1:7" ht="15.75">
      <c r="A147" s="157"/>
      <c r="B147" s="591"/>
      <c r="C147" s="591"/>
      <c r="D147" s="591"/>
      <c r="G147" s="454"/>
    </row>
    <row r="148" spans="1:7" ht="15.75">
      <c r="A148" s="157"/>
      <c r="B148" s="591"/>
      <c r="C148" s="591"/>
      <c r="D148" s="591"/>
      <c r="G148" s="454"/>
    </row>
    <row r="149" spans="1:7" ht="15.75">
      <c r="A149" s="157"/>
      <c r="B149" s="591"/>
      <c r="C149" s="591"/>
      <c r="D149" s="591"/>
      <c r="G149" s="454"/>
    </row>
    <row r="150" spans="1:7" ht="15.75">
      <c r="A150" s="157"/>
      <c r="B150" s="591"/>
      <c r="C150" s="591"/>
      <c r="D150" s="591"/>
      <c r="G150" s="454"/>
    </row>
    <row r="151" spans="1:7" ht="15.75">
      <c r="A151" s="157"/>
      <c r="B151" s="591"/>
      <c r="C151" s="591"/>
      <c r="D151" s="591"/>
      <c r="G151" s="454"/>
    </row>
    <row r="152" spans="1:7" ht="15.75">
      <c r="A152" s="157"/>
      <c r="B152" s="591"/>
      <c r="C152" s="591"/>
      <c r="D152" s="591"/>
      <c r="G152" s="454"/>
    </row>
    <row r="153" spans="1:7" ht="15.75">
      <c r="A153" s="157"/>
      <c r="B153" s="591"/>
      <c r="C153" s="591"/>
      <c r="D153" s="591"/>
      <c r="G153" s="454"/>
    </row>
    <row r="154" spans="1:7" ht="15.75">
      <c r="A154" s="157"/>
      <c r="B154" s="591"/>
      <c r="C154" s="591"/>
      <c r="D154" s="591"/>
      <c r="G154" s="454"/>
    </row>
    <row r="155" spans="1:7" ht="15.75">
      <c r="A155" s="157"/>
      <c r="B155" s="591"/>
      <c r="C155" s="591"/>
      <c r="D155" s="591"/>
      <c r="G155" s="454"/>
    </row>
    <row r="156" spans="1:7" ht="15.75">
      <c r="A156" s="157"/>
      <c r="B156" s="591"/>
      <c r="C156" s="591"/>
      <c r="D156" s="591"/>
      <c r="G156" s="454"/>
    </row>
    <row r="157" spans="1:7" ht="15.75">
      <c r="A157" s="157"/>
      <c r="B157" s="591"/>
      <c r="C157" s="591"/>
      <c r="D157" s="591"/>
      <c r="G157" s="454"/>
    </row>
    <row r="158" spans="1:7" ht="15.75">
      <c r="A158" s="157"/>
      <c r="B158" s="591"/>
      <c r="C158" s="591"/>
      <c r="D158" s="591"/>
      <c r="G158" s="454"/>
    </row>
    <row r="159" spans="1:7" ht="15.75">
      <c r="A159" s="157"/>
      <c r="B159" s="591"/>
      <c r="C159" s="591"/>
      <c r="D159" s="591"/>
      <c r="G159" s="454"/>
    </row>
    <row r="160" spans="1:7" ht="15.75">
      <c r="A160" s="157"/>
      <c r="B160" s="591"/>
      <c r="C160" s="591"/>
      <c r="D160" s="591"/>
      <c r="G160" s="454"/>
    </row>
    <row r="161" spans="1:7" ht="15.75">
      <c r="A161" s="157"/>
      <c r="B161" s="591"/>
      <c r="C161" s="591"/>
      <c r="D161" s="591"/>
      <c r="G161" s="454"/>
    </row>
    <row r="162" spans="1:7" ht="15.75">
      <c r="A162" s="157"/>
      <c r="B162" s="591"/>
      <c r="C162" s="591"/>
      <c r="D162" s="591"/>
      <c r="G162" s="454"/>
    </row>
    <row r="163" spans="1:7" ht="15.75">
      <c r="A163" s="157"/>
      <c r="B163" s="591"/>
      <c r="C163" s="591"/>
      <c r="D163" s="591"/>
      <c r="G163" s="454"/>
    </row>
    <row r="164" spans="1:7" ht="15.75">
      <c r="A164" s="157"/>
      <c r="B164" s="591"/>
      <c r="C164" s="591"/>
      <c r="D164" s="591"/>
      <c r="G164" s="454"/>
    </row>
    <row r="165" spans="1:7" ht="15.75">
      <c r="A165" s="157"/>
      <c r="B165" s="591"/>
      <c r="C165" s="591"/>
      <c r="D165" s="591"/>
      <c r="G165" s="454"/>
    </row>
    <row r="166" spans="1:7" ht="15.75">
      <c r="A166" s="157"/>
      <c r="B166" s="591"/>
      <c r="C166" s="591"/>
      <c r="D166" s="591"/>
      <c r="G166" s="454"/>
    </row>
    <row r="167" spans="1:7" ht="15.75">
      <c r="A167" s="157"/>
      <c r="B167" s="591"/>
      <c r="C167" s="591"/>
      <c r="D167" s="591"/>
      <c r="G167" s="454"/>
    </row>
    <row r="168" spans="1:7" ht="15.75">
      <c r="A168" s="157"/>
      <c r="B168" s="591"/>
      <c r="C168" s="591"/>
      <c r="D168" s="591"/>
      <c r="G168" s="454"/>
    </row>
    <row r="169" spans="1:7" ht="15.75">
      <c r="A169" s="157"/>
      <c r="B169" s="591"/>
      <c r="C169" s="591"/>
      <c r="D169" s="591"/>
      <c r="G169" s="454"/>
    </row>
    <row r="170" spans="1:7" ht="15.75">
      <c r="A170" s="157"/>
      <c r="B170" s="591"/>
      <c r="C170" s="591"/>
      <c r="D170" s="591"/>
      <c r="G170" s="454"/>
    </row>
    <row r="171" spans="1:7" ht="15.75">
      <c r="A171" s="157"/>
      <c r="B171" s="591"/>
      <c r="C171" s="591"/>
      <c r="D171" s="591"/>
      <c r="G171" s="454"/>
    </row>
    <row r="172" spans="1:7" ht="15.75">
      <c r="A172" s="157"/>
      <c r="B172" s="591"/>
      <c r="C172" s="591"/>
      <c r="D172" s="591"/>
      <c r="G172" s="454"/>
    </row>
    <row r="173" spans="1:7" ht="15.75">
      <c r="A173" s="157"/>
      <c r="B173" s="591"/>
      <c r="C173" s="591"/>
      <c r="D173" s="591"/>
      <c r="G173" s="454"/>
    </row>
    <row r="174" spans="1:7" ht="15.75">
      <c r="A174" s="157"/>
      <c r="B174" s="591"/>
      <c r="C174" s="591"/>
      <c r="D174" s="591"/>
      <c r="G174" s="454"/>
    </row>
    <row r="175" spans="1:7" ht="15.75">
      <c r="A175" s="157"/>
      <c r="B175" s="591"/>
      <c r="C175" s="591"/>
      <c r="D175" s="591"/>
      <c r="G175" s="454"/>
    </row>
    <row r="176" spans="1:7" ht="15.75">
      <c r="A176" s="157"/>
      <c r="B176" s="591"/>
      <c r="C176" s="591"/>
      <c r="D176" s="591"/>
      <c r="G176" s="454"/>
    </row>
    <row r="177" spans="1:7" ht="15.75">
      <c r="A177" s="157"/>
      <c r="B177" s="591"/>
      <c r="C177" s="591"/>
      <c r="D177" s="591"/>
      <c r="G177" s="454"/>
    </row>
    <row r="178" spans="1:7" ht="15.75">
      <c r="A178" s="157"/>
      <c r="B178" s="591"/>
      <c r="C178" s="591"/>
      <c r="D178" s="591"/>
      <c r="G178" s="454"/>
    </row>
    <row r="179" spans="1:7" ht="15.75">
      <c r="A179" s="157"/>
      <c r="B179" s="591"/>
      <c r="C179" s="591"/>
      <c r="D179" s="591"/>
      <c r="G179" s="454"/>
    </row>
    <row r="180" spans="1:7" ht="15.75">
      <c r="A180" s="157"/>
      <c r="B180" s="591"/>
      <c r="C180" s="591"/>
      <c r="D180" s="591"/>
      <c r="G180" s="454"/>
    </row>
    <row r="181" spans="1:7" ht="15.75">
      <c r="A181" s="157"/>
      <c r="B181" s="591"/>
      <c r="C181" s="591"/>
      <c r="D181" s="591"/>
      <c r="G181" s="454"/>
    </row>
    <row r="182" spans="1:7" ht="15.75">
      <c r="A182" s="157"/>
      <c r="B182" s="591"/>
      <c r="C182" s="591"/>
      <c r="D182" s="591"/>
      <c r="G182" s="454"/>
    </row>
    <row r="183" spans="1:7" ht="15.75">
      <c r="A183" s="157"/>
      <c r="B183" s="591"/>
      <c r="C183" s="591"/>
      <c r="D183" s="591"/>
      <c r="G183" s="454"/>
    </row>
    <row r="184" spans="1:7" ht="15.75">
      <c r="A184" s="157"/>
      <c r="B184" s="591"/>
      <c r="C184" s="591"/>
      <c r="D184" s="591"/>
      <c r="G184" s="454"/>
    </row>
    <row r="185" spans="1:7" ht="15.75">
      <c r="A185" s="157"/>
      <c r="B185" s="591"/>
      <c r="C185" s="591"/>
      <c r="D185" s="591"/>
      <c r="G185" s="454"/>
    </row>
    <row r="186" spans="1:7" ht="15.75">
      <c r="A186" s="157"/>
      <c r="B186" s="591"/>
      <c r="C186" s="591"/>
      <c r="D186" s="591"/>
      <c r="G186" s="454"/>
    </row>
    <row r="187" spans="1:7" ht="15.75">
      <c r="A187" s="157"/>
      <c r="B187" s="591"/>
      <c r="C187" s="591"/>
      <c r="D187" s="591"/>
      <c r="G187" s="454"/>
    </row>
    <row r="188" spans="1:7" ht="15.75">
      <c r="A188" s="157"/>
      <c r="B188" s="591"/>
      <c r="C188" s="591"/>
      <c r="D188" s="591"/>
      <c r="G188" s="454"/>
    </row>
    <row r="189" spans="1:7" ht="15.75">
      <c r="A189" s="157"/>
      <c r="B189" s="591"/>
      <c r="C189" s="591"/>
      <c r="D189" s="591"/>
      <c r="G189" s="454"/>
    </row>
    <row r="190" spans="1:7" ht="15.75">
      <c r="A190" s="157"/>
      <c r="B190" s="591"/>
      <c r="C190" s="591"/>
      <c r="D190" s="591"/>
      <c r="G190" s="454"/>
    </row>
    <row r="191" spans="1:7" ht="15.75">
      <c r="A191" s="19"/>
      <c r="B191" s="591"/>
      <c r="C191" s="591"/>
      <c r="D191" s="591"/>
      <c r="G191" s="454"/>
    </row>
    <row r="192" spans="1:7" ht="15.75">
      <c r="A192" s="19"/>
      <c r="B192" s="591"/>
      <c r="C192" s="591"/>
      <c r="D192" s="591"/>
      <c r="G192" s="454"/>
    </row>
    <row r="193" spans="1:7" ht="15.75">
      <c r="A193" s="19"/>
      <c r="B193" s="591"/>
      <c r="C193" s="591"/>
      <c r="D193" s="591"/>
      <c r="G193" s="454"/>
    </row>
    <row r="194" spans="1:7" ht="15.75">
      <c r="A194" s="19"/>
      <c r="B194" s="591"/>
      <c r="C194" s="591"/>
      <c r="D194" s="591"/>
      <c r="G194" s="454"/>
    </row>
    <row r="195" spans="1:7" ht="15.75">
      <c r="A195" s="19"/>
      <c r="B195" s="591"/>
      <c r="C195" s="591"/>
      <c r="D195" s="591"/>
      <c r="G195" s="454"/>
    </row>
    <row r="196" spans="1:7" ht="15.75">
      <c r="A196" s="19"/>
      <c r="B196" s="591"/>
      <c r="C196" s="591"/>
      <c r="D196" s="591"/>
      <c r="G196" s="454"/>
    </row>
    <row r="197" spans="1:7" ht="15.75">
      <c r="A197" s="19"/>
      <c r="B197" s="591"/>
      <c r="C197" s="591"/>
      <c r="D197" s="591"/>
      <c r="G197" s="454"/>
    </row>
    <row r="198" spans="1:7" ht="15.75">
      <c r="A198" s="19"/>
      <c r="B198" s="591"/>
      <c r="C198" s="591"/>
      <c r="D198" s="591"/>
      <c r="G198" s="454"/>
    </row>
    <row r="199" spans="1:7" ht="15.75">
      <c r="A199" s="19"/>
      <c r="B199" s="591"/>
      <c r="C199" s="591"/>
      <c r="D199" s="591"/>
      <c r="G199" s="454"/>
    </row>
    <row r="200" spans="1:7" ht="15.75">
      <c r="A200" s="19"/>
      <c r="B200" s="591"/>
      <c r="C200" s="591"/>
      <c r="D200" s="591"/>
      <c r="G200" s="454"/>
    </row>
    <row r="201" spans="1:7" ht="15.75">
      <c r="A201" s="19"/>
      <c r="B201" s="591"/>
      <c r="C201" s="591"/>
      <c r="D201" s="591"/>
    </row>
    <row r="202" spans="1:7" ht="15.75">
      <c r="A202" s="19"/>
      <c r="B202" s="591"/>
      <c r="C202" s="591"/>
      <c r="D202" s="591"/>
    </row>
    <row r="203" spans="1:7" ht="15.75">
      <c r="A203" s="19"/>
      <c r="B203" s="591"/>
      <c r="C203" s="591"/>
      <c r="D203" s="591"/>
    </row>
    <row r="204" spans="1:7" ht="15.75">
      <c r="A204" s="19"/>
      <c r="B204" s="591"/>
      <c r="C204" s="591"/>
      <c r="D204" s="591"/>
    </row>
    <row r="205" spans="1:7" ht="15.75">
      <c r="A205" s="19"/>
      <c r="B205" s="591"/>
      <c r="C205" s="591"/>
      <c r="D205" s="591"/>
    </row>
    <row r="206" spans="1:7" ht="15.75">
      <c r="A206" s="19"/>
      <c r="B206" s="591"/>
      <c r="C206" s="591"/>
      <c r="D206" s="591"/>
    </row>
    <row r="207" spans="1:7" ht="15.75">
      <c r="A207" s="19"/>
      <c r="B207" s="591"/>
      <c r="C207" s="591"/>
      <c r="D207" s="591"/>
    </row>
    <row r="208" spans="1:7" ht="15.75">
      <c r="A208" s="19"/>
      <c r="B208" s="591"/>
      <c r="C208" s="591"/>
      <c r="D208" s="591"/>
    </row>
    <row r="209" spans="1:4" ht="15.75">
      <c r="A209" s="19"/>
      <c r="B209" s="591"/>
      <c r="C209" s="591"/>
      <c r="D209" s="591"/>
    </row>
    <row r="210" spans="1:4" ht="15.75">
      <c r="A210" s="19"/>
      <c r="B210" s="591"/>
      <c r="C210" s="591"/>
      <c r="D210" s="591"/>
    </row>
    <row r="211" spans="1:4" ht="15.75">
      <c r="A211" s="19"/>
      <c r="B211" s="591"/>
      <c r="C211" s="591"/>
      <c r="D211" s="591"/>
    </row>
    <row r="212" spans="1:4" ht="15.75">
      <c r="A212" s="19"/>
      <c r="B212" s="591"/>
      <c r="C212" s="591"/>
      <c r="D212" s="591"/>
    </row>
    <row r="213" spans="1:4" ht="15.75">
      <c r="A213" s="19"/>
      <c r="B213" s="591"/>
      <c r="C213" s="591"/>
      <c r="D213" s="591"/>
    </row>
    <row r="214" spans="1:4" ht="15.75">
      <c r="A214" s="19"/>
      <c r="B214" s="591"/>
      <c r="C214" s="591"/>
      <c r="D214" s="591"/>
    </row>
    <row r="215" spans="1:4" ht="15.75">
      <c r="A215" s="19"/>
      <c r="B215" s="591"/>
      <c r="C215" s="591"/>
      <c r="D215" s="591"/>
    </row>
    <row r="216" spans="1:4" ht="15.75">
      <c r="A216" s="19"/>
      <c r="B216" s="591"/>
      <c r="C216" s="591"/>
      <c r="D216" s="591"/>
    </row>
    <row r="217" spans="1:4" ht="15.75">
      <c r="A217" s="19"/>
      <c r="B217" s="591"/>
      <c r="C217" s="591"/>
      <c r="D217" s="591"/>
    </row>
    <row r="218" spans="1:4" ht="15.75">
      <c r="A218" s="19"/>
      <c r="B218" s="591"/>
      <c r="C218" s="591"/>
      <c r="D218" s="591"/>
    </row>
    <row r="219" spans="1:4" ht="15.75">
      <c r="A219" s="19"/>
      <c r="B219" s="591"/>
      <c r="C219" s="591"/>
      <c r="D219" s="591"/>
    </row>
    <row r="220" spans="1:4" ht="15.75">
      <c r="A220" s="19"/>
      <c r="B220" s="591"/>
      <c r="C220" s="591"/>
      <c r="D220" s="591"/>
    </row>
    <row r="221" spans="1:4" ht="15.75">
      <c r="A221" s="19"/>
      <c r="B221" s="591"/>
      <c r="C221" s="591"/>
      <c r="D221" s="591"/>
    </row>
    <row r="222" spans="1:4" ht="15.75">
      <c r="A222" s="19"/>
      <c r="B222" s="591"/>
      <c r="C222" s="591"/>
      <c r="D222" s="591"/>
    </row>
    <row r="223" spans="1:4" ht="15.75">
      <c r="A223" s="19"/>
      <c r="B223" s="591"/>
      <c r="C223" s="591"/>
      <c r="D223" s="591"/>
    </row>
    <row r="224" spans="1:4" ht="15.75">
      <c r="A224" s="19"/>
      <c r="B224" s="591"/>
      <c r="C224" s="591"/>
      <c r="D224" s="591"/>
    </row>
    <row r="225" spans="1:4" ht="15.75">
      <c r="A225" s="19"/>
      <c r="B225" s="591"/>
      <c r="C225" s="591"/>
      <c r="D225" s="591"/>
    </row>
    <row r="226" spans="1:4" ht="15.75">
      <c r="A226" s="19"/>
      <c r="B226" s="591"/>
      <c r="C226" s="591"/>
      <c r="D226" s="591"/>
    </row>
    <row r="227" spans="1:4" ht="15.75">
      <c r="A227" s="19"/>
      <c r="B227" s="591"/>
      <c r="C227" s="591"/>
      <c r="D227" s="591"/>
    </row>
    <row r="228" spans="1:4" ht="15.75">
      <c r="A228" s="19"/>
      <c r="B228" s="591"/>
      <c r="C228" s="591"/>
      <c r="D228" s="591"/>
    </row>
    <row r="229" spans="1:4" ht="15.75">
      <c r="A229" s="19"/>
      <c r="B229" s="591"/>
      <c r="C229" s="591"/>
      <c r="D229" s="591"/>
    </row>
    <row r="230" spans="1:4" ht="15.75">
      <c r="A230" s="19"/>
      <c r="B230" s="591"/>
      <c r="C230" s="591"/>
      <c r="D230" s="591"/>
    </row>
    <row r="231" spans="1:4" ht="15.75">
      <c r="A231" s="19"/>
      <c r="B231" s="591"/>
      <c r="C231" s="591"/>
      <c r="D231" s="591"/>
    </row>
    <row r="232" spans="1:4" ht="15.75">
      <c r="A232" s="19"/>
      <c r="B232" s="591"/>
      <c r="C232" s="591"/>
      <c r="D232" s="591"/>
    </row>
    <row r="233" spans="1:4" ht="15.75">
      <c r="A233" s="19"/>
      <c r="B233" s="591"/>
      <c r="C233" s="591"/>
      <c r="D233" s="591"/>
    </row>
    <row r="234" spans="1:4" ht="15.75">
      <c r="A234" s="19"/>
      <c r="B234" s="591"/>
      <c r="C234" s="591"/>
      <c r="D234" s="591"/>
    </row>
    <row r="235" spans="1:4" ht="15.75">
      <c r="A235" s="19"/>
      <c r="B235" s="591"/>
      <c r="C235" s="591"/>
      <c r="D235" s="591"/>
    </row>
    <row r="236" spans="1:4" ht="15.75">
      <c r="A236" s="19"/>
      <c r="B236" s="591"/>
      <c r="C236" s="591"/>
      <c r="D236" s="591"/>
    </row>
    <row r="237" spans="1:4" ht="15.75">
      <c r="A237" s="19"/>
      <c r="B237" s="591"/>
      <c r="C237" s="591"/>
      <c r="D237" s="591"/>
    </row>
    <row r="238" spans="1:4" ht="15.75">
      <c r="A238" s="19"/>
      <c r="B238" s="591"/>
      <c r="C238" s="591"/>
      <c r="D238" s="591"/>
    </row>
    <row r="239" spans="1:4" ht="15.75">
      <c r="A239" s="19"/>
      <c r="B239" s="591"/>
      <c r="C239" s="591"/>
      <c r="D239" s="591"/>
    </row>
    <row r="240" spans="1:4" ht="15.75">
      <c r="A240" s="19"/>
      <c r="B240" s="591"/>
      <c r="C240" s="591"/>
      <c r="D240" s="591"/>
    </row>
    <row r="241" spans="1:4" ht="15.75">
      <c r="A241" s="19"/>
      <c r="B241" s="591"/>
      <c r="C241" s="591"/>
      <c r="D241" s="591"/>
    </row>
    <row r="242" spans="1:4" ht="15.75">
      <c r="A242" s="19"/>
      <c r="B242" s="591"/>
      <c r="C242" s="591"/>
      <c r="D242" s="591"/>
    </row>
    <row r="243" spans="1:4" ht="15.75">
      <c r="A243" s="19"/>
      <c r="B243" s="591"/>
      <c r="C243" s="591"/>
      <c r="D243" s="591"/>
    </row>
    <row r="244" spans="1:4" ht="15.75">
      <c r="A244" s="19"/>
      <c r="B244" s="591"/>
      <c r="C244" s="591"/>
      <c r="D244" s="591"/>
    </row>
    <row r="245" spans="1:4" ht="15.75">
      <c r="A245" s="19"/>
      <c r="B245" s="591"/>
      <c r="C245" s="591"/>
      <c r="D245" s="591"/>
    </row>
    <row r="246" spans="1:4" ht="15.75">
      <c r="A246" s="19"/>
      <c r="B246" s="591"/>
      <c r="C246" s="591"/>
      <c r="D246" s="591"/>
    </row>
    <row r="247" spans="1:4" ht="15.75">
      <c r="A247" s="19"/>
      <c r="B247" s="591"/>
      <c r="C247" s="591"/>
      <c r="D247" s="591"/>
    </row>
    <row r="248" spans="1:4" ht="15.75">
      <c r="A248" s="19"/>
      <c r="B248" s="591"/>
      <c r="C248" s="591"/>
      <c r="D248" s="591"/>
    </row>
    <row r="249" spans="1:4" ht="15.75">
      <c r="A249" s="19"/>
      <c r="B249" s="591"/>
      <c r="C249" s="591"/>
      <c r="D249" s="591"/>
    </row>
    <row r="250" spans="1:4" ht="15.75">
      <c r="A250" s="19"/>
      <c r="B250" s="591"/>
      <c r="C250" s="591"/>
      <c r="D250" s="591"/>
    </row>
    <row r="251" spans="1:4" ht="15.75">
      <c r="A251" s="19"/>
      <c r="B251" s="591"/>
      <c r="C251" s="591"/>
      <c r="D251" s="591"/>
    </row>
    <row r="252" spans="1:4" ht="15.75">
      <c r="A252" s="19"/>
      <c r="B252" s="591"/>
      <c r="C252" s="591"/>
      <c r="D252" s="591"/>
    </row>
    <row r="253" spans="1:4" ht="15.75">
      <c r="A253" s="19"/>
      <c r="B253" s="591"/>
      <c r="C253" s="591"/>
      <c r="D253" s="591"/>
    </row>
    <row r="254" spans="1:4" ht="15.75">
      <c r="A254" s="19"/>
      <c r="B254" s="591"/>
      <c r="C254" s="591"/>
      <c r="D254" s="591"/>
    </row>
    <row r="255" spans="1:4" ht="15.75">
      <c r="A255" s="19"/>
      <c r="B255" s="591"/>
      <c r="C255" s="591"/>
      <c r="D255" s="591"/>
    </row>
    <row r="256" spans="1:4" ht="15.75">
      <c r="A256" s="19"/>
      <c r="B256" s="591"/>
      <c r="C256" s="591"/>
      <c r="D256" s="591"/>
    </row>
    <row r="257" spans="1:4" ht="15.75">
      <c r="A257" s="19"/>
      <c r="B257" s="591"/>
      <c r="C257" s="591"/>
      <c r="D257" s="591"/>
    </row>
    <row r="258" spans="1:4" ht="15.75">
      <c r="A258" s="19"/>
      <c r="B258" s="591"/>
      <c r="C258" s="591"/>
      <c r="D258" s="591"/>
    </row>
    <row r="259" spans="1:4" ht="15.75">
      <c r="A259" s="19"/>
      <c r="B259" s="591"/>
      <c r="C259" s="591"/>
      <c r="D259" s="591"/>
    </row>
    <row r="260" spans="1:4" ht="15.75">
      <c r="A260" s="19"/>
      <c r="B260" s="591"/>
      <c r="C260" s="591"/>
      <c r="D260" s="591"/>
    </row>
    <row r="261" spans="1:4" ht="15.75">
      <c r="A261" s="19"/>
      <c r="B261" s="591"/>
      <c r="C261" s="591"/>
      <c r="D261" s="591"/>
    </row>
    <row r="262" spans="1:4" ht="15.75">
      <c r="A262" s="19"/>
      <c r="B262" s="591"/>
      <c r="C262" s="591"/>
      <c r="D262" s="591"/>
    </row>
    <row r="263" spans="1:4" ht="15.75">
      <c r="A263" s="19"/>
    </row>
    <row r="264" spans="1:4" ht="15.75">
      <c r="A264" s="19"/>
    </row>
    <row r="265" spans="1:4" ht="15.75">
      <c r="A265" s="19"/>
    </row>
    <row r="266" spans="1:4" ht="15.75">
      <c r="A266" s="19"/>
    </row>
    <row r="267" spans="1:4" ht="15.75">
      <c r="A267" s="19"/>
    </row>
    <row r="268" spans="1:4" ht="15.75">
      <c r="A268" s="19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E10" sqref="E10"/>
    </sheetView>
  </sheetViews>
  <sheetFormatPr defaultColWidth="9.140625" defaultRowHeight="15"/>
  <cols>
    <col min="1" max="1" width="64.85546875" style="20" customWidth="1"/>
    <col min="2" max="4" width="9.85546875" style="582" customWidth="1"/>
    <col min="5" max="5" width="12.7109375" style="582" customWidth="1"/>
    <col min="6" max="6" width="9.85546875" style="582" customWidth="1"/>
    <col min="7" max="256" width="9.140625" style="454"/>
    <col min="257" max="257" width="51.140625" style="454" customWidth="1"/>
    <col min="258" max="260" width="9.85546875" style="454" customWidth="1"/>
    <col min="261" max="261" width="12.7109375" style="454" customWidth="1"/>
    <col min="262" max="262" width="9.85546875" style="454" customWidth="1"/>
    <col min="263" max="512" width="9.140625" style="454"/>
    <col min="513" max="513" width="51.140625" style="454" customWidth="1"/>
    <col min="514" max="516" width="9.85546875" style="454" customWidth="1"/>
    <col min="517" max="517" width="12.7109375" style="454" customWidth="1"/>
    <col min="518" max="518" width="9.85546875" style="454" customWidth="1"/>
    <col min="519" max="768" width="9.140625" style="454"/>
    <col min="769" max="769" width="51.140625" style="454" customWidth="1"/>
    <col min="770" max="772" width="9.85546875" style="454" customWidth="1"/>
    <col min="773" max="773" width="12.7109375" style="454" customWidth="1"/>
    <col min="774" max="774" width="9.85546875" style="454" customWidth="1"/>
    <col min="775" max="1024" width="9.140625" style="454"/>
    <col min="1025" max="1025" width="51.140625" style="454" customWidth="1"/>
    <col min="1026" max="1028" width="9.85546875" style="454" customWidth="1"/>
    <col min="1029" max="1029" width="12.7109375" style="454" customWidth="1"/>
    <col min="1030" max="1030" width="9.85546875" style="454" customWidth="1"/>
    <col min="1031" max="1280" width="9.140625" style="454"/>
    <col min="1281" max="1281" width="51.140625" style="454" customWidth="1"/>
    <col min="1282" max="1284" width="9.85546875" style="454" customWidth="1"/>
    <col min="1285" max="1285" width="12.7109375" style="454" customWidth="1"/>
    <col min="1286" max="1286" width="9.85546875" style="454" customWidth="1"/>
    <col min="1287" max="1536" width="9.140625" style="454"/>
    <col min="1537" max="1537" width="51.140625" style="454" customWidth="1"/>
    <col min="1538" max="1540" width="9.85546875" style="454" customWidth="1"/>
    <col min="1541" max="1541" width="12.7109375" style="454" customWidth="1"/>
    <col min="1542" max="1542" width="9.85546875" style="454" customWidth="1"/>
    <col min="1543" max="1792" width="9.140625" style="454"/>
    <col min="1793" max="1793" width="51.140625" style="454" customWidth="1"/>
    <col min="1794" max="1796" width="9.85546875" style="454" customWidth="1"/>
    <col min="1797" max="1797" width="12.7109375" style="454" customWidth="1"/>
    <col min="1798" max="1798" width="9.85546875" style="454" customWidth="1"/>
    <col min="1799" max="2048" width="9.140625" style="454"/>
    <col min="2049" max="2049" width="51.140625" style="454" customWidth="1"/>
    <col min="2050" max="2052" width="9.85546875" style="454" customWidth="1"/>
    <col min="2053" max="2053" width="12.7109375" style="454" customWidth="1"/>
    <col min="2054" max="2054" width="9.85546875" style="454" customWidth="1"/>
    <col min="2055" max="2304" width="9.140625" style="454"/>
    <col min="2305" max="2305" width="51.140625" style="454" customWidth="1"/>
    <col min="2306" max="2308" width="9.85546875" style="454" customWidth="1"/>
    <col min="2309" max="2309" width="12.7109375" style="454" customWidth="1"/>
    <col min="2310" max="2310" width="9.85546875" style="454" customWidth="1"/>
    <col min="2311" max="2560" width="9.140625" style="454"/>
    <col min="2561" max="2561" width="51.140625" style="454" customWidth="1"/>
    <col min="2562" max="2564" width="9.85546875" style="454" customWidth="1"/>
    <col min="2565" max="2565" width="12.7109375" style="454" customWidth="1"/>
    <col min="2566" max="2566" width="9.85546875" style="454" customWidth="1"/>
    <col min="2567" max="2816" width="9.140625" style="454"/>
    <col min="2817" max="2817" width="51.140625" style="454" customWidth="1"/>
    <col min="2818" max="2820" width="9.85546875" style="454" customWidth="1"/>
    <col min="2821" max="2821" width="12.7109375" style="454" customWidth="1"/>
    <col min="2822" max="2822" width="9.85546875" style="454" customWidth="1"/>
    <col min="2823" max="3072" width="9.140625" style="454"/>
    <col min="3073" max="3073" width="51.140625" style="454" customWidth="1"/>
    <col min="3074" max="3076" width="9.85546875" style="454" customWidth="1"/>
    <col min="3077" max="3077" width="12.7109375" style="454" customWidth="1"/>
    <col min="3078" max="3078" width="9.85546875" style="454" customWidth="1"/>
    <col min="3079" max="3328" width="9.140625" style="454"/>
    <col min="3329" max="3329" width="51.140625" style="454" customWidth="1"/>
    <col min="3330" max="3332" width="9.85546875" style="454" customWidth="1"/>
    <col min="3333" max="3333" width="12.7109375" style="454" customWidth="1"/>
    <col min="3334" max="3334" width="9.85546875" style="454" customWidth="1"/>
    <col min="3335" max="3584" width="9.140625" style="454"/>
    <col min="3585" max="3585" width="51.140625" style="454" customWidth="1"/>
    <col min="3586" max="3588" width="9.85546875" style="454" customWidth="1"/>
    <col min="3589" max="3589" width="12.7109375" style="454" customWidth="1"/>
    <col min="3590" max="3590" width="9.85546875" style="454" customWidth="1"/>
    <col min="3591" max="3840" width="9.140625" style="454"/>
    <col min="3841" max="3841" width="51.140625" style="454" customWidth="1"/>
    <col min="3842" max="3844" width="9.85546875" style="454" customWidth="1"/>
    <col min="3845" max="3845" width="12.7109375" style="454" customWidth="1"/>
    <col min="3846" max="3846" width="9.85546875" style="454" customWidth="1"/>
    <col min="3847" max="4096" width="9.140625" style="454"/>
    <col min="4097" max="4097" width="51.140625" style="454" customWidth="1"/>
    <col min="4098" max="4100" width="9.85546875" style="454" customWidth="1"/>
    <col min="4101" max="4101" width="12.7109375" style="454" customWidth="1"/>
    <col min="4102" max="4102" width="9.85546875" style="454" customWidth="1"/>
    <col min="4103" max="4352" width="9.140625" style="454"/>
    <col min="4353" max="4353" width="51.140625" style="454" customWidth="1"/>
    <col min="4354" max="4356" width="9.85546875" style="454" customWidth="1"/>
    <col min="4357" max="4357" width="12.7109375" style="454" customWidth="1"/>
    <col min="4358" max="4358" width="9.85546875" style="454" customWidth="1"/>
    <col min="4359" max="4608" width="9.140625" style="454"/>
    <col min="4609" max="4609" width="51.140625" style="454" customWidth="1"/>
    <col min="4610" max="4612" width="9.85546875" style="454" customWidth="1"/>
    <col min="4613" max="4613" width="12.7109375" style="454" customWidth="1"/>
    <col min="4614" max="4614" width="9.85546875" style="454" customWidth="1"/>
    <col min="4615" max="4864" width="9.140625" style="454"/>
    <col min="4865" max="4865" width="51.140625" style="454" customWidth="1"/>
    <col min="4866" max="4868" width="9.85546875" style="454" customWidth="1"/>
    <col min="4869" max="4869" width="12.7109375" style="454" customWidth="1"/>
    <col min="4870" max="4870" width="9.85546875" style="454" customWidth="1"/>
    <col min="4871" max="5120" width="9.140625" style="454"/>
    <col min="5121" max="5121" width="51.140625" style="454" customWidth="1"/>
    <col min="5122" max="5124" width="9.85546875" style="454" customWidth="1"/>
    <col min="5125" max="5125" width="12.7109375" style="454" customWidth="1"/>
    <col min="5126" max="5126" width="9.85546875" style="454" customWidth="1"/>
    <col min="5127" max="5376" width="9.140625" style="454"/>
    <col min="5377" max="5377" width="51.140625" style="454" customWidth="1"/>
    <col min="5378" max="5380" width="9.85546875" style="454" customWidth="1"/>
    <col min="5381" max="5381" width="12.7109375" style="454" customWidth="1"/>
    <col min="5382" max="5382" width="9.85546875" style="454" customWidth="1"/>
    <col min="5383" max="5632" width="9.140625" style="454"/>
    <col min="5633" max="5633" width="51.140625" style="454" customWidth="1"/>
    <col min="5634" max="5636" width="9.85546875" style="454" customWidth="1"/>
    <col min="5637" max="5637" width="12.7109375" style="454" customWidth="1"/>
    <col min="5638" max="5638" width="9.85546875" style="454" customWidth="1"/>
    <col min="5639" max="5888" width="9.140625" style="454"/>
    <col min="5889" max="5889" width="51.140625" style="454" customWidth="1"/>
    <col min="5890" max="5892" width="9.85546875" style="454" customWidth="1"/>
    <col min="5893" max="5893" width="12.7109375" style="454" customWidth="1"/>
    <col min="5894" max="5894" width="9.85546875" style="454" customWidth="1"/>
    <col min="5895" max="6144" width="9.140625" style="454"/>
    <col min="6145" max="6145" width="51.140625" style="454" customWidth="1"/>
    <col min="6146" max="6148" width="9.85546875" style="454" customWidth="1"/>
    <col min="6149" max="6149" width="12.7109375" style="454" customWidth="1"/>
    <col min="6150" max="6150" width="9.85546875" style="454" customWidth="1"/>
    <col min="6151" max="6400" width="9.140625" style="454"/>
    <col min="6401" max="6401" width="51.140625" style="454" customWidth="1"/>
    <col min="6402" max="6404" width="9.85546875" style="454" customWidth="1"/>
    <col min="6405" max="6405" width="12.7109375" style="454" customWidth="1"/>
    <col min="6406" max="6406" width="9.85546875" style="454" customWidth="1"/>
    <col min="6407" max="6656" width="9.140625" style="454"/>
    <col min="6657" max="6657" width="51.140625" style="454" customWidth="1"/>
    <col min="6658" max="6660" width="9.85546875" style="454" customWidth="1"/>
    <col min="6661" max="6661" width="12.7109375" style="454" customWidth="1"/>
    <col min="6662" max="6662" width="9.85546875" style="454" customWidth="1"/>
    <col min="6663" max="6912" width="9.140625" style="454"/>
    <col min="6913" max="6913" width="51.140625" style="454" customWidth="1"/>
    <col min="6914" max="6916" width="9.85546875" style="454" customWidth="1"/>
    <col min="6917" max="6917" width="12.7109375" style="454" customWidth="1"/>
    <col min="6918" max="6918" width="9.85546875" style="454" customWidth="1"/>
    <col min="6919" max="7168" width="9.140625" style="454"/>
    <col min="7169" max="7169" width="51.140625" style="454" customWidth="1"/>
    <col min="7170" max="7172" width="9.85546875" style="454" customWidth="1"/>
    <col min="7173" max="7173" width="12.7109375" style="454" customWidth="1"/>
    <col min="7174" max="7174" width="9.85546875" style="454" customWidth="1"/>
    <col min="7175" max="7424" width="9.140625" style="454"/>
    <col min="7425" max="7425" width="51.140625" style="454" customWidth="1"/>
    <col min="7426" max="7428" width="9.85546875" style="454" customWidth="1"/>
    <col min="7429" max="7429" width="12.7109375" style="454" customWidth="1"/>
    <col min="7430" max="7430" width="9.85546875" style="454" customWidth="1"/>
    <col min="7431" max="7680" width="9.140625" style="454"/>
    <col min="7681" max="7681" width="51.140625" style="454" customWidth="1"/>
    <col min="7682" max="7684" width="9.85546875" style="454" customWidth="1"/>
    <col min="7685" max="7685" width="12.7109375" style="454" customWidth="1"/>
    <col min="7686" max="7686" width="9.85546875" style="454" customWidth="1"/>
    <col min="7687" max="7936" width="9.140625" style="454"/>
    <col min="7937" max="7937" width="51.140625" style="454" customWidth="1"/>
    <col min="7938" max="7940" width="9.85546875" style="454" customWidth="1"/>
    <col min="7941" max="7941" width="12.7109375" style="454" customWidth="1"/>
    <col min="7942" max="7942" width="9.85546875" style="454" customWidth="1"/>
    <col min="7943" max="8192" width="9.140625" style="454"/>
    <col min="8193" max="8193" width="51.140625" style="454" customWidth="1"/>
    <col min="8194" max="8196" width="9.85546875" style="454" customWidth="1"/>
    <col min="8197" max="8197" width="12.7109375" style="454" customWidth="1"/>
    <col min="8198" max="8198" width="9.85546875" style="454" customWidth="1"/>
    <col min="8199" max="8448" width="9.140625" style="454"/>
    <col min="8449" max="8449" width="51.140625" style="454" customWidth="1"/>
    <col min="8450" max="8452" width="9.85546875" style="454" customWidth="1"/>
    <col min="8453" max="8453" width="12.7109375" style="454" customWidth="1"/>
    <col min="8454" max="8454" width="9.85546875" style="454" customWidth="1"/>
    <col min="8455" max="8704" width="9.140625" style="454"/>
    <col min="8705" max="8705" width="51.140625" style="454" customWidth="1"/>
    <col min="8706" max="8708" width="9.85546875" style="454" customWidth="1"/>
    <col min="8709" max="8709" width="12.7109375" style="454" customWidth="1"/>
    <col min="8710" max="8710" width="9.85546875" style="454" customWidth="1"/>
    <col min="8711" max="8960" width="9.140625" style="454"/>
    <col min="8961" max="8961" width="51.140625" style="454" customWidth="1"/>
    <col min="8962" max="8964" width="9.85546875" style="454" customWidth="1"/>
    <col min="8965" max="8965" width="12.7109375" style="454" customWidth="1"/>
    <col min="8966" max="8966" width="9.85546875" style="454" customWidth="1"/>
    <col min="8967" max="9216" width="9.140625" style="454"/>
    <col min="9217" max="9217" width="51.140625" style="454" customWidth="1"/>
    <col min="9218" max="9220" width="9.85546875" style="454" customWidth="1"/>
    <col min="9221" max="9221" width="12.7109375" style="454" customWidth="1"/>
    <col min="9222" max="9222" width="9.85546875" style="454" customWidth="1"/>
    <col min="9223" max="9472" width="9.140625" style="454"/>
    <col min="9473" max="9473" width="51.140625" style="454" customWidth="1"/>
    <col min="9474" max="9476" width="9.85546875" style="454" customWidth="1"/>
    <col min="9477" max="9477" width="12.7109375" style="454" customWidth="1"/>
    <col min="9478" max="9478" width="9.85546875" style="454" customWidth="1"/>
    <col min="9479" max="9728" width="9.140625" style="454"/>
    <col min="9729" max="9729" width="51.140625" style="454" customWidth="1"/>
    <col min="9730" max="9732" width="9.85546875" style="454" customWidth="1"/>
    <col min="9733" max="9733" width="12.7109375" style="454" customWidth="1"/>
    <col min="9734" max="9734" width="9.85546875" style="454" customWidth="1"/>
    <col min="9735" max="9984" width="9.140625" style="454"/>
    <col min="9985" max="9985" width="51.140625" style="454" customWidth="1"/>
    <col min="9986" max="9988" width="9.85546875" style="454" customWidth="1"/>
    <col min="9989" max="9989" width="12.7109375" style="454" customWidth="1"/>
    <col min="9990" max="9990" width="9.85546875" style="454" customWidth="1"/>
    <col min="9991" max="10240" width="9.140625" style="454"/>
    <col min="10241" max="10241" width="51.140625" style="454" customWidth="1"/>
    <col min="10242" max="10244" width="9.85546875" style="454" customWidth="1"/>
    <col min="10245" max="10245" width="12.7109375" style="454" customWidth="1"/>
    <col min="10246" max="10246" width="9.85546875" style="454" customWidth="1"/>
    <col min="10247" max="10496" width="9.140625" style="454"/>
    <col min="10497" max="10497" width="51.140625" style="454" customWidth="1"/>
    <col min="10498" max="10500" width="9.85546875" style="454" customWidth="1"/>
    <col min="10501" max="10501" width="12.7109375" style="454" customWidth="1"/>
    <col min="10502" max="10502" width="9.85546875" style="454" customWidth="1"/>
    <col min="10503" max="10752" width="9.140625" style="454"/>
    <col min="10753" max="10753" width="51.140625" style="454" customWidth="1"/>
    <col min="10754" max="10756" width="9.85546875" style="454" customWidth="1"/>
    <col min="10757" max="10757" width="12.7109375" style="454" customWidth="1"/>
    <col min="10758" max="10758" width="9.85546875" style="454" customWidth="1"/>
    <col min="10759" max="11008" width="9.140625" style="454"/>
    <col min="11009" max="11009" width="51.140625" style="454" customWidth="1"/>
    <col min="11010" max="11012" width="9.85546875" style="454" customWidth="1"/>
    <col min="11013" max="11013" width="12.7109375" style="454" customWidth="1"/>
    <col min="11014" max="11014" width="9.85546875" style="454" customWidth="1"/>
    <col min="11015" max="11264" width="9.140625" style="454"/>
    <col min="11265" max="11265" width="51.140625" style="454" customWidth="1"/>
    <col min="11266" max="11268" width="9.85546875" style="454" customWidth="1"/>
    <col min="11269" max="11269" width="12.7109375" style="454" customWidth="1"/>
    <col min="11270" max="11270" width="9.85546875" style="454" customWidth="1"/>
    <col min="11271" max="11520" width="9.140625" style="454"/>
    <col min="11521" max="11521" width="51.140625" style="454" customWidth="1"/>
    <col min="11522" max="11524" width="9.85546875" style="454" customWidth="1"/>
    <col min="11525" max="11525" width="12.7109375" style="454" customWidth="1"/>
    <col min="11526" max="11526" width="9.85546875" style="454" customWidth="1"/>
    <col min="11527" max="11776" width="9.140625" style="454"/>
    <col min="11777" max="11777" width="51.140625" style="454" customWidth="1"/>
    <col min="11778" max="11780" width="9.85546875" style="454" customWidth="1"/>
    <col min="11781" max="11781" width="12.7109375" style="454" customWidth="1"/>
    <col min="11782" max="11782" width="9.85546875" style="454" customWidth="1"/>
    <col min="11783" max="12032" width="9.140625" style="454"/>
    <col min="12033" max="12033" width="51.140625" style="454" customWidth="1"/>
    <col min="12034" max="12036" width="9.85546875" style="454" customWidth="1"/>
    <col min="12037" max="12037" width="12.7109375" style="454" customWidth="1"/>
    <col min="12038" max="12038" width="9.85546875" style="454" customWidth="1"/>
    <col min="12039" max="12288" width="9.140625" style="454"/>
    <col min="12289" max="12289" width="51.140625" style="454" customWidth="1"/>
    <col min="12290" max="12292" width="9.85546875" style="454" customWidth="1"/>
    <col min="12293" max="12293" width="12.7109375" style="454" customWidth="1"/>
    <col min="12294" max="12294" width="9.85546875" style="454" customWidth="1"/>
    <col min="12295" max="12544" width="9.140625" style="454"/>
    <col min="12545" max="12545" width="51.140625" style="454" customWidth="1"/>
    <col min="12546" max="12548" width="9.85546875" style="454" customWidth="1"/>
    <col min="12549" max="12549" width="12.7109375" style="454" customWidth="1"/>
    <col min="12550" max="12550" width="9.85546875" style="454" customWidth="1"/>
    <col min="12551" max="12800" width="9.140625" style="454"/>
    <col min="12801" max="12801" width="51.140625" style="454" customWidth="1"/>
    <col min="12802" max="12804" width="9.85546875" style="454" customWidth="1"/>
    <col min="12805" max="12805" width="12.7109375" style="454" customWidth="1"/>
    <col min="12806" max="12806" width="9.85546875" style="454" customWidth="1"/>
    <col min="12807" max="13056" width="9.140625" style="454"/>
    <col min="13057" max="13057" width="51.140625" style="454" customWidth="1"/>
    <col min="13058" max="13060" width="9.85546875" style="454" customWidth="1"/>
    <col min="13061" max="13061" width="12.7109375" style="454" customWidth="1"/>
    <col min="13062" max="13062" width="9.85546875" style="454" customWidth="1"/>
    <col min="13063" max="13312" width="9.140625" style="454"/>
    <col min="13313" max="13313" width="51.140625" style="454" customWidth="1"/>
    <col min="13314" max="13316" width="9.85546875" style="454" customWidth="1"/>
    <col min="13317" max="13317" width="12.7109375" style="454" customWidth="1"/>
    <col min="13318" max="13318" width="9.85546875" style="454" customWidth="1"/>
    <col min="13319" max="13568" width="9.140625" style="454"/>
    <col min="13569" max="13569" width="51.140625" style="454" customWidth="1"/>
    <col min="13570" max="13572" width="9.85546875" style="454" customWidth="1"/>
    <col min="13573" max="13573" width="12.7109375" style="454" customWidth="1"/>
    <col min="13574" max="13574" width="9.85546875" style="454" customWidth="1"/>
    <col min="13575" max="13824" width="9.140625" style="454"/>
    <col min="13825" max="13825" width="51.140625" style="454" customWidth="1"/>
    <col min="13826" max="13828" width="9.85546875" style="454" customWidth="1"/>
    <col min="13829" max="13829" width="12.7109375" style="454" customWidth="1"/>
    <col min="13830" max="13830" width="9.85546875" style="454" customWidth="1"/>
    <col min="13831" max="14080" width="9.140625" style="454"/>
    <col min="14081" max="14081" width="51.140625" style="454" customWidth="1"/>
    <col min="14082" max="14084" width="9.85546875" style="454" customWidth="1"/>
    <col min="14085" max="14085" width="12.7109375" style="454" customWidth="1"/>
    <col min="14086" max="14086" width="9.85546875" style="454" customWidth="1"/>
    <col min="14087" max="14336" width="9.140625" style="454"/>
    <col min="14337" max="14337" width="51.140625" style="454" customWidth="1"/>
    <col min="14338" max="14340" width="9.85546875" style="454" customWidth="1"/>
    <col min="14341" max="14341" width="12.7109375" style="454" customWidth="1"/>
    <col min="14342" max="14342" width="9.85546875" style="454" customWidth="1"/>
    <col min="14343" max="14592" width="9.140625" style="454"/>
    <col min="14593" max="14593" width="51.140625" style="454" customWidth="1"/>
    <col min="14594" max="14596" width="9.85546875" style="454" customWidth="1"/>
    <col min="14597" max="14597" width="12.7109375" style="454" customWidth="1"/>
    <col min="14598" max="14598" width="9.85546875" style="454" customWidth="1"/>
    <col min="14599" max="14848" width="9.140625" style="454"/>
    <col min="14849" max="14849" width="51.140625" style="454" customWidth="1"/>
    <col min="14850" max="14852" width="9.85546875" style="454" customWidth="1"/>
    <col min="14853" max="14853" width="12.7109375" style="454" customWidth="1"/>
    <col min="14854" max="14854" width="9.85546875" style="454" customWidth="1"/>
    <col min="14855" max="15104" width="9.140625" style="454"/>
    <col min="15105" max="15105" width="51.140625" style="454" customWidth="1"/>
    <col min="15106" max="15108" width="9.85546875" style="454" customWidth="1"/>
    <col min="15109" max="15109" width="12.7109375" style="454" customWidth="1"/>
    <col min="15110" max="15110" width="9.85546875" style="454" customWidth="1"/>
    <col min="15111" max="15360" width="9.140625" style="454"/>
    <col min="15361" max="15361" width="51.140625" style="454" customWidth="1"/>
    <col min="15362" max="15364" width="9.85546875" style="454" customWidth="1"/>
    <col min="15365" max="15365" width="12.7109375" style="454" customWidth="1"/>
    <col min="15366" max="15366" width="9.85546875" style="454" customWidth="1"/>
    <col min="15367" max="15616" width="9.140625" style="454"/>
    <col min="15617" max="15617" width="51.140625" style="454" customWidth="1"/>
    <col min="15618" max="15620" width="9.85546875" style="454" customWidth="1"/>
    <col min="15621" max="15621" width="12.7109375" style="454" customWidth="1"/>
    <col min="15622" max="15622" width="9.85546875" style="454" customWidth="1"/>
    <col min="15623" max="15872" width="9.140625" style="454"/>
    <col min="15873" max="15873" width="51.140625" style="454" customWidth="1"/>
    <col min="15874" max="15876" width="9.85546875" style="454" customWidth="1"/>
    <col min="15877" max="15877" width="12.7109375" style="454" customWidth="1"/>
    <col min="15878" max="15878" width="9.85546875" style="454" customWidth="1"/>
    <col min="15879" max="16128" width="9.140625" style="454"/>
    <col min="16129" max="16129" width="51.140625" style="454" customWidth="1"/>
    <col min="16130" max="16132" width="9.85546875" style="454" customWidth="1"/>
    <col min="16133" max="16133" width="12.7109375" style="454" customWidth="1"/>
    <col min="16134" max="16134" width="9.85546875" style="454" customWidth="1"/>
    <col min="16135" max="16384" width="9.140625" style="454"/>
  </cols>
  <sheetData>
    <row r="1" spans="1:26" s="1" customFormat="1" ht="3.75" customHeight="1">
      <c r="A1" s="159"/>
      <c r="B1" s="592"/>
      <c r="C1" s="592"/>
      <c r="D1" s="592"/>
      <c r="E1" s="592"/>
      <c r="F1" s="592"/>
    </row>
    <row r="2" spans="1:26" s="1" customFormat="1" ht="39" customHeight="1">
      <c r="A2" s="794" t="s">
        <v>611</v>
      </c>
      <c r="B2" s="794"/>
      <c r="C2" s="794"/>
      <c r="D2" s="794"/>
      <c r="E2" s="794"/>
      <c r="F2" s="794"/>
    </row>
    <row r="3" spans="1:26" s="1" customFormat="1" ht="20.25" customHeight="1">
      <c r="A3" s="794" t="s">
        <v>155</v>
      </c>
      <c r="B3" s="794"/>
      <c r="C3" s="794"/>
      <c r="D3" s="794"/>
      <c r="E3" s="794"/>
      <c r="F3" s="79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</row>
    <row r="5" spans="1:26" s="33" customFormat="1" ht="39" customHeight="1">
      <c r="A5" s="815" t="s">
        <v>873</v>
      </c>
      <c r="B5" s="815"/>
      <c r="C5" s="815"/>
      <c r="D5" s="815"/>
      <c r="E5" s="815"/>
      <c r="F5" s="815"/>
    </row>
    <row r="6" spans="1:26" ht="7.5" customHeight="1">
      <c r="A6" s="133"/>
    </row>
    <row r="7" spans="1:26" ht="0.75" customHeight="1">
      <c r="A7" s="134"/>
      <c r="B7" s="593"/>
      <c r="C7" s="135"/>
      <c r="D7" s="135"/>
      <c r="E7" s="583"/>
      <c r="F7" s="584"/>
    </row>
    <row r="8" spans="1:26" ht="37.5" customHeight="1">
      <c r="A8" s="657" t="s">
        <v>156</v>
      </c>
      <c r="B8" s="594" t="s">
        <v>612</v>
      </c>
      <c r="C8" s="594" t="s">
        <v>614</v>
      </c>
      <c r="D8" s="594" t="s">
        <v>613</v>
      </c>
      <c r="E8" s="595" t="s">
        <v>44</v>
      </c>
      <c r="F8" s="596" t="s">
        <v>11</v>
      </c>
      <c r="Y8" s="454">
        <v>1</v>
      </c>
      <c r="Z8" s="454">
        <v>1</v>
      </c>
    </row>
    <row r="9" spans="1:26" ht="42.75" customHeight="1">
      <c r="A9" s="139" t="s">
        <v>157</v>
      </c>
      <c r="B9" s="140">
        <v>311307.73799299996</v>
      </c>
      <c r="C9" s="140">
        <v>640678.56619040004</v>
      </c>
      <c r="D9" s="140">
        <v>60472.8374004</v>
      </c>
      <c r="E9" s="140">
        <f t="shared" ref="E9:E27" si="0">SUM(B9:D9)</f>
        <v>1012459.1415838</v>
      </c>
      <c r="F9" s="141">
        <f>+E9/$E$27</f>
        <v>0.12887074647609459</v>
      </c>
    </row>
    <row r="10" spans="1:26" ht="27" customHeight="1">
      <c r="A10" s="139" t="s">
        <v>158</v>
      </c>
      <c r="B10" s="140">
        <v>2766.44074</v>
      </c>
      <c r="C10" s="140">
        <v>12193.7123436</v>
      </c>
      <c r="D10" s="140">
        <v>5187.9193099999993</v>
      </c>
      <c r="E10" s="140">
        <f t="shared" si="0"/>
        <v>20148.072393599999</v>
      </c>
      <c r="F10" s="141">
        <f t="shared" ref="F10:F27" si="1">+E10/$E$27</f>
        <v>2.5645450989319916E-3</v>
      </c>
    </row>
    <row r="11" spans="1:26" ht="27" customHeight="1">
      <c r="A11" s="139" t="s">
        <v>159</v>
      </c>
      <c r="B11" s="140">
        <v>2.4412600000000002</v>
      </c>
      <c r="C11" s="140">
        <v>2118.7660299999998</v>
      </c>
      <c r="D11" s="140">
        <v>0</v>
      </c>
      <c r="E11" s="140">
        <f t="shared" si="0"/>
        <v>2121.2072899999998</v>
      </c>
      <c r="F11" s="141">
        <f t="shared" si="1"/>
        <v>2.699976282156052E-4</v>
      </c>
    </row>
    <row r="12" spans="1:26" ht="27" customHeight="1">
      <c r="A12" s="139" t="s">
        <v>160</v>
      </c>
      <c r="B12" s="140">
        <v>10535.423741800001</v>
      </c>
      <c r="C12" s="140">
        <v>97528.275800600008</v>
      </c>
      <c r="D12" s="140">
        <v>13123.8740242</v>
      </c>
      <c r="E12" s="140">
        <f t="shared" si="0"/>
        <v>121187.57356660001</v>
      </c>
      <c r="F12" s="141">
        <f t="shared" si="1"/>
        <v>1.5425346493216217E-2</v>
      </c>
    </row>
    <row r="13" spans="1:26" ht="27" customHeight="1">
      <c r="A13" s="139" t="s">
        <v>161</v>
      </c>
      <c r="B13" s="140">
        <v>606180.12535759993</v>
      </c>
      <c r="C13" s="140">
        <v>344036.39375719998</v>
      </c>
      <c r="D13" s="140">
        <v>150809.437668</v>
      </c>
      <c r="E13" s="140">
        <f t="shared" si="0"/>
        <v>1101025.9567827999</v>
      </c>
      <c r="F13" s="141">
        <f t="shared" si="1"/>
        <v>0.14014396345732597</v>
      </c>
    </row>
    <row r="14" spans="1:26" ht="27" customHeight="1">
      <c r="A14" s="139" t="s">
        <v>162</v>
      </c>
      <c r="B14" s="140">
        <v>1989.3370934</v>
      </c>
      <c r="C14" s="140">
        <v>2625.6700603999998</v>
      </c>
      <c r="D14" s="140">
        <v>351.06939</v>
      </c>
      <c r="E14" s="140">
        <f t="shared" si="0"/>
        <v>4966.0765437999989</v>
      </c>
      <c r="F14" s="141">
        <f t="shared" si="1"/>
        <v>6.3210648703887387E-4</v>
      </c>
    </row>
    <row r="15" spans="1:26" ht="27" customHeight="1">
      <c r="A15" s="139" t="s">
        <v>102</v>
      </c>
      <c r="B15" s="140">
        <v>170854.416111</v>
      </c>
      <c r="C15" s="140">
        <v>40647.758555200002</v>
      </c>
      <c r="D15" s="140">
        <v>96623.381563999996</v>
      </c>
      <c r="E15" s="140">
        <f t="shared" si="0"/>
        <v>308125.55623019999</v>
      </c>
      <c r="F15" s="141">
        <f t="shared" si="1"/>
        <v>3.9219726316690198E-2</v>
      </c>
    </row>
    <row r="16" spans="1:26" ht="27" customHeight="1">
      <c r="A16" s="139" t="s">
        <v>163</v>
      </c>
      <c r="B16" s="140">
        <v>1674931.7670362</v>
      </c>
      <c r="C16" s="140">
        <v>769170.41734200006</v>
      </c>
      <c r="D16" s="140">
        <v>284785.7207684</v>
      </c>
      <c r="E16" s="140">
        <f t="shared" si="0"/>
        <v>2728887.9051466002</v>
      </c>
      <c r="F16" s="141">
        <f t="shared" si="1"/>
        <v>0.3473461860749279</v>
      </c>
    </row>
    <row r="17" spans="1:12" ht="27" customHeight="1">
      <c r="A17" s="139" t="s">
        <v>164</v>
      </c>
      <c r="B17" s="140">
        <v>260867.57337520001</v>
      </c>
      <c r="C17" s="140">
        <v>175053.6437936</v>
      </c>
      <c r="D17" s="140">
        <v>39701.9700582</v>
      </c>
      <c r="E17" s="140">
        <f t="shared" si="0"/>
        <v>475623.18722700002</v>
      </c>
      <c r="F17" s="141">
        <f t="shared" si="1"/>
        <v>6.0539643193304668E-2</v>
      </c>
    </row>
    <row r="18" spans="1:12" ht="27" customHeight="1">
      <c r="A18" s="139" t="s">
        <v>165</v>
      </c>
      <c r="B18" s="140">
        <v>857121.09054779995</v>
      </c>
      <c r="C18" s="140">
        <v>348211.56417560001</v>
      </c>
      <c r="D18" s="140">
        <v>82527.651844600012</v>
      </c>
      <c r="E18" s="140">
        <f t="shared" si="0"/>
        <v>1287860.306568</v>
      </c>
      <c r="F18" s="141">
        <f t="shared" si="1"/>
        <v>0.16392515238168082</v>
      </c>
    </row>
    <row r="19" spans="1:12" ht="27" customHeight="1">
      <c r="A19" s="139" t="s">
        <v>166</v>
      </c>
      <c r="B19" s="140">
        <v>3484.5468426000002</v>
      </c>
      <c r="C19" s="140">
        <v>8523.2533088</v>
      </c>
      <c r="D19" s="140">
        <v>2448.0676527999999</v>
      </c>
      <c r="E19" s="140">
        <f t="shared" si="0"/>
        <v>14455.867804200001</v>
      </c>
      <c r="F19" s="141">
        <f t="shared" si="1"/>
        <v>1.8400134863445284E-3</v>
      </c>
    </row>
    <row r="20" spans="1:12" ht="27" customHeight="1">
      <c r="A20" s="139" t="s">
        <v>167</v>
      </c>
      <c r="B20" s="140">
        <v>228749.01972340001</v>
      </c>
      <c r="C20" s="140">
        <v>212887.76092160001</v>
      </c>
      <c r="D20" s="140">
        <v>82362.906992799995</v>
      </c>
      <c r="E20" s="140">
        <f t="shared" si="0"/>
        <v>523999.68763780006</v>
      </c>
      <c r="F20" s="141">
        <f t="shared" si="1"/>
        <v>6.6697240536036442E-2</v>
      </c>
    </row>
    <row r="21" spans="1:12" ht="27" customHeight="1">
      <c r="A21" s="139" t="s">
        <v>168</v>
      </c>
      <c r="B21" s="140">
        <v>4163.1169829999999</v>
      </c>
      <c r="C21" s="140">
        <v>11648.761564599999</v>
      </c>
      <c r="D21" s="140">
        <v>396.12671</v>
      </c>
      <c r="E21" s="140">
        <f t="shared" si="0"/>
        <v>16208.0052576</v>
      </c>
      <c r="F21" s="141">
        <f t="shared" si="1"/>
        <v>2.063034102460613E-3</v>
      </c>
    </row>
    <row r="22" spans="1:12" ht="27" customHeight="1">
      <c r="A22" s="139" t="s">
        <v>169</v>
      </c>
      <c r="B22" s="140">
        <v>13518.458591800001</v>
      </c>
      <c r="C22" s="140">
        <v>25834.162861200002</v>
      </c>
      <c r="D22" s="140">
        <v>2582.2363894</v>
      </c>
      <c r="E22" s="140">
        <f t="shared" si="0"/>
        <v>41934.857842400001</v>
      </c>
      <c r="F22" s="141">
        <f t="shared" si="1"/>
        <v>5.3376736023788476E-3</v>
      </c>
    </row>
    <row r="23" spans="1:12" ht="27" customHeight="1">
      <c r="A23" s="139" t="s">
        <v>170</v>
      </c>
      <c r="B23" s="140">
        <v>106458.36205879999</v>
      </c>
      <c r="C23" s="140">
        <v>60275.697987400003</v>
      </c>
      <c r="D23" s="140">
        <v>18117.632675000001</v>
      </c>
      <c r="E23" s="140">
        <f t="shared" si="0"/>
        <v>184851.6927212</v>
      </c>
      <c r="F23" s="141">
        <f t="shared" si="1"/>
        <v>2.3528826645869135E-2</v>
      </c>
    </row>
    <row r="24" spans="1:12" ht="27" customHeight="1">
      <c r="A24" s="139" t="s">
        <v>171</v>
      </c>
      <c r="B24" s="140">
        <v>238.78190000000001</v>
      </c>
      <c r="C24" s="140">
        <v>428.62832000000003</v>
      </c>
      <c r="D24" s="140">
        <v>336.126037</v>
      </c>
      <c r="E24" s="140">
        <f t="shared" si="0"/>
        <v>1003.536257</v>
      </c>
      <c r="F24" s="141">
        <f t="shared" si="1"/>
        <v>1.2773499812852615E-4</v>
      </c>
    </row>
    <row r="25" spans="1:12" ht="27" customHeight="1">
      <c r="A25" s="139" t="s">
        <v>172</v>
      </c>
      <c r="B25" s="140">
        <v>0</v>
      </c>
      <c r="C25" s="140">
        <v>0</v>
      </c>
      <c r="D25" s="140">
        <v>0</v>
      </c>
      <c r="E25" s="140">
        <f t="shared" si="0"/>
        <v>0</v>
      </c>
      <c r="F25" s="141">
        <f t="shared" si="1"/>
        <v>0</v>
      </c>
    </row>
    <row r="26" spans="1:12" s="167" customFormat="1" ht="39" customHeight="1">
      <c r="A26" s="145" t="s">
        <v>173</v>
      </c>
      <c r="B26" s="166">
        <v>2310.0764249999997</v>
      </c>
      <c r="C26" s="166">
        <v>6212.5262094</v>
      </c>
      <c r="D26" s="166">
        <v>3011.0763969999998</v>
      </c>
      <c r="E26" s="166">
        <f t="shared" si="0"/>
        <v>11533.679031399999</v>
      </c>
      <c r="F26" s="588">
        <f t="shared" si="1"/>
        <v>1.4680630213551918E-3</v>
      </c>
    </row>
    <row r="27" spans="1:12" ht="24" customHeight="1">
      <c r="A27" s="168" t="s">
        <v>40</v>
      </c>
      <c r="B27" s="597">
        <f>SUM(B9:B26)</f>
        <v>4255478.7157806</v>
      </c>
      <c r="C27" s="597">
        <f>SUM(C9:C26)</f>
        <v>2758075.5592215997</v>
      </c>
      <c r="D27" s="597">
        <f>SUM(D9:D26)</f>
        <v>842838.03488179983</v>
      </c>
      <c r="E27" s="597">
        <f t="shared" si="0"/>
        <v>7856392.3098839996</v>
      </c>
      <c r="F27" s="380">
        <f t="shared" si="1"/>
        <v>1</v>
      </c>
    </row>
    <row r="28" spans="1:12" ht="36" customHeight="1">
      <c r="A28" s="171" t="s">
        <v>41</v>
      </c>
      <c r="B28" s="141">
        <f>+B27/$E$27</f>
        <v>0.54165812346550612</v>
      </c>
      <c r="C28" s="141">
        <f>+C27/$E$27</f>
        <v>0.35106133329819966</v>
      </c>
      <c r="D28" s="141">
        <f>+D27/$E$27</f>
        <v>0.10728054323629421</v>
      </c>
      <c r="E28" s="141">
        <f>+E27/$E$27</f>
        <v>1</v>
      </c>
      <c r="F28" s="141"/>
    </row>
    <row r="29" spans="1:12" ht="14.25" customHeight="1" thickBot="1">
      <c r="A29" s="172"/>
      <c r="B29" s="598"/>
      <c r="C29" s="174"/>
      <c r="D29" s="174"/>
      <c r="E29" s="599"/>
      <c r="F29" s="600"/>
    </row>
    <row r="30" spans="1:12" ht="15" customHeight="1" thickTop="1">
      <c r="A30" s="535" t="s">
        <v>874</v>
      </c>
      <c r="B30" s="601"/>
      <c r="C30" s="178"/>
      <c r="D30" s="178"/>
      <c r="E30" s="178"/>
      <c r="F30" s="178"/>
    </row>
    <row r="31" spans="1:12" ht="15" customHeight="1">
      <c r="A31" s="177"/>
      <c r="C31" s="18"/>
      <c r="D31" s="18"/>
      <c r="E31" s="590"/>
      <c r="F31" s="178"/>
    </row>
    <row r="32" spans="1:12" ht="15" customHeight="1">
      <c r="A32" s="180"/>
      <c r="C32" s="18"/>
      <c r="D32" s="18"/>
      <c r="E32" s="590"/>
      <c r="F32" s="178"/>
      <c r="G32" s="181"/>
      <c r="H32" s="17"/>
      <c r="I32" s="17"/>
      <c r="J32" s="17"/>
      <c r="K32" s="17"/>
      <c r="L32" s="17"/>
    </row>
    <row r="33" spans="1:6" ht="9" customHeight="1">
      <c r="A33" s="155"/>
      <c r="C33" s="18"/>
      <c r="D33" s="18"/>
      <c r="E33" s="590"/>
      <c r="F33" s="178"/>
    </row>
    <row r="34" spans="1:6" ht="9" customHeight="1">
      <c r="A34" s="16"/>
      <c r="C34" s="18"/>
      <c r="D34" s="18"/>
      <c r="E34" s="590"/>
      <c r="F34" s="178"/>
    </row>
    <row r="35" spans="1:6" ht="9" customHeight="1">
      <c r="A35" s="16"/>
      <c r="C35" s="18"/>
      <c r="D35" s="18"/>
      <c r="E35" s="590"/>
      <c r="F35" s="178"/>
    </row>
    <row r="36" spans="1:6" ht="9" customHeight="1">
      <c r="A36" s="16"/>
      <c r="B36" s="602"/>
      <c r="C36" s="18"/>
      <c r="D36" s="18"/>
      <c r="E36" s="590"/>
      <c r="F36" s="178"/>
    </row>
    <row r="37" spans="1:6" ht="9" customHeight="1">
      <c r="A37" s="16"/>
      <c r="B37" s="602"/>
      <c r="C37" s="18"/>
      <c r="D37" s="18"/>
      <c r="E37" s="590"/>
      <c r="F37" s="178"/>
    </row>
    <row r="38" spans="1:6" ht="9" customHeight="1">
      <c r="A38" s="16"/>
      <c r="B38" s="602"/>
      <c r="C38" s="18"/>
      <c r="D38" s="18"/>
      <c r="E38" s="590"/>
      <c r="F38" s="178"/>
    </row>
    <row r="39" spans="1:6" ht="9" customHeight="1">
      <c r="A39" s="152"/>
      <c r="B39" s="602"/>
      <c r="C39" s="18"/>
      <c r="D39" s="18"/>
      <c r="E39" s="590"/>
      <c r="F39" s="178"/>
    </row>
    <row r="40" spans="1:6" ht="9" customHeight="1">
      <c r="A40" s="16"/>
      <c r="B40" s="602"/>
      <c r="C40" s="18"/>
      <c r="D40" s="18"/>
      <c r="E40" s="590"/>
      <c r="F40" s="178"/>
    </row>
    <row r="41" spans="1:6" ht="9" customHeight="1">
      <c r="A41" s="16"/>
      <c r="B41" s="602"/>
      <c r="C41" s="18"/>
      <c r="D41" s="18"/>
      <c r="E41" s="590"/>
      <c r="F41" s="178"/>
    </row>
    <row r="42" spans="1:6" ht="9" customHeight="1">
      <c r="A42" s="16"/>
      <c r="B42" s="602"/>
      <c r="C42" s="18"/>
      <c r="D42" s="18"/>
      <c r="E42" s="590"/>
      <c r="F42" s="178"/>
    </row>
    <row r="43" spans="1:6" ht="9" customHeight="1">
      <c r="A43" s="16"/>
      <c r="C43" s="18"/>
      <c r="D43" s="18"/>
      <c r="E43" s="590"/>
      <c r="F43" s="178"/>
    </row>
    <row r="44" spans="1:6" ht="9" customHeight="1">
      <c r="A44" s="16"/>
      <c r="C44" s="18"/>
      <c r="D44" s="18"/>
      <c r="E44" s="590"/>
      <c r="F44" s="178"/>
    </row>
    <row r="45" spans="1:6" ht="9" customHeight="1">
      <c r="A45" s="152"/>
      <c r="C45" s="18"/>
      <c r="D45" s="18"/>
      <c r="E45" s="590"/>
      <c r="F45" s="178"/>
    </row>
    <row r="46" spans="1:6" ht="9" customHeight="1">
      <c r="A46" s="16"/>
      <c r="C46" s="18"/>
      <c r="D46" s="18"/>
      <c r="E46" s="590"/>
      <c r="F46" s="178"/>
    </row>
    <row r="47" spans="1:6" ht="9" customHeight="1">
      <c r="A47" s="16"/>
      <c r="C47" s="18"/>
      <c r="D47" s="18"/>
      <c r="E47" s="590"/>
      <c r="F47" s="178"/>
    </row>
    <row r="48" spans="1:6" ht="9" customHeight="1">
      <c r="A48" s="16"/>
      <c r="C48" s="18"/>
      <c r="D48" s="18"/>
      <c r="E48" s="590"/>
      <c r="F48" s="178"/>
    </row>
    <row r="49" spans="1:6" ht="9" customHeight="1">
      <c r="A49" s="16"/>
      <c r="C49" s="18"/>
      <c r="D49" s="18"/>
      <c r="E49" s="590"/>
      <c r="F49" s="178"/>
    </row>
    <row r="50" spans="1:6" ht="9" customHeight="1">
      <c r="A50" s="16"/>
      <c r="C50" s="18"/>
      <c r="D50" s="18"/>
      <c r="E50" s="590"/>
      <c r="F50" s="178"/>
    </row>
    <row r="51" spans="1:6" ht="9" customHeight="1">
      <c r="A51" s="152"/>
      <c r="C51" s="18"/>
      <c r="D51" s="18"/>
      <c r="E51" s="590"/>
      <c r="F51" s="178"/>
    </row>
    <row r="52" spans="1:6" ht="9" customHeight="1">
      <c r="A52" s="16"/>
      <c r="C52" s="18"/>
      <c r="D52" s="18"/>
      <c r="E52" s="590"/>
      <c r="F52" s="178"/>
    </row>
    <row r="53" spans="1:6" ht="9" customHeight="1">
      <c r="A53" s="16"/>
      <c r="C53" s="18"/>
      <c r="D53" s="18"/>
      <c r="E53" s="590"/>
      <c r="F53" s="178"/>
    </row>
    <row r="54" spans="1:6" ht="9" customHeight="1">
      <c r="A54" s="16"/>
      <c r="C54" s="18"/>
      <c r="D54" s="18"/>
      <c r="E54" s="590"/>
      <c r="F54" s="178"/>
    </row>
    <row r="55" spans="1:6" ht="9" customHeight="1">
      <c r="A55" s="16"/>
      <c r="C55" s="18"/>
      <c r="D55" s="18"/>
      <c r="E55" s="590"/>
      <c r="F55" s="178"/>
    </row>
    <row r="56" spans="1:6" ht="9" customHeight="1">
      <c r="A56" s="152"/>
      <c r="C56" s="18"/>
      <c r="D56" s="18"/>
      <c r="E56" s="590"/>
      <c r="F56" s="178"/>
    </row>
    <row r="57" spans="1:6" ht="9" customHeight="1">
      <c r="A57" s="153"/>
      <c r="C57" s="18"/>
      <c r="D57" s="18"/>
      <c r="E57" s="590"/>
      <c r="F57" s="178"/>
    </row>
    <row r="58" spans="1:6" ht="9" customHeight="1">
      <c r="A58" s="153"/>
      <c r="C58" s="18"/>
      <c r="D58" s="18"/>
      <c r="E58" s="590"/>
      <c r="F58" s="178"/>
    </row>
    <row r="59" spans="1:6" ht="9" customHeight="1">
      <c r="A59" s="153"/>
      <c r="C59" s="18"/>
      <c r="D59" s="18"/>
      <c r="E59" s="590"/>
      <c r="F59" s="178"/>
    </row>
    <row r="60" spans="1:6" ht="9" customHeight="1">
      <c r="A60" s="153"/>
      <c r="C60" s="18"/>
      <c r="D60" s="18"/>
      <c r="E60" s="590"/>
      <c r="F60" s="178"/>
    </row>
    <row r="61" spans="1:6" ht="9" customHeight="1">
      <c r="A61" s="154"/>
      <c r="C61" s="18"/>
      <c r="D61" s="18"/>
      <c r="E61" s="590"/>
      <c r="F61" s="178"/>
    </row>
    <row r="62" spans="1:6" ht="9" customHeight="1">
      <c r="A62" s="154"/>
      <c r="C62" s="18"/>
      <c r="D62" s="18"/>
      <c r="E62" s="590"/>
      <c r="F62" s="178"/>
    </row>
    <row r="63" spans="1:6" ht="9" customHeight="1">
      <c r="A63" s="155"/>
      <c r="C63" s="18"/>
      <c r="D63" s="18"/>
      <c r="E63" s="590"/>
      <c r="F63" s="178"/>
    </row>
    <row r="64" spans="1:6" ht="9" customHeight="1">
      <c r="A64" s="16"/>
      <c r="C64" s="18"/>
      <c r="D64" s="18"/>
      <c r="E64" s="590"/>
      <c r="F64" s="178"/>
    </row>
    <row r="65" spans="1:6" ht="9" customHeight="1">
      <c r="A65" s="16"/>
      <c r="C65" s="18"/>
      <c r="D65" s="18"/>
      <c r="E65" s="590"/>
      <c r="F65" s="178"/>
    </row>
    <row r="66" spans="1:6" ht="9" customHeight="1">
      <c r="A66" s="16"/>
      <c r="C66" s="18"/>
      <c r="D66" s="18"/>
      <c r="E66" s="590"/>
      <c r="F66" s="178"/>
    </row>
    <row r="67" spans="1:6" ht="9" customHeight="1">
      <c r="A67" s="16"/>
      <c r="C67" s="18"/>
      <c r="D67" s="18"/>
      <c r="E67" s="590"/>
      <c r="F67" s="178"/>
    </row>
    <row r="68" spans="1:6" ht="9" customHeight="1">
      <c r="A68" s="153"/>
      <c r="C68" s="18"/>
      <c r="D68" s="18"/>
      <c r="E68" s="590"/>
      <c r="F68" s="178"/>
    </row>
    <row r="69" spans="1:6" ht="9" customHeight="1">
      <c r="A69" s="155"/>
      <c r="C69" s="18"/>
      <c r="D69" s="18"/>
      <c r="E69" s="590"/>
      <c r="F69" s="178"/>
    </row>
    <row r="70" spans="1:6" ht="9" customHeight="1">
      <c r="A70" s="16"/>
      <c r="C70" s="18"/>
      <c r="D70" s="18"/>
      <c r="E70" s="590"/>
      <c r="F70" s="178"/>
    </row>
    <row r="71" spans="1:6" ht="9" customHeight="1">
      <c r="A71" s="16"/>
      <c r="C71" s="18"/>
      <c r="D71" s="18"/>
      <c r="E71" s="590"/>
      <c r="F71" s="178"/>
    </row>
    <row r="72" spans="1:6" ht="9" customHeight="1">
      <c r="A72" s="16"/>
      <c r="C72" s="18"/>
      <c r="D72" s="18"/>
      <c r="E72" s="590"/>
      <c r="F72" s="178"/>
    </row>
    <row r="73" spans="1:6" ht="9" customHeight="1">
      <c r="A73" s="16"/>
      <c r="C73" s="18"/>
      <c r="D73" s="18"/>
      <c r="E73" s="590"/>
      <c r="F73" s="178"/>
    </row>
    <row r="74" spans="1:6" ht="9" customHeight="1">
      <c r="A74" s="153"/>
      <c r="C74" s="18"/>
      <c r="D74" s="18"/>
      <c r="E74" s="590"/>
      <c r="F74" s="178"/>
    </row>
    <row r="75" spans="1:6" ht="9" customHeight="1">
      <c r="A75" s="155"/>
      <c r="C75" s="18"/>
      <c r="D75" s="18"/>
      <c r="E75" s="590"/>
      <c r="F75" s="178"/>
    </row>
    <row r="76" spans="1:6" ht="9" customHeight="1">
      <c r="A76" s="16"/>
      <c r="C76" s="18"/>
      <c r="D76" s="18"/>
      <c r="E76" s="590"/>
      <c r="F76" s="178"/>
    </row>
    <row r="77" spans="1:6" ht="9" customHeight="1">
      <c r="A77" s="16"/>
      <c r="C77" s="18"/>
      <c r="D77" s="18"/>
      <c r="E77" s="590"/>
      <c r="F77" s="178"/>
    </row>
    <row r="78" spans="1:6" ht="9" customHeight="1">
      <c r="A78" s="16"/>
      <c r="C78" s="591"/>
      <c r="D78" s="591"/>
      <c r="F78" s="601"/>
    </row>
    <row r="79" spans="1:6" ht="9" customHeight="1">
      <c r="A79" s="16"/>
      <c r="C79" s="591"/>
      <c r="D79" s="591"/>
      <c r="F79" s="601"/>
    </row>
    <row r="80" spans="1:6" ht="9" customHeight="1">
      <c r="A80" s="16"/>
      <c r="C80" s="591"/>
      <c r="D80" s="591"/>
      <c r="F80" s="601"/>
    </row>
    <row r="81" spans="1:6" ht="9" customHeight="1">
      <c r="A81" s="16"/>
      <c r="C81" s="591"/>
      <c r="D81" s="591"/>
      <c r="F81" s="601"/>
    </row>
    <row r="82" spans="1:6" ht="9" customHeight="1">
      <c r="A82" s="16"/>
      <c r="C82" s="591"/>
      <c r="D82" s="591"/>
      <c r="F82" s="601"/>
    </row>
    <row r="83" spans="1:6" ht="9" customHeight="1">
      <c r="A83" s="16"/>
      <c r="C83" s="591"/>
      <c r="D83" s="591"/>
      <c r="F83" s="601"/>
    </row>
    <row r="84" spans="1:6" ht="9" customHeight="1">
      <c r="A84" s="153"/>
      <c r="C84" s="591"/>
      <c r="D84" s="591"/>
      <c r="F84" s="601"/>
    </row>
    <row r="85" spans="1:6" ht="9" customHeight="1">
      <c r="A85" s="155"/>
      <c r="C85" s="591"/>
      <c r="D85" s="591"/>
      <c r="F85" s="601"/>
    </row>
    <row r="86" spans="1:6" ht="9" customHeight="1">
      <c r="A86" s="16"/>
      <c r="C86" s="591"/>
      <c r="D86" s="591"/>
      <c r="F86" s="601"/>
    </row>
    <row r="87" spans="1:6" ht="9" customHeight="1">
      <c r="A87" s="16"/>
      <c r="C87" s="591"/>
      <c r="D87" s="591"/>
      <c r="F87" s="601"/>
    </row>
    <row r="88" spans="1:6" ht="9" customHeight="1">
      <c r="A88" s="16"/>
      <c r="C88" s="591"/>
      <c r="D88" s="591"/>
      <c r="F88" s="601"/>
    </row>
    <row r="89" spans="1:6" ht="9" customHeight="1">
      <c r="A89" s="16"/>
      <c r="C89" s="591"/>
      <c r="D89" s="591"/>
      <c r="F89" s="601"/>
    </row>
    <row r="90" spans="1:6" ht="9" customHeight="1">
      <c r="A90" s="16"/>
      <c r="C90" s="591"/>
      <c r="D90" s="591"/>
      <c r="F90" s="601"/>
    </row>
    <row r="91" spans="1:6" ht="9" customHeight="1">
      <c r="A91" s="16"/>
      <c r="C91" s="591"/>
      <c r="D91" s="591"/>
      <c r="F91" s="601"/>
    </row>
    <row r="92" spans="1:6" ht="9" customHeight="1">
      <c r="A92" s="16"/>
      <c r="C92" s="591"/>
      <c r="D92" s="591"/>
      <c r="F92" s="601"/>
    </row>
    <row r="93" spans="1:6" ht="9" customHeight="1">
      <c r="A93" s="16"/>
      <c r="C93" s="591"/>
      <c r="D93" s="591"/>
      <c r="F93" s="601"/>
    </row>
    <row r="94" spans="1:6" ht="9" customHeight="1">
      <c r="A94" s="16"/>
      <c r="C94" s="591"/>
      <c r="D94" s="591"/>
      <c r="F94" s="601"/>
    </row>
    <row r="95" spans="1:6" ht="9" customHeight="1">
      <c r="A95" s="155"/>
      <c r="C95" s="591"/>
      <c r="D95" s="591"/>
      <c r="F95" s="601"/>
    </row>
    <row r="96" spans="1:6" ht="9" customHeight="1">
      <c r="A96" s="16"/>
      <c r="C96" s="591"/>
      <c r="D96" s="591"/>
      <c r="F96" s="601"/>
    </row>
    <row r="97" spans="1:6" ht="9" customHeight="1">
      <c r="A97" s="16"/>
      <c r="C97" s="591"/>
      <c r="D97" s="591"/>
      <c r="F97" s="601"/>
    </row>
    <row r="98" spans="1:6" ht="9" customHeight="1">
      <c r="A98" s="16"/>
      <c r="C98" s="591"/>
      <c r="D98" s="591"/>
      <c r="F98" s="601"/>
    </row>
    <row r="99" spans="1:6">
      <c r="A99" s="156"/>
      <c r="C99" s="591"/>
      <c r="D99" s="591"/>
      <c r="F99" s="601"/>
    </row>
    <row r="100" spans="1:6">
      <c r="A100" s="156"/>
      <c r="C100" s="591"/>
      <c r="D100" s="591"/>
      <c r="F100" s="601"/>
    </row>
    <row r="101" spans="1:6">
      <c r="A101" s="156"/>
      <c r="C101" s="591"/>
      <c r="D101" s="591"/>
      <c r="F101" s="601"/>
    </row>
    <row r="102" spans="1:6">
      <c r="A102" s="156"/>
      <c r="C102" s="591"/>
      <c r="D102" s="591"/>
      <c r="F102" s="601"/>
    </row>
    <row r="103" spans="1:6">
      <c r="A103" s="156"/>
      <c r="C103" s="591"/>
      <c r="D103" s="591"/>
      <c r="F103" s="601"/>
    </row>
    <row r="104" spans="1:6">
      <c r="A104" s="156"/>
      <c r="C104" s="591"/>
      <c r="D104" s="591"/>
      <c r="F104" s="601"/>
    </row>
    <row r="105" spans="1:6">
      <c r="A105" s="156"/>
      <c r="C105" s="591"/>
      <c r="D105" s="591"/>
      <c r="F105" s="601"/>
    </row>
    <row r="106" spans="1:6" ht="15.75">
      <c r="A106" s="157"/>
      <c r="C106" s="591"/>
      <c r="D106" s="591"/>
      <c r="F106" s="601"/>
    </row>
    <row r="107" spans="1:6" ht="15.75">
      <c r="A107" s="157"/>
      <c r="C107" s="591"/>
      <c r="D107" s="591"/>
      <c r="F107" s="601"/>
    </row>
    <row r="108" spans="1:6" ht="15.75">
      <c r="A108" s="157"/>
      <c r="C108" s="591"/>
      <c r="D108" s="591"/>
      <c r="F108" s="601"/>
    </row>
    <row r="109" spans="1:6" ht="15.75">
      <c r="A109" s="157"/>
      <c r="C109" s="591"/>
      <c r="D109" s="591"/>
      <c r="F109" s="601"/>
    </row>
    <row r="110" spans="1:6" ht="15.75">
      <c r="A110" s="157"/>
      <c r="C110" s="591"/>
      <c r="D110" s="591"/>
      <c r="F110" s="601"/>
    </row>
    <row r="111" spans="1:6" ht="15.75">
      <c r="A111" s="157"/>
      <c r="C111" s="591"/>
      <c r="D111" s="591"/>
      <c r="F111" s="601"/>
    </row>
    <row r="112" spans="1:6" ht="15.75">
      <c r="A112" s="157"/>
      <c r="C112" s="591"/>
      <c r="D112" s="591"/>
      <c r="F112" s="601"/>
    </row>
    <row r="113" spans="1:6" ht="15.75">
      <c r="A113" s="157"/>
      <c r="C113" s="591"/>
      <c r="D113" s="591"/>
      <c r="F113" s="601"/>
    </row>
    <row r="114" spans="1:6" ht="15.75">
      <c r="A114" s="157"/>
      <c r="C114" s="591"/>
      <c r="D114" s="591"/>
      <c r="F114" s="601"/>
    </row>
    <row r="115" spans="1:6" ht="15.75">
      <c r="A115" s="157"/>
      <c r="C115" s="591"/>
      <c r="D115" s="591"/>
      <c r="F115" s="601"/>
    </row>
    <row r="116" spans="1:6" ht="15.75">
      <c r="A116" s="157"/>
      <c r="C116" s="591"/>
      <c r="D116" s="591"/>
      <c r="F116" s="601"/>
    </row>
    <row r="117" spans="1:6" ht="15.75">
      <c r="A117" s="157"/>
      <c r="C117" s="591"/>
      <c r="D117" s="591"/>
      <c r="F117" s="601"/>
    </row>
    <row r="118" spans="1:6" ht="15.75">
      <c r="A118" s="157"/>
      <c r="C118" s="591"/>
      <c r="D118" s="591"/>
      <c r="F118" s="601"/>
    </row>
    <row r="119" spans="1:6" ht="15.75">
      <c r="A119" s="157"/>
      <c r="C119" s="591"/>
      <c r="D119" s="591"/>
      <c r="F119" s="601"/>
    </row>
    <row r="120" spans="1:6" ht="15.75">
      <c r="A120" s="157"/>
      <c r="C120" s="591"/>
      <c r="D120" s="591"/>
      <c r="F120" s="601"/>
    </row>
    <row r="121" spans="1:6" ht="15.75">
      <c r="A121" s="157"/>
      <c r="C121" s="591"/>
      <c r="D121" s="591"/>
      <c r="F121" s="601"/>
    </row>
    <row r="122" spans="1:6" ht="15.75">
      <c r="A122" s="157"/>
      <c r="C122" s="591"/>
      <c r="D122" s="591"/>
      <c r="F122" s="601"/>
    </row>
    <row r="123" spans="1:6" ht="15.75">
      <c r="A123" s="157"/>
      <c r="C123" s="591"/>
      <c r="D123" s="591"/>
      <c r="F123" s="601"/>
    </row>
    <row r="124" spans="1:6" ht="15.75">
      <c r="A124" s="157"/>
      <c r="C124" s="591"/>
      <c r="D124" s="591"/>
      <c r="F124" s="601"/>
    </row>
    <row r="125" spans="1:6" ht="15.75">
      <c r="A125" s="157"/>
      <c r="C125" s="591"/>
      <c r="D125" s="591"/>
      <c r="F125" s="601"/>
    </row>
    <row r="126" spans="1:6" ht="15.75">
      <c r="A126" s="157"/>
      <c r="C126" s="591"/>
      <c r="D126" s="591"/>
      <c r="F126" s="601"/>
    </row>
    <row r="127" spans="1:6" ht="15.75">
      <c r="A127" s="157"/>
      <c r="C127" s="591"/>
      <c r="D127" s="591"/>
      <c r="F127" s="601"/>
    </row>
    <row r="128" spans="1:6" ht="15.75">
      <c r="A128" s="157"/>
      <c r="C128" s="591"/>
      <c r="D128" s="591"/>
      <c r="F128" s="601"/>
    </row>
    <row r="129" spans="1:6" ht="15.75">
      <c r="A129" s="157"/>
      <c r="C129" s="591"/>
      <c r="D129" s="591"/>
      <c r="F129" s="601"/>
    </row>
    <row r="130" spans="1:6" ht="15.75">
      <c r="A130" s="157"/>
      <c r="C130" s="591"/>
      <c r="D130" s="591"/>
      <c r="F130" s="601"/>
    </row>
    <row r="131" spans="1:6" ht="15.75">
      <c r="A131" s="157"/>
      <c r="C131" s="591"/>
      <c r="D131" s="591"/>
      <c r="F131" s="601"/>
    </row>
    <row r="132" spans="1:6" ht="15.75">
      <c r="A132" s="157"/>
      <c r="C132" s="591"/>
      <c r="D132" s="591"/>
      <c r="F132" s="601"/>
    </row>
    <row r="133" spans="1:6" ht="15.75">
      <c r="A133" s="157"/>
      <c r="C133" s="591"/>
      <c r="D133" s="591"/>
      <c r="F133" s="601"/>
    </row>
    <row r="134" spans="1:6" ht="15.75">
      <c r="A134" s="157"/>
      <c r="C134" s="591"/>
      <c r="D134" s="591"/>
      <c r="F134" s="601"/>
    </row>
    <row r="135" spans="1:6" ht="15.75">
      <c r="A135" s="157"/>
      <c r="C135" s="591"/>
      <c r="D135" s="591"/>
      <c r="F135" s="601"/>
    </row>
    <row r="136" spans="1:6" ht="15.75">
      <c r="A136" s="157"/>
      <c r="C136" s="591"/>
      <c r="D136" s="591"/>
      <c r="F136" s="601"/>
    </row>
    <row r="137" spans="1:6" ht="15.75">
      <c r="A137" s="157"/>
      <c r="C137" s="591"/>
      <c r="D137" s="591"/>
      <c r="F137" s="601"/>
    </row>
    <row r="138" spans="1:6" ht="15.75">
      <c r="A138" s="157"/>
      <c r="C138" s="591"/>
      <c r="D138" s="591"/>
      <c r="F138" s="601"/>
    </row>
    <row r="139" spans="1:6" ht="15.75">
      <c r="A139" s="157"/>
      <c r="C139" s="591"/>
      <c r="D139" s="591"/>
      <c r="F139" s="601"/>
    </row>
    <row r="140" spans="1:6" ht="15.75">
      <c r="A140" s="157"/>
      <c r="C140" s="591"/>
      <c r="D140" s="591"/>
      <c r="F140" s="601"/>
    </row>
    <row r="141" spans="1:6" ht="15.75">
      <c r="A141" s="157"/>
      <c r="C141" s="591"/>
      <c r="D141" s="591"/>
      <c r="F141" s="601"/>
    </row>
    <row r="142" spans="1:6" ht="15.75">
      <c r="A142" s="157"/>
      <c r="C142" s="591"/>
      <c r="D142" s="591"/>
      <c r="F142" s="601"/>
    </row>
    <row r="143" spans="1:6" ht="15.75">
      <c r="A143" s="157"/>
      <c r="C143" s="591"/>
      <c r="D143" s="591"/>
      <c r="F143" s="601"/>
    </row>
    <row r="144" spans="1:6" ht="15.75">
      <c r="A144" s="157"/>
      <c r="C144" s="591"/>
      <c r="D144" s="591"/>
      <c r="F144" s="601"/>
    </row>
    <row r="145" spans="1:6" ht="15.75">
      <c r="A145" s="157"/>
      <c r="C145" s="591"/>
      <c r="D145" s="591"/>
      <c r="F145" s="601"/>
    </row>
    <row r="146" spans="1:6" ht="15.75">
      <c r="A146" s="157"/>
      <c r="C146" s="591"/>
      <c r="D146" s="591"/>
      <c r="F146" s="601"/>
    </row>
    <row r="147" spans="1:6" ht="15.75">
      <c r="A147" s="157"/>
      <c r="C147" s="591"/>
      <c r="D147" s="591"/>
      <c r="F147" s="601"/>
    </row>
    <row r="148" spans="1:6" ht="15.75">
      <c r="A148" s="157"/>
      <c r="C148" s="591"/>
      <c r="D148" s="591"/>
      <c r="F148" s="601"/>
    </row>
    <row r="149" spans="1:6" ht="15.75">
      <c r="A149" s="157"/>
      <c r="C149" s="591"/>
      <c r="D149" s="591"/>
      <c r="F149" s="601"/>
    </row>
    <row r="150" spans="1:6" ht="15.75">
      <c r="A150" s="157"/>
      <c r="C150" s="591"/>
      <c r="D150" s="591"/>
      <c r="F150" s="601"/>
    </row>
    <row r="151" spans="1:6" ht="15.75">
      <c r="A151" s="157"/>
      <c r="C151" s="591"/>
      <c r="D151" s="591"/>
      <c r="F151" s="601"/>
    </row>
    <row r="152" spans="1:6" ht="15.75">
      <c r="A152" s="157"/>
      <c r="C152" s="591"/>
      <c r="D152" s="591"/>
      <c r="F152" s="601"/>
    </row>
    <row r="153" spans="1:6" ht="15.75">
      <c r="A153" s="157"/>
      <c r="C153" s="591"/>
      <c r="D153" s="591"/>
      <c r="F153" s="601"/>
    </row>
    <row r="154" spans="1:6" ht="15.75">
      <c r="A154" s="157"/>
      <c r="C154" s="591"/>
      <c r="D154" s="591"/>
      <c r="F154" s="601"/>
    </row>
    <row r="155" spans="1:6" ht="15.75">
      <c r="A155" s="157"/>
      <c r="C155" s="591"/>
      <c r="D155" s="591"/>
      <c r="F155" s="601"/>
    </row>
    <row r="156" spans="1:6" ht="15.75">
      <c r="A156" s="157"/>
      <c r="C156" s="591"/>
      <c r="D156" s="591"/>
      <c r="F156" s="601"/>
    </row>
    <row r="157" spans="1:6" ht="15.75">
      <c r="A157" s="157"/>
      <c r="C157" s="591"/>
      <c r="D157" s="591"/>
      <c r="F157" s="601"/>
    </row>
    <row r="158" spans="1:6" ht="15.75">
      <c r="A158" s="157"/>
      <c r="C158" s="591"/>
      <c r="D158" s="591"/>
      <c r="F158" s="601"/>
    </row>
    <row r="159" spans="1:6" ht="15.75">
      <c r="A159" s="157"/>
      <c r="C159" s="591"/>
      <c r="D159" s="591"/>
      <c r="F159" s="601"/>
    </row>
    <row r="160" spans="1:6" ht="15.75">
      <c r="A160" s="157"/>
      <c r="C160" s="591"/>
      <c r="D160" s="591"/>
      <c r="F160" s="601"/>
    </row>
    <row r="161" spans="1:6" ht="15.75">
      <c r="A161" s="157"/>
      <c r="C161" s="591"/>
      <c r="D161" s="591"/>
      <c r="F161" s="601"/>
    </row>
    <row r="162" spans="1:6" ht="15.75">
      <c r="A162" s="157"/>
      <c r="C162" s="591"/>
      <c r="D162" s="591"/>
      <c r="F162" s="601"/>
    </row>
    <row r="163" spans="1:6" ht="15.75">
      <c r="A163" s="157"/>
      <c r="C163" s="591"/>
      <c r="D163" s="591"/>
      <c r="F163" s="601"/>
    </row>
    <row r="164" spans="1:6" ht="15.75">
      <c r="A164" s="157"/>
      <c r="C164" s="591"/>
      <c r="D164" s="591"/>
      <c r="F164" s="601"/>
    </row>
    <row r="165" spans="1:6" ht="15.75">
      <c r="A165" s="157"/>
      <c r="C165" s="591"/>
      <c r="D165" s="591"/>
      <c r="F165" s="601"/>
    </row>
    <row r="166" spans="1:6" ht="15.75">
      <c r="A166" s="157"/>
      <c r="C166" s="591"/>
      <c r="D166" s="591"/>
      <c r="F166" s="601"/>
    </row>
    <row r="167" spans="1:6" ht="15.75">
      <c r="A167" s="157"/>
      <c r="C167" s="591"/>
      <c r="D167" s="591"/>
      <c r="F167" s="601"/>
    </row>
    <row r="168" spans="1:6" ht="15.75">
      <c r="A168" s="157"/>
      <c r="C168" s="591"/>
      <c r="D168" s="591"/>
      <c r="F168" s="601"/>
    </row>
    <row r="169" spans="1:6" ht="15.75">
      <c r="A169" s="157"/>
      <c r="C169" s="591"/>
      <c r="D169" s="591"/>
      <c r="F169" s="601"/>
    </row>
    <row r="170" spans="1:6" ht="15.75">
      <c r="A170" s="157"/>
      <c r="C170" s="591"/>
      <c r="D170" s="591"/>
      <c r="F170" s="601"/>
    </row>
    <row r="171" spans="1:6" ht="15.75">
      <c r="A171" s="157"/>
      <c r="C171" s="591"/>
      <c r="D171" s="591"/>
      <c r="F171" s="601"/>
    </row>
    <row r="172" spans="1:6" ht="15.75">
      <c r="A172" s="157"/>
      <c r="C172" s="591"/>
      <c r="D172" s="591"/>
      <c r="F172" s="601"/>
    </row>
    <row r="173" spans="1:6" ht="15.75">
      <c r="A173" s="157"/>
      <c r="C173" s="591"/>
      <c r="D173" s="591"/>
      <c r="F173" s="601"/>
    </row>
    <row r="174" spans="1:6" ht="15.75">
      <c r="A174" s="157"/>
      <c r="C174" s="591"/>
      <c r="D174" s="591"/>
      <c r="F174" s="601"/>
    </row>
    <row r="175" spans="1:6" ht="15.75">
      <c r="A175" s="157"/>
      <c r="C175" s="591"/>
      <c r="D175" s="591"/>
      <c r="F175" s="601"/>
    </row>
    <row r="176" spans="1:6" ht="15.75">
      <c r="A176" s="157"/>
      <c r="C176" s="591"/>
      <c r="D176" s="591"/>
      <c r="F176" s="601"/>
    </row>
    <row r="177" spans="1:6" ht="15.75">
      <c r="A177" s="157"/>
      <c r="C177" s="591"/>
      <c r="D177" s="591"/>
      <c r="F177" s="601"/>
    </row>
    <row r="178" spans="1:6" ht="15.75">
      <c r="A178" s="157"/>
      <c r="C178" s="591"/>
      <c r="D178" s="591"/>
      <c r="F178" s="601"/>
    </row>
    <row r="179" spans="1:6" ht="15.75">
      <c r="A179" s="157"/>
      <c r="C179" s="591"/>
      <c r="D179" s="591"/>
      <c r="F179" s="601"/>
    </row>
    <row r="180" spans="1:6" ht="15.75">
      <c r="A180" s="157"/>
      <c r="C180" s="591"/>
      <c r="D180" s="591"/>
      <c r="F180" s="601"/>
    </row>
    <row r="181" spans="1:6" ht="15.75">
      <c r="A181" s="157"/>
      <c r="C181" s="591"/>
      <c r="D181" s="591"/>
      <c r="F181" s="601"/>
    </row>
    <row r="182" spans="1:6" ht="15.75">
      <c r="A182" s="157"/>
      <c r="C182" s="591"/>
      <c r="D182" s="591"/>
      <c r="F182" s="601"/>
    </row>
    <row r="183" spans="1:6" ht="15.75">
      <c r="A183" s="157"/>
      <c r="C183" s="591"/>
      <c r="D183" s="591"/>
      <c r="F183" s="601"/>
    </row>
    <row r="184" spans="1:6" ht="15.75">
      <c r="A184" s="157"/>
      <c r="C184" s="591"/>
      <c r="D184" s="591"/>
      <c r="F184" s="601"/>
    </row>
    <row r="185" spans="1:6" ht="15.75">
      <c r="A185" s="157"/>
      <c r="C185" s="591"/>
      <c r="D185" s="591"/>
      <c r="F185" s="601"/>
    </row>
    <row r="186" spans="1:6" ht="15.75">
      <c r="A186" s="157"/>
      <c r="C186" s="591"/>
      <c r="D186" s="591"/>
      <c r="F186" s="601"/>
    </row>
    <row r="187" spans="1:6" ht="15.75">
      <c r="A187" s="157"/>
      <c r="C187" s="591"/>
      <c r="D187" s="591"/>
      <c r="F187" s="601"/>
    </row>
    <row r="188" spans="1:6" ht="15.75">
      <c r="A188" s="157"/>
      <c r="C188" s="591"/>
      <c r="D188" s="591"/>
      <c r="F188" s="601"/>
    </row>
    <row r="189" spans="1:6" ht="15.75">
      <c r="A189" s="157"/>
      <c r="C189" s="591"/>
      <c r="D189" s="591"/>
      <c r="F189" s="601"/>
    </row>
    <row r="190" spans="1:6" ht="15.75">
      <c r="A190" s="157"/>
      <c r="C190" s="591"/>
      <c r="D190" s="591"/>
      <c r="F190" s="601"/>
    </row>
    <row r="191" spans="1:6" ht="15.75">
      <c r="A191" s="157"/>
      <c r="C191" s="591"/>
      <c r="D191" s="591"/>
      <c r="F191" s="601"/>
    </row>
    <row r="192" spans="1:6" ht="15.75">
      <c r="A192" s="157"/>
      <c r="C192" s="591"/>
      <c r="D192" s="591"/>
      <c r="F192" s="601"/>
    </row>
    <row r="193" spans="1:6" ht="15.75">
      <c r="A193" s="157"/>
      <c r="C193" s="591"/>
      <c r="D193" s="591"/>
      <c r="F193" s="601"/>
    </row>
    <row r="194" spans="1:6" ht="15.75">
      <c r="A194" s="157"/>
      <c r="C194" s="591"/>
      <c r="D194" s="591"/>
      <c r="F194" s="601"/>
    </row>
    <row r="195" spans="1:6" ht="15.75">
      <c r="A195" s="157"/>
      <c r="C195" s="591"/>
      <c r="D195" s="591"/>
      <c r="F195" s="601"/>
    </row>
    <row r="196" spans="1:6" ht="15.75">
      <c r="A196" s="157"/>
      <c r="C196" s="591"/>
      <c r="D196" s="591"/>
      <c r="F196" s="601"/>
    </row>
    <row r="197" spans="1:6" ht="15.75">
      <c r="A197" s="19"/>
      <c r="C197" s="591"/>
      <c r="D197" s="591"/>
      <c r="F197" s="601"/>
    </row>
    <row r="198" spans="1:6" ht="15.75">
      <c r="A198" s="19"/>
      <c r="C198" s="591"/>
      <c r="D198" s="591"/>
      <c r="F198" s="601"/>
    </row>
    <row r="199" spans="1:6" ht="15.75">
      <c r="A199" s="19"/>
      <c r="C199" s="591"/>
      <c r="D199" s="591"/>
      <c r="F199" s="601"/>
    </row>
    <row r="200" spans="1:6" ht="15.75">
      <c r="A200" s="19"/>
      <c r="C200" s="591"/>
      <c r="D200" s="591"/>
    </row>
    <row r="201" spans="1:6" ht="15.75">
      <c r="A201" s="19"/>
      <c r="C201" s="591"/>
      <c r="D201" s="591"/>
    </row>
    <row r="202" spans="1:6" ht="15.75">
      <c r="A202" s="19"/>
      <c r="C202" s="591"/>
      <c r="D202" s="591"/>
    </row>
    <row r="203" spans="1:6" ht="15.75">
      <c r="A203" s="19"/>
      <c r="C203" s="591"/>
      <c r="D203" s="591"/>
    </row>
    <row r="204" spans="1:6" ht="15.75">
      <c r="A204" s="19"/>
      <c r="C204" s="591"/>
      <c r="D204" s="591"/>
    </row>
    <row r="205" spans="1:6" ht="15.75">
      <c r="A205" s="19"/>
      <c r="C205" s="591"/>
      <c r="D205" s="591"/>
    </row>
    <row r="206" spans="1:6" ht="15.75">
      <c r="A206" s="19"/>
      <c r="C206" s="591"/>
      <c r="D206" s="591"/>
    </row>
    <row r="207" spans="1:6" ht="15.75">
      <c r="A207" s="19"/>
      <c r="C207" s="591"/>
      <c r="D207" s="591"/>
    </row>
    <row r="208" spans="1:6" ht="15.75">
      <c r="A208" s="19"/>
      <c r="C208" s="591"/>
      <c r="D208" s="591"/>
    </row>
    <row r="209" spans="1:4" ht="15.75">
      <c r="A209" s="19"/>
      <c r="C209" s="591"/>
      <c r="D209" s="591"/>
    </row>
    <row r="210" spans="1:4" ht="15.75">
      <c r="A210" s="19"/>
      <c r="C210" s="591"/>
      <c r="D210" s="591"/>
    </row>
    <row r="211" spans="1:4" ht="15.75">
      <c r="A211" s="19"/>
      <c r="C211" s="591"/>
      <c r="D211" s="591"/>
    </row>
    <row r="212" spans="1:4" ht="15.75">
      <c r="A212" s="19"/>
      <c r="C212" s="591"/>
      <c r="D212" s="591"/>
    </row>
    <row r="213" spans="1:4" ht="15.75">
      <c r="A213" s="19"/>
      <c r="C213" s="591"/>
      <c r="D213" s="591"/>
    </row>
    <row r="214" spans="1:4" ht="15.75">
      <c r="A214" s="19"/>
      <c r="C214" s="591"/>
      <c r="D214" s="591"/>
    </row>
    <row r="215" spans="1:4" ht="15.75">
      <c r="A215" s="19"/>
      <c r="C215" s="591"/>
      <c r="D215" s="591"/>
    </row>
    <row r="216" spans="1:4" ht="15.75">
      <c r="A216" s="19"/>
      <c r="C216" s="591"/>
      <c r="D216" s="591"/>
    </row>
    <row r="217" spans="1:4" ht="15.75">
      <c r="A217" s="19"/>
      <c r="C217" s="591"/>
      <c r="D217" s="591"/>
    </row>
    <row r="218" spans="1:4" ht="15.75">
      <c r="A218" s="19"/>
      <c r="C218" s="591"/>
      <c r="D218" s="591"/>
    </row>
    <row r="219" spans="1:4" ht="15.75">
      <c r="A219" s="19"/>
      <c r="C219" s="591"/>
      <c r="D219" s="591"/>
    </row>
    <row r="220" spans="1:4" ht="15.75">
      <c r="A220" s="19"/>
      <c r="C220" s="591"/>
      <c r="D220" s="591"/>
    </row>
    <row r="221" spans="1:4" ht="15.75">
      <c r="A221" s="19"/>
      <c r="C221" s="591"/>
      <c r="D221" s="591"/>
    </row>
    <row r="222" spans="1:4" ht="15.75">
      <c r="A222" s="19"/>
      <c r="C222" s="591"/>
      <c r="D222" s="591"/>
    </row>
    <row r="223" spans="1:4" ht="15.75">
      <c r="A223" s="19"/>
      <c r="C223" s="591"/>
      <c r="D223" s="591"/>
    </row>
    <row r="224" spans="1:4" ht="15.75">
      <c r="A224" s="19"/>
      <c r="C224" s="591"/>
      <c r="D224" s="591"/>
    </row>
    <row r="225" spans="1:4" ht="15.75">
      <c r="A225" s="19"/>
      <c r="C225" s="591"/>
      <c r="D225" s="591"/>
    </row>
    <row r="226" spans="1:4" ht="15.75">
      <c r="A226" s="19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D8" sqref="D8"/>
    </sheetView>
  </sheetViews>
  <sheetFormatPr defaultColWidth="9.140625" defaultRowHeight="15"/>
  <cols>
    <col min="1" max="1" width="80.42578125" style="20" bestFit="1" customWidth="1"/>
    <col min="2" max="4" width="10.42578125" style="582" customWidth="1"/>
    <col min="5" max="5" width="12.7109375" style="582" customWidth="1"/>
    <col min="6" max="6" width="9.85546875" style="582" customWidth="1"/>
    <col min="7" max="256" width="9.140625" style="454"/>
    <col min="257" max="257" width="80.42578125" style="454" bestFit="1" customWidth="1"/>
    <col min="258" max="260" width="10.42578125" style="454" customWidth="1"/>
    <col min="261" max="261" width="12.7109375" style="454" customWidth="1"/>
    <col min="262" max="262" width="9.85546875" style="454" customWidth="1"/>
    <col min="263" max="512" width="9.140625" style="454"/>
    <col min="513" max="513" width="80.42578125" style="454" bestFit="1" customWidth="1"/>
    <col min="514" max="516" width="10.42578125" style="454" customWidth="1"/>
    <col min="517" max="517" width="12.7109375" style="454" customWidth="1"/>
    <col min="518" max="518" width="9.85546875" style="454" customWidth="1"/>
    <col min="519" max="768" width="9.140625" style="454"/>
    <col min="769" max="769" width="80.42578125" style="454" bestFit="1" customWidth="1"/>
    <col min="770" max="772" width="10.42578125" style="454" customWidth="1"/>
    <col min="773" max="773" width="12.7109375" style="454" customWidth="1"/>
    <col min="774" max="774" width="9.85546875" style="454" customWidth="1"/>
    <col min="775" max="1024" width="9.140625" style="454"/>
    <col min="1025" max="1025" width="80.42578125" style="454" bestFit="1" customWidth="1"/>
    <col min="1026" max="1028" width="10.42578125" style="454" customWidth="1"/>
    <col min="1029" max="1029" width="12.7109375" style="454" customWidth="1"/>
    <col min="1030" max="1030" width="9.85546875" style="454" customWidth="1"/>
    <col min="1031" max="1280" width="9.140625" style="454"/>
    <col min="1281" max="1281" width="80.42578125" style="454" bestFit="1" customWidth="1"/>
    <col min="1282" max="1284" width="10.42578125" style="454" customWidth="1"/>
    <col min="1285" max="1285" width="12.7109375" style="454" customWidth="1"/>
    <col min="1286" max="1286" width="9.85546875" style="454" customWidth="1"/>
    <col min="1287" max="1536" width="9.140625" style="454"/>
    <col min="1537" max="1537" width="80.42578125" style="454" bestFit="1" customWidth="1"/>
    <col min="1538" max="1540" width="10.42578125" style="454" customWidth="1"/>
    <col min="1541" max="1541" width="12.7109375" style="454" customWidth="1"/>
    <col min="1542" max="1542" width="9.85546875" style="454" customWidth="1"/>
    <col min="1543" max="1792" width="9.140625" style="454"/>
    <col min="1793" max="1793" width="80.42578125" style="454" bestFit="1" customWidth="1"/>
    <col min="1794" max="1796" width="10.42578125" style="454" customWidth="1"/>
    <col min="1797" max="1797" width="12.7109375" style="454" customWidth="1"/>
    <col min="1798" max="1798" width="9.85546875" style="454" customWidth="1"/>
    <col min="1799" max="2048" width="9.140625" style="454"/>
    <col min="2049" max="2049" width="80.42578125" style="454" bestFit="1" customWidth="1"/>
    <col min="2050" max="2052" width="10.42578125" style="454" customWidth="1"/>
    <col min="2053" max="2053" width="12.7109375" style="454" customWidth="1"/>
    <col min="2054" max="2054" width="9.85546875" style="454" customWidth="1"/>
    <col min="2055" max="2304" width="9.140625" style="454"/>
    <col min="2305" max="2305" width="80.42578125" style="454" bestFit="1" customWidth="1"/>
    <col min="2306" max="2308" width="10.42578125" style="454" customWidth="1"/>
    <col min="2309" max="2309" width="12.7109375" style="454" customWidth="1"/>
    <col min="2310" max="2310" width="9.85546875" style="454" customWidth="1"/>
    <col min="2311" max="2560" width="9.140625" style="454"/>
    <col min="2561" max="2561" width="80.42578125" style="454" bestFit="1" customWidth="1"/>
    <col min="2562" max="2564" width="10.42578125" style="454" customWidth="1"/>
    <col min="2565" max="2565" width="12.7109375" style="454" customWidth="1"/>
    <col min="2566" max="2566" width="9.85546875" style="454" customWidth="1"/>
    <col min="2567" max="2816" width="9.140625" style="454"/>
    <col min="2817" max="2817" width="80.42578125" style="454" bestFit="1" customWidth="1"/>
    <col min="2818" max="2820" width="10.42578125" style="454" customWidth="1"/>
    <col min="2821" max="2821" width="12.7109375" style="454" customWidth="1"/>
    <col min="2822" max="2822" width="9.85546875" style="454" customWidth="1"/>
    <col min="2823" max="3072" width="9.140625" style="454"/>
    <col min="3073" max="3073" width="80.42578125" style="454" bestFit="1" customWidth="1"/>
    <col min="3074" max="3076" width="10.42578125" style="454" customWidth="1"/>
    <col min="3077" max="3077" width="12.7109375" style="454" customWidth="1"/>
    <col min="3078" max="3078" width="9.85546875" style="454" customWidth="1"/>
    <col min="3079" max="3328" width="9.140625" style="454"/>
    <col min="3329" max="3329" width="80.42578125" style="454" bestFit="1" customWidth="1"/>
    <col min="3330" max="3332" width="10.42578125" style="454" customWidth="1"/>
    <col min="3333" max="3333" width="12.7109375" style="454" customWidth="1"/>
    <col min="3334" max="3334" width="9.85546875" style="454" customWidth="1"/>
    <col min="3335" max="3584" width="9.140625" style="454"/>
    <col min="3585" max="3585" width="80.42578125" style="454" bestFit="1" customWidth="1"/>
    <col min="3586" max="3588" width="10.42578125" style="454" customWidth="1"/>
    <col min="3589" max="3589" width="12.7109375" style="454" customWidth="1"/>
    <col min="3590" max="3590" width="9.85546875" style="454" customWidth="1"/>
    <col min="3591" max="3840" width="9.140625" style="454"/>
    <col min="3841" max="3841" width="80.42578125" style="454" bestFit="1" customWidth="1"/>
    <col min="3842" max="3844" width="10.42578125" style="454" customWidth="1"/>
    <col min="3845" max="3845" width="12.7109375" style="454" customWidth="1"/>
    <col min="3846" max="3846" width="9.85546875" style="454" customWidth="1"/>
    <col min="3847" max="4096" width="9.140625" style="454"/>
    <col min="4097" max="4097" width="80.42578125" style="454" bestFit="1" customWidth="1"/>
    <col min="4098" max="4100" width="10.42578125" style="454" customWidth="1"/>
    <col min="4101" max="4101" width="12.7109375" style="454" customWidth="1"/>
    <col min="4102" max="4102" width="9.85546875" style="454" customWidth="1"/>
    <col min="4103" max="4352" width="9.140625" style="454"/>
    <col min="4353" max="4353" width="80.42578125" style="454" bestFit="1" customWidth="1"/>
    <col min="4354" max="4356" width="10.42578125" style="454" customWidth="1"/>
    <col min="4357" max="4357" width="12.7109375" style="454" customWidth="1"/>
    <col min="4358" max="4358" width="9.85546875" style="454" customWidth="1"/>
    <col min="4359" max="4608" width="9.140625" style="454"/>
    <col min="4609" max="4609" width="80.42578125" style="454" bestFit="1" customWidth="1"/>
    <col min="4610" max="4612" width="10.42578125" style="454" customWidth="1"/>
    <col min="4613" max="4613" width="12.7109375" style="454" customWidth="1"/>
    <col min="4614" max="4614" width="9.85546875" style="454" customWidth="1"/>
    <col min="4615" max="4864" width="9.140625" style="454"/>
    <col min="4865" max="4865" width="80.42578125" style="454" bestFit="1" customWidth="1"/>
    <col min="4866" max="4868" width="10.42578125" style="454" customWidth="1"/>
    <col min="4869" max="4869" width="12.7109375" style="454" customWidth="1"/>
    <col min="4870" max="4870" width="9.85546875" style="454" customWidth="1"/>
    <col min="4871" max="5120" width="9.140625" style="454"/>
    <col min="5121" max="5121" width="80.42578125" style="454" bestFit="1" customWidth="1"/>
    <col min="5122" max="5124" width="10.42578125" style="454" customWidth="1"/>
    <col min="5125" max="5125" width="12.7109375" style="454" customWidth="1"/>
    <col min="5126" max="5126" width="9.85546875" style="454" customWidth="1"/>
    <col min="5127" max="5376" width="9.140625" style="454"/>
    <col min="5377" max="5377" width="80.42578125" style="454" bestFit="1" customWidth="1"/>
    <col min="5378" max="5380" width="10.42578125" style="454" customWidth="1"/>
    <col min="5381" max="5381" width="12.7109375" style="454" customWidth="1"/>
    <col min="5382" max="5382" width="9.85546875" style="454" customWidth="1"/>
    <col min="5383" max="5632" width="9.140625" style="454"/>
    <col min="5633" max="5633" width="80.42578125" style="454" bestFit="1" customWidth="1"/>
    <col min="5634" max="5636" width="10.42578125" style="454" customWidth="1"/>
    <col min="5637" max="5637" width="12.7109375" style="454" customWidth="1"/>
    <col min="5638" max="5638" width="9.85546875" style="454" customWidth="1"/>
    <col min="5639" max="5888" width="9.140625" style="454"/>
    <col min="5889" max="5889" width="80.42578125" style="454" bestFit="1" customWidth="1"/>
    <col min="5890" max="5892" width="10.42578125" style="454" customWidth="1"/>
    <col min="5893" max="5893" width="12.7109375" style="454" customWidth="1"/>
    <col min="5894" max="5894" width="9.85546875" style="454" customWidth="1"/>
    <col min="5895" max="6144" width="9.140625" style="454"/>
    <col min="6145" max="6145" width="80.42578125" style="454" bestFit="1" customWidth="1"/>
    <col min="6146" max="6148" width="10.42578125" style="454" customWidth="1"/>
    <col min="6149" max="6149" width="12.7109375" style="454" customWidth="1"/>
    <col min="6150" max="6150" width="9.85546875" style="454" customWidth="1"/>
    <col min="6151" max="6400" width="9.140625" style="454"/>
    <col min="6401" max="6401" width="80.42578125" style="454" bestFit="1" customWidth="1"/>
    <col min="6402" max="6404" width="10.42578125" style="454" customWidth="1"/>
    <col min="6405" max="6405" width="12.7109375" style="454" customWidth="1"/>
    <col min="6406" max="6406" width="9.85546875" style="454" customWidth="1"/>
    <col min="6407" max="6656" width="9.140625" style="454"/>
    <col min="6657" max="6657" width="80.42578125" style="454" bestFit="1" customWidth="1"/>
    <col min="6658" max="6660" width="10.42578125" style="454" customWidth="1"/>
    <col min="6661" max="6661" width="12.7109375" style="454" customWidth="1"/>
    <col min="6662" max="6662" width="9.85546875" style="454" customWidth="1"/>
    <col min="6663" max="6912" width="9.140625" style="454"/>
    <col min="6913" max="6913" width="80.42578125" style="454" bestFit="1" customWidth="1"/>
    <col min="6914" max="6916" width="10.42578125" style="454" customWidth="1"/>
    <col min="6917" max="6917" width="12.7109375" style="454" customWidth="1"/>
    <col min="6918" max="6918" width="9.85546875" style="454" customWidth="1"/>
    <col min="6919" max="7168" width="9.140625" style="454"/>
    <col min="7169" max="7169" width="80.42578125" style="454" bestFit="1" customWidth="1"/>
    <col min="7170" max="7172" width="10.42578125" style="454" customWidth="1"/>
    <col min="7173" max="7173" width="12.7109375" style="454" customWidth="1"/>
    <col min="7174" max="7174" width="9.85546875" style="454" customWidth="1"/>
    <col min="7175" max="7424" width="9.140625" style="454"/>
    <col min="7425" max="7425" width="80.42578125" style="454" bestFit="1" customWidth="1"/>
    <col min="7426" max="7428" width="10.42578125" style="454" customWidth="1"/>
    <col min="7429" max="7429" width="12.7109375" style="454" customWidth="1"/>
    <col min="7430" max="7430" width="9.85546875" style="454" customWidth="1"/>
    <col min="7431" max="7680" width="9.140625" style="454"/>
    <col min="7681" max="7681" width="80.42578125" style="454" bestFit="1" customWidth="1"/>
    <col min="7682" max="7684" width="10.42578125" style="454" customWidth="1"/>
    <col min="7685" max="7685" width="12.7109375" style="454" customWidth="1"/>
    <col min="7686" max="7686" width="9.85546875" style="454" customWidth="1"/>
    <col min="7687" max="7936" width="9.140625" style="454"/>
    <col min="7937" max="7937" width="80.42578125" style="454" bestFit="1" customWidth="1"/>
    <col min="7938" max="7940" width="10.42578125" style="454" customWidth="1"/>
    <col min="7941" max="7941" width="12.7109375" style="454" customWidth="1"/>
    <col min="7942" max="7942" width="9.85546875" style="454" customWidth="1"/>
    <col min="7943" max="8192" width="9.140625" style="454"/>
    <col min="8193" max="8193" width="80.42578125" style="454" bestFit="1" customWidth="1"/>
    <col min="8194" max="8196" width="10.42578125" style="454" customWidth="1"/>
    <col min="8197" max="8197" width="12.7109375" style="454" customWidth="1"/>
    <col min="8198" max="8198" width="9.85546875" style="454" customWidth="1"/>
    <col min="8199" max="8448" width="9.140625" style="454"/>
    <col min="8449" max="8449" width="80.42578125" style="454" bestFit="1" customWidth="1"/>
    <col min="8450" max="8452" width="10.42578125" style="454" customWidth="1"/>
    <col min="8453" max="8453" width="12.7109375" style="454" customWidth="1"/>
    <col min="8454" max="8454" width="9.85546875" style="454" customWidth="1"/>
    <col min="8455" max="8704" width="9.140625" style="454"/>
    <col min="8705" max="8705" width="80.42578125" style="454" bestFit="1" customWidth="1"/>
    <col min="8706" max="8708" width="10.42578125" style="454" customWidth="1"/>
    <col min="8709" max="8709" width="12.7109375" style="454" customWidth="1"/>
    <col min="8710" max="8710" width="9.85546875" style="454" customWidth="1"/>
    <col min="8711" max="8960" width="9.140625" style="454"/>
    <col min="8961" max="8961" width="80.42578125" style="454" bestFit="1" customWidth="1"/>
    <col min="8962" max="8964" width="10.42578125" style="454" customWidth="1"/>
    <col min="8965" max="8965" width="12.7109375" style="454" customWidth="1"/>
    <col min="8966" max="8966" width="9.85546875" style="454" customWidth="1"/>
    <col min="8967" max="9216" width="9.140625" style="454"/>
    <col min="9217" max="9217" width="80.42578125" style="454" bestFit="1" customWidth="1"/>
    <col min="9218" max="9220" width="10.42578125" style="454" customWidth="1"/>
    <col min="9221" max="9221" width="12.7109375" style="454" customWidth="1"/>
    <col min="9222" max="9222" width="9.85546875" style="454" customWidth="1"/>
    <col min="9223" max="9472" width="9.140625" style="454"/>
    <col min="9473" max="9473" width="80.42578125" style="454" bestFit="1" customWidth="1"/>
    <col min="9474" max="9476" width="10.42578125" style="454" customWidth="1"/>
    <col min="9477" max="9477" width="12.7109375" style="454" customWidth="1"/>
    <col min="9478" max="9478" width="9.85546875" style="454" customWidth="1"/>
    <col min="9479" max="9728" width="9.140625" style="454"/>
    <col min="9729" max="9729" width="80.42578125" style="454" bestFit="1" customWidth="1"/>
    <col min="9730" max="9732" width="10.42578125" style="454" customWidth="1"/>
    <col min="9733" max="9733" width="12.7109375" style="454" customWidth="1"/>
    <col min="9734" max="9734" width="9.85546875" style="454" customWidth="1"/>
    <col min="9735" max="9984" width="9.140625" style="454"/>
    <col min="9985" max="9985" width="80.42578125" style="454" bestFit="1" customWidth="1"/>
    <col min="9986" max="9988" width="10.42578125" style="454" customWidth="1"/>
    <col min="9989" max="9989" width="12.7109375" style="454" customWidth="1"/>
    <col min="9990" max="9990" width="9.85546875" style="454" customWidth="1"/>
    <col min="9991" max="10240" width="9.140625" style="454"/>
    <col min="10241" max="10241" width="80.42578125" style="454" bestFit="1" customWidth="1"/>
    <col min="10242" max="10244" width="10.42578125" style="454" customWidth="1"/>
    <col min="10245" max="10245" width="12.7109375" style="454" customWidth="1"/>
    <col min="10246" max="10246" width="9.85546875" style="454" customWidth="1"/>
    <col min="10247" max="10496" width="9.140625" style="454"/>
    <col min="10497" max="10497" width="80.42578125" style="454" bestFit="1" customWidth="1"/>
    <col min="10498" max="10500" width="10.42578125" style="454" customWidth="1"/>
    <col min="10501" max="10501" width="12.7109375" style="454" customWidth="1"/>
    <col min="10502" max="10502" width="9.85546875" style="454" customWidth="1"/>
    <col min="10503" max="10752" width="9.140625" style="454"/>
    <col min="10753" max="10753" width="80.42578125" style="454" bestFit="1" customWidth="1"/>
    <col min="10754" max="10756" width="10.42578125" style="454" customWidth="1"/>
    <col min="10757" max="10757" width="12.7109375" style="454" customWidth="1"/>
    <col min="10758" max="10758" width="9.85546875" style="454" customWidth="1"/>
    <col min="10759" max="11008" width="9.140625" style="454"/>
    <col min="11009" max="11009" width="80.42578125" style="454" bestFit="1" customWidth="1"/>
    <col min="11010" max="11012" width="10.42578125" style="454" customWidth="1"/>
    <col min="11013" max="11013" width="12.7109375" style="454" customWidth="1"/>
    <col min="11014" max="11014" width="9.85546875" style="454" customWidth="1"/>
    <col min="11015" max="11264" width="9.140625" style="454"/>
    <col min="11265" max="11265" width="80.42578125" style="454" bestFit="1" customWidth="1"/>
    <col min="11266" max="11268" width="10.42578125" style="454" customWidth="1"/>
    <col min="11269" max="11269" width="12.7109375" style="454" customWidth="1"/>
    <col min="11270" max="11270" width="9.85546875" style="454" customWidth="1"/>
    <col min="11271" max="11520" width="9.140625" style="454"/>
    <col min="11521" max="11521" width="80.42578125" style="454" bestFit="1" customWidth="1"/>
    <col min="11522" max="11524" width="10.42578125" style="454" customWidth="1"/>
    <col min="11525" max="11525" width="12.7109375" style="454" customWidth="1"/>
    <col min="11526" max="11526" width="9.85546875" style="454" customWidth="1"/>
    <col min="11527" max="11776" width="9.140625" style="454"/>
    <col min="11777" max="11777" width="80.42578125" style="454" bestFit="1" customWidth="1"/>
    <col min="11778" max="11780" width="10.42578125" style="454" customWidth="1"/>
    <col min="11781" max="11781" width="12.7109375" style="454" customWidth="1"/>
    <col min="11782" max="11782" width="9.85546875" style="454" customWidth="1"/>
    <col min="11783" max="12032" width="9.140625" style="454"/>
    <col min="12033" max="12033" width="80.42578125" style="454" bestFit="1" customWidth="1"/>
    <col min="12034" max="12036" width="10.42578125" style="454" customWidth="1"/>
    <col min="12037" max="12037" width="12.7109375" style="454" customWidth="1"/>
    <col min="12038" max="12038" width="9.85546875" style="454" customWidth="1"/>
    <col min="12039" max="12288" width="9.140625" style="454"/>
    <col min="12289" max="12289" width="80.42578125" style="454" bestFit="1" customWidth="1"/>
    <col min="12290" max="12292" width="10.42578125" style="454" customWidth="1"/>
    <col min="12293" max="12293" width="12.7109375" style="454" customWidth="1"/>
    <col min="12294" max="12294" width="9.85546875" style="454" customWidth="1"/>
    <col min="12295" max="12544" width="9.140625" style="454"/>
    <col min="12545" max="12545" width="80.42578125" style="454" bestFit="1" customWidth="1"/>
    <col min="12546" max="12548" width="10.42578125" style="454" customWidth="1"/>
    <col min="12549" max="12549" width="12.7109375" style="454" customWidth="1"/>
    <col min="12550" max="12550" width="9.85546875" style="454" customWidth="1"/>
    <col min="12551" max="12800" width="9.140625" style="454"/>
    <col min="12801" max="12801" width="80.42578125" style="454" bestFit="1" customWidth="1"/>
    <col min="12802" max="12804" width="10.42578125" style="454" customWidth="1"/>
    <col min="12805" max="12805" width="12.7109375" style="454" customWidth="1"/>
    <col min="12806" max="12806" width="9.85546875" style="454" customWidth="1"/>
    <col min="12807" max="13056" width="9.140625" style="454"/>
    <col min="13057" max="13057" width="80.42578125" style="454" bestFit="1" customWidth="1"/>
    <col min="13058" max="13060" width="10.42578125" style="454" customWidth="1"/>
    <col min="13061" max="13061" width="12.7109375" style="454" customWidth="1"/>
    <col min="13062" max="13062" width="9.85546875" style="454" customWidth="1"/>
    <col min="13063" max="13312" width="9.140625" style="454"/>
    <col min="13313" max="13313" width="80.42578125" style="454" bestFit="1" customWidth="1"/>
    <col min="13314" max="13316" width="10.42578125" style="454" customWidth="1"/>
    <col min="13317" max="13317" width="12.7109375" style="454" customWidth="1"/>
    <col min="13318" max="13318" width="9.85546875" style="454" customWidth="1"/>
    <col min="13319" max="13568" width="9.140625" style="454"/>
    <col min="13569" max="13569" width="80.42578125" style="454" bestFit="1" customWidth="1"/>
    <col min="13570" max="13572" width="10.42578125" style="454" customWidth="1"/>
    <col min="13573" max="13573" width="12.7109375" style="454" customWidth="1"/>
    <col min="13574" max="13574" width="9.85546875" style="454" customWidth="1"/>
    <col min="13575" max="13824" width="9.140625" style="454"/>
    <col min="13825" max="13825" width="80.42578125" style="454" bestFit="1" customWidth="1"/>
    <col min="13826" max="13828" width="10.42578125" style="454" customWidth="1"/>
    <col min="13829" max="13829" width="12.7109375" style="454" customWidth="1"/>
    <col min="13830" max="13830" width="9.85546875" style="454" customWidth="1"/>
    <col min="13831" max="14080" width="9.140625" style="454"/>
    <col min="14081" max="14081" width="80.42578125" style="454" bestFit="1" customWidth="1"/>
    <col min="14082" max="14084" width="10.42578125" style="454" customWidth="1"/>
    <col min="14085" max="14085" width="12.7109375" style="454" customWidth="1"/>
    <col min="14086" max="14086" width="9.85546875" style="454" customWidth="1"/>
    <col min="14087" max="14336" width="9.140625" style="454"/>
    <col min="14337" max="14337" width="80.42578125" style="454" bestFit="1" customWidth="1"/>
    <col min="14338" max="14340" width="10.42578125" style="454" customWidth="1"/>
    <col min="14341" max="14341" width="12.7109375" style="454" customWidth="1"/>
    <col min="14342" max="14342" width="9.85546875" style="454" customWidth="1"/>
    <col min="14343" max="14592" width="9.140625" style="454"/>
    <col min="14593" max="14593" width="80.42578125" style="454" bestFit="1" customWidth="1"/>
    <col min="14594" max="14596" width="10.42578125" style="454" customWidth="1"/>
    <col min="14597" max="14597" width="12.7109375" style="454" customWidth="1"/>
    <col min="14598" max="14598" width="9.85546875" style="454" customWidth="1"/>
    <col min="14599" max="14848" width="9.140625" style="454"/>
    <col min="14849" max="14849" width="80.42578125" style="454" bestFit="1" customWidth="1"/>
    <col min="14850" max="14852" width="10.42578125" style="454" customWidth="1"/>
    <col min="14853" max="14853" width="12.7109375" style="454" customWidth="1"/>
    <col min="14854" max="14854" width="9.85546875" style="454" customWidth="1"/>
    <col min="14855" max="15104" width="9.140625" style="454"/>
    <col min="15105" max="15105" width="80.42578125" style="454" bestFit="1" customWidth="1"/>
    <col min="15106" max="15108" width="10.42578125" style="454" customWidth="1"/>
    <col min="15109" max="15109" width="12.7109375" style="454" customWidth="1"/>
    <col min="15110" max="15110" width="9.85546875" style="454" customWidth="1"/>
    <col min="15111" max="15360" width="9.140625" style="454"/>
    <col min="15361" max="15361" width="80.42578125" style="454" bestFit="1" customWidth="1"/>
    <col min="15362" max="15364" width="10.42578125" style="454" customWidth="1"/>
    <col min="15365" max="15365" width="12.7109375" style="454" customWidth="1"/>
    <col min="15366" max="15366" width="9.85546875" style="454" customWidth="1"/>
    <col min="15367" max="15616" width="9.140625" style="454"/>
    <col min="15617" max="15617" width="80.42578125" style="454" bestFit="1" customWidth="1"/>
    <col min="15618" max="15620" width="10.42578125" style="454" customWidth="1"/>
    <col min="15621" max="15621" width="12.7109375" style="454" customWidth="1"/>
    <col min="15622" max="15622" width="9.85546875" style="454" customWidth="1"/>
    <col min="15623" max="15872" width="9.140625" style="454"/>
    <col min="15873" max="15873" width="80.42578125" style="454" bestFit="1" customWidth="1"/>
    <col min="15874" max="15876" width="10.42578125" style="454" customWidth="1"/>
    <col min="15877" max="15877" width="12.7109375" style="454" customWidth="1"/>
    <col min="15878" max="15878" width="9.85546875" style="454" customWidth="1"/>
    <col min="15879" max="16128" width="9.140625" style="454"/>
    <col min="16129" max="16129" width="80.42578125" style="454" bestFit="1" customWidth="1"/>
    <col min="16130" max="16132" width="10.42578125" style="454" customWidth="1"/>
    <col min="16133" max="16133" width="12.7109375" style="454" customWidth="1"/>
    <col min="16134" max="16134" width="9.85546875" style="454" customWidth="1"/>
    <col min="16135" max="16384" width="9.140625" style="454"/>
  </cols>
  <sheetData>
    <row r="1" spans="1:26" s="1" customFormat="1" ht="3.75" customHeight="1">
      <c r="A1" s="159"/>
      <c r="B1" s="592"/>
      <c r="C1" s="592"/>
      <c r="D1" s="592"/>
      <c r="E1" s="592"/>
      <c r="F1" s="592"/>
    </row>
    <row r="2" spans="1:26" s="1" customFormat="1" ht="39" customHeight="1">
      <c r="A2" s="794" t="s">
        <v>611</v>
      </c>
      <c r="B2" s="794"/>
      <c r="C2" s="794"/>
      <c r="D2" s="794"/>
      <c r="E2" s="794"/>
      <c r="F2" s="794"/>
    </row>
    <row r="3" spans="1:26" s="1" customFormat="1" ht="24.95" customHeight="1">
      <c r="A3" s="794" t="s">
        <v>175</v>
      </c>
      <c r="B3" s="794"/>
      <c r="C3" s="794"/>
      <c r="D3" s="794"/>
      <c r="E3" s="794"/>
      <c r="F3" s="794"/>
    </row>
    <row r="4" spans="1:26" s="1" customFormat="1" ht="24.95" customHeight="1">
      <c r="A4" s="794" t="s">
        <v>884</v>
      </c>
      <c r="B4" s="794"/>
      <c r="C4" s="794"/>
      <c r="D4" s="794"/>
      <c r="E4" s="794"/>
      <c r="F4" s="794"/>
    </row>
    <row r="5" spans="1:26" s="1" customFormat="1" ht="39" customHeight="1">
      <c r="A5" s="815" t="s">
        <v>873</v>
      </c>
      <c r="B5" s="815"/>
      <c r="C5" s="815"/>
      <c r="D5" s="815"/>
      <c r="E5" s="815"/>
      <c r="F5" s="815"/>
    </row>
    <row r="6" spans="1:26" ht="7.5" customHeight="1">
      <c r="A6" s="133"/>
    </row>
    <row r="7" spans="1:26" ht="4.5" customHeight="1">
      <c r="A7" s="134"/>
      <c r="B7" s="593"/>
      <c r="C7" s="135"/>
      <c r="D7" s="135"/>
      <c r="E7" s="583"/>
      <c r="F7" s="584"/>
    </row>
    <row r="8" spans="1:26" ht="36.75" customHeight="1">
      <c r="A8" s="657" t="s">
        <v>156</v>
      </c>
      <c r="B8" s="594" t="s">
        <v>612</v>
      </c>
      <c r="C8" s="594" t="s">
        <v>614</v>
      </c>
      <c r="D8" s="594" t="s">
        <v>613</v>
      </c>
      <c r="E8" s="595" t="s">
        <v>44</v>
      </c>
      <c r="F8" s="596" t="s">
        <v>11</v>
      </c>
      <c r="Y8" s="454">
        <v>1</v>
      </c>
      <c r="Z8" s="454">
        <v>1</v>
      </c>
    </row>
    <row r="9" spans="1:26" ht="30" customHeight="1">
      <c r="A9" s="139" t="s">
        <v>157</v>
      </c>
      <c r="B9" s="140">
        <v>0</v>
      </c>
      <c r="C9" s="140">
        <v>102.75048</v>
      </c>
      <c r="D9" s="140">
        <v>0.57471000000000005</v>
      </c>
      <c r="E9" s="140">
        <f t="shared" ref="E9:E27" si="0">SUM(B9:D9)</f>
        <v>103.32518999999999</v>
      </c>
      <c r="F9" s="141">
        <f>+E9/$E$27</f>
        <v>1.2647472922848286E-3</v>
      </c>
    </row>
    <row r="10" spans="1:26" ht="30" customHeight="1">
      <c r="A10" s="139" t="s">
        <v>158</v>
      </c>
      <c r="B10" s="140">
        <v>0</v>
      </c>
      <c r="C10" s="140">
        <v>23.575400000000002</v>
      </c>
      <c r="D10" s="140">
        <v>0</v>
      </c>
      <c r="E10" s="140">
        <f t="shared" si="0"/>
        <v>23.575400000000002</v>
      </c>
      <c r="F10" s="141">
        <f t="shared" ref="F10:F27" si="1">+E10/$E$27</f>
        <v>2.8857361224820155E-4</v>
      </c>
    </row>
    <row r="11" spans="1:26" ht="30" customHeight="1">
      <c r="A11" s="139" t="s">
        <v>159</v>
      </c>
      <c r="B11" s="140">
        <v>0</v>
      </c>
      <c r="C11" s="140">
        <v>7.1698599999999999</v>
      </c>
      <c r="D11" s="140">
        <v>0</v>
      </c>
      <c r="E11" s="140">
        <f t="shared" si="0"/>
        <v>7.1698599999999999</v>
      </c>
      <c r="F11" s="141">
        <f t="shared" si="1"/>
        <v>8.7762345475109232E-5</v>
      </c>
    </row>
    <row r="12" spans="1:26" ht="30" customHeight="1">
      <c r="A12" s="139" t="s">
        <v>160</v>
      </c>
      <c r="B12" s="140">
        <v>2.4963800000000003</v>
      </c>
      <c r="C12" s="140">
        <v>68.837940000000003</v>
      </c>
      <c r="D12" s="140">
        <v>284.02598</v>
      </c>
      <c r="E12" s="140">
        <f t="shared" si="0"/>
        <v>355.3603</v>
      </c>
      <c r="F12" s="141">
        <f t="shared" si="1"/>
        <v>4.3497716017800152E-3</v>
      </c>
    </row>
    <row r="13" spans="1:26" ht="30" customHeight="1">
      <c r="A13" s="139" t="s">
        <v>161</v>
      </c>
      <c r="B13" s="140">
        <v>249.71572</v>
      </c>
      <c r="C13" s="140">
        <v>393.19166999999999</v>
      </c>
      <c r="D13" s="140">
        <v>2017.11492</v>
      </c>
      <c r="E13" s="140">
        <f t="shared" si="0"/>
        <v>2660.0223099999998</v>
      </c>
      <c r="F13" s="141">
        <f t="shared" si="1"/>
        <v>3.2559882193197366E-2</v>
      </c>
    </row>
    <row r="14" spans="1:26" ht="30" customHeight="1">
      <c r="A14" s="139" t="s">
        <v>162</v>
      </c>
      <c r="B14" s="140">
        <v>2.2662800000000001</v>
      </c>
      <c r="C14" s="140">
        <v>1.5014799999999999</v>
      </c>
      <c r="D14" s="140">
        <v>13.72</v>
      </c>
      <c r="E14" s="140">
        <f t="shared" si="0"/>
        <v>17.487760000000002</v>
      </c>
      <c r="F14" s="141">
        <f t="shared" si="1"/>
        <v>2.1405813149849456E-4</v>
      </c>
    </row>
    <row r="15" spans="1:26" ht="30" customHeight="1">
      <c r="A15" s="139" t="s">
        <v>102</v>
      </c>
      <c r="B15" s="140">
        <v>5779.2724900000003</v>
      </c>
      <c r="C15" s="140">
        <v>31.10905</v>
      </c>
      <c r="D15" s="140">
        <v>49314.138075400006</v>
      </c>
      <c r="E15" s="140">
        <f t="shared" si="0"/>
        <v>55124.519615400008</v>
      </c>
      <c r="F15" s="141">
        <f t="shared" si="1"/>
        <v>0.67474917706010584</v>
      </c>
    </row>
    <row r="16" spans="1:26" ht="30" customHeight="1">
      <c r="A16" s="139" t="s">
        <v>163</v>
      </c>
      <c r="B16" s="140">
        <v>723.92976780000004</v>
      </c>
      <c r="C16" s="140">
        <v>694.35964000000001</v>
      </c>
      <c r="D16" s="140">
        <v>5061.908144</v>
      </c>
      <c r="E16" s="140">
        <f t="shared" si="0"/>
        <v>6480.1975517999999</v>
      </c>
      <c r="F16" s="141">
        <f t="shared" si="1"/>
        <v>7.9320563621608872E-2</v>
      </c>
    </row>
    <row r="17" spans="1:12" ht="30" customHeight="1">
      <c r="A17" s="139" t="s">
        <v>164</v>
      </c>
      <c r="B17" s="140">
        <v>29.1</v>
      </c>
      <c r="C17" s="140">
        <v>372.96704999999997</v>
      </c>
      <c r="D17" s="140">
        <v>652.00195660000009</v>
      </c>
      <c r="E17" s="140">
        <f t="shared" si="0"/>
        <v>1054.0690066000002</v>
      </c>
      <c r="F17" s="141">
        <f t="shared" si="1"/>
        <v>1.290228377009236E-2</v>
      </c>
    </row>
    <row r="18" spans="1:12" ht="30" customHeight="1">
      <c r="A18" s="139" t="s">
        <v>165</v>
      </c>
      <c r="B18" s="140">
        <v>2357.9443999999999</v>
      </c>
      <c r="C18" s="140">
        <v>282.14478000000003</v>
      </c>
      <c r="D18" s="140">
        <v>892.61153999999999</v>
      </c>
      <c r="E18" s="140">
        <f t="shared" si="0"/>
        <v>3532.7007199999998</v>
      </c>
      <c r="F18" s="141">
        <f t="shared" si="1"/>
        <v>4.3241862609424322E-2</v>
      </c>
    </row>
    <row r="19" spans="1:12" ht="30" customHeight="1">
      <c r="A19" s="139" t="s">
        <v>166</v>
      </c>
      <c r="B19" s="140">
        <v>2000</v>
      </c>
      <c r="C19" s="140">
        <v>333.57612</v>
      </c>
      <c r="D19" s="140">
        <v>1907.33</v>
      </c>
      <c r="E19" s="140">
        <f t="shared" si="0"/>
        <v>4240.9061199999996</v>
      </c>
      <c r="F19" s="141">
        <f t="shared" si="1"/>
        <v>5.1910618621694847E-2</v>
      </c>
    </row>
    <row r="20" spans="1:12" ht="30" customHeight="1">
      <c r="A20" s="139" t="s">
        <v>167</v>
      </c>
      <c r="B20" s="140">
        <v>793.97799999999995</v>
      </c>
      <c r="C20" s="140">
        <v>350.86096000000003</v>
      </c>
      <c r="D20" s="140">
        <v>6284.3657071999996</v>
      </c>
      <c r="E20" s="140">
        <f t="shared" si="0"/>
        <v>7429.2046671999997</v>
      </c>
      <c r="F20" s="141">
        <f t="shared" si="1"/>
        <v>9.0936842087307179E-2</v>
      </c>
    </row>
    <row r="21" spans="1:12" ht="30" customHeight="1">
      <c r="A21" s="139" t="s">
        <v>168</v>
      </c>
      <c r="B21" s="140">
        <v>0</v>
      </c>
      <c r="C21" s="140">
        <v>74.826259999999991</v>
      </c>
      <c r="D21" s="140">
        <v>0</v>
      </c>
      <c r="E21" s="140">
        <f t="shared" si="0"/>
        <v>74.826259999999991</v>
      </c>
      <c r="F21" s="141">
        <f t="shared" si="1"/>
        <v>9.159074348355959E-4</v>
      </c>
    </row>
    <row r="22" spans="1:12" ht="30" customHeight="1">
      <c r="A22" s="139" t="s">
        <v>169</v>
      </c>
      <c r="B22" s="140">
        <v>0</v>
      </c>
      <c r="C22" s="140">
        <v>56.34151</v>
      </c>
      <c r="D22" s="140">
        <v>10.84065</v>
      </c>
      <c r="E22" s="140">
        <f t="shared" si="0"/>
        <v>67.182159999999996</v>
      </c>
      <c r="F22" s="141">
        <f t="shared" si="1"/>
        <v>8.2234017619368634E-4</v>
      </c>
    </row>
    <row r="23" spans="1:12" ht="30" customHeight="1">
      <c r="A23" s="139" t="s">
        <v>170</v>
      </c>
      <c r="B23" s="140">
        <v>0</v>
      </c>
      <c r="C23" s="140">
        <v>206.01517999999999</v>
      </c>
      <c r="D23" s="140">
        <v>122.27799</v>
      </c>
      <c r="E23" s="140">
        <f t="shared" si="0"/>
        <v>328.29316999999998</v>
      </c>
      <c r="F23" s="141">
        <f t="shared" si="1"/>
        <v>4.0184576271585165E-3</v>
      </c>
    </row>
    <row r="24" spans="1:12" ht="30" customHeight="1">
      <c r="A24" s="139" t="s">
        <v>171</v>
      </c>
      <c r="B24" s="140">
        <v>0</v>
      </c>
      <c r="C24" s="140">
        <v>6.0756999999999994</v>
      </c>
      <c r="D24" s="140">
        <v>0</v>
      </c>
      <c r="E24" s="140">
        <f t="shared" si="0"/>
        <v>6.0756999999999994</v>
      </c>
      <c r="F24" s="141">
        <f t="shared" si="1"/>
        <v>7.4369329722354568E-5</v>
      </c>
    </row>
    <row r="25" spans="1:12" ht="30" customHeight="1">
      <c r="A25" s="139" t="s">
        <v>172</v>
      </c>
      <c r="B25" s="140">
        <v>0</v>
      </c>
      <c r="C25" s="140">
        <v>0</v>
      </c>
      <c r="D25" s="140">
        <v>0</v>
      </c>
      <c r="E25" s="140">
        <f t="shared" si="0"/>
        <v>0</v>
      </c>
      <c r="F25" s="141">
        <f t="shared" si="1"/>
        <v>0</v>
      </c>
    </row>
    <row r="26" spans="1:12" s="167" customFormat="1" ht="39" customHeight="1">
      <c r="A26" s="145" t="s">
        <v>173</v>
      </c>
      <c r="B26" s="166">
        <v>0</v>
      </c>
      <c r="C26" s="166">
        <v>146.72682999999998</v>
      </c>
      <c r="D26" s="166">
        <v>44.66986</v>
      </c>
      <c r="E26" s="166">
        <f t="shared" si="0"/>
        <v>191.39668999999998</v>
      </c>
      <c r="F26" s="588">
        <f t="shared" si="1"/>
        <v>2.3427824853724313E-3</v>
      </c>
    </row>
    <row r="27" spans="1:12" ht="23.25" customHeight="1">
      <c r="A27" s="168" t="s">
        <v>179</v>
      </c>
      <c r="B27" s="597">
        <f>SUM(B9:B26)</f>
        <v>11938.7030378</v>
      </c>
      <c r="C27" s="597">
        <f>SUM(C9:C26)</f>
        <v>3152.0299099999997</v>
      </c>
      <c r="D27" s="597">
        <f>SUM(D9:D26)</f>
        <v>66605.579533199998</v>
      </c>
      <c r="E27" s="597">
        <f t="shared" si="0"/>
        <v>81696.312481000001</v>
      </c>
      <c r="F27" s="380">
        <f t="shared" si="1"/>
        <v>1</v>
      </c>
    </row>
    <row r="28" spans="1:12" ht="30.75" customHeight="1">
      <c r="A28" s="171" t="s">
        <v>41</v>
      </c>
      <c r="B28" s="141">
        <f>+B27/$E$27</f>
        <v>0.14613515194552468</v>
      </c>
      <c r="C28" s="141">
        <f>+C27/$E$27</f>
        <v>3.8582278860298171E-2</v>
      </c>
      <c r="D28" s="141">
        <f>+D27/$E$27</f>
        <v>0.81528256919417708</v>
      </c>
      <c r="E28" s="141">
        <f>+E27/$E$27</f>
        <v>1</v>
      </c>
      <c r="F28" s="141"/>
    </row>
    <row r="29" spans="1:12" ht="9" customHeight="1" thickBot="1">
      <c r="A29" s="172"/>
      <c r="B29" s="598"/>
      <c r="C29" s="174"/>
      <c r="D29" s="174"/>
      <c r="E29" s="599"/>
      <c r="F29" s="600"/>
    </row>
    <row r="30" spans="1:12" ht="15" customHeight="1" thickTop="1">
      <c r="A30" s="34" t="s">
        <v>874</v>
      </c>
      <c r="B30" s="678"/>
      <c r="C30" s="178"/>
      <c r="D30" s="178"/>
      <c r="E30" s="178"/>
      <c r="F30" s="178"/>
    </row>
    <row r="31" spans="1:12">
      <c r="A31" s="579" t="s">
        <v>875</v>
      </c>
      <c r="B31" s="579"/>
      <c r="C31" s="579"/>
      <c r="D31" s="579"/>
      <c r="E31" s="590"/>
      <c r="F31" s="178"/>
    </row>
    <row r="32" spans="1:12" ht="15" customHeight="1">
      <c r="A32" s="180"/>
      <c r="C32" s="18"/>
      <c r="D32" s="18"/>
      <c r="E32" s="590"/>
      <c r="F32" s="178"/>
      <c r="G32" s="181"/>
      <c r="H32" s="17"/>
      <c r="I32" s="17"/>
      <c r="J32" s="17"/>
      <c r="K32" s="17"/>
      <c r="L32" s="17"/>
    </row>
    <row r="33" spans="1:6" ht="9" customHeight="1">
      <c r="A33" s="16"/>
      <c r="C33" s="18"/>
      <c r="D33" s="18"/>
      <c r="E33" s="590"/>
      <c r="F33" s="178"/>
    </row>
    <row r="34" spans="1:6" ht="9" customHeight="1">
      <c r="A34" s="155"/>
      <c r="C34" s="18"/>
      <c r="D34" s="18"/>
      <c r="E34" s="590"/>
      <c r="F34" s="178"/>
    </row>
    <row r="35" spans="1:6" ht="9" customHeight="1">
      <c r="A35" s="16"/>
      <c r="C35" s="18"/>
      <c r="D35" s="18"/>
      <c r="E35" s="590"/>
      <c r="F35" s="178"/>
    </row>
    <row r="36" spans="1:6" ht="9" customHeight="1">
      <c r="A36" s="16"/>
      <c r="C36" s="18"/>
      <c r="D36" s="18"/>
      <c r="E36" s="590"/>
      <c r="F36" s="178"/>
    </row>
    <row r="37" spans="1:6" ht="9" customHeight="1">
      <c r="A37" s="16"/>
      <c r="B37" s="602"/>
      <c r="C37" s="18"/>
      <c r="D37" s="18"/>
      <c r="E37" s="590"/>
      <c r="F37" s="178"/>
    </row>
    <row r="38" spans="1:6" ht="9" customHeight="1">
      <c r="A38" s="16"/>
      <c r="B38" s="602"/>
      <c r="C38" s="18"/>
      <c r="D38" s="18"/>
      <c r="E38" s="590"/>
      <c r="F38" s="178"/>
    </row>
    <row r="39" spans="1:6" ht="9" customHeight="1">
      <c r="A39" s="16"/>
      <c r="B39" s="602"/>
      <c r="C39" s="18"/>
      <c r="D39" s="18"/>
      <c r="E39" s="590"/>
      <c r="F39" s="178"/>
    </row>
    <row r="40" spans="1:6" ht="9" customHeight="1">
      <c r="A40" s="152"/>
      <c r="B40" s="602"/>
      <c r="C40" s="18"/>
      <c r="D40" s="18"/>
      <c r="E40" s="590"/>
      <c r="F40" s="178"/>
    </row>
    <row r="41" spans="1:6" ht="9" customHeight="1">
      <c r="A41" s="16"/>
      <c r="B41" s="602"/>
      <c r="C41" s="18"/>
      <c r="D41" s="18"/>
      <c r="E41" s="590"/>
      <c r="F41" s="178"/>
    </row>
    <row r="42" spans="1:6" ht="9" customHeight="1">
      <c r="A42" s="16"/>
      <c r="B42" s="602"/>
      <c r="C42" s="18"/>
      <c r="D42" s="18"/>
      <c r="E42" s="590"/>
      <c r="F42" s="178"/>
    </row>
    <row r="43" spans="1:6" ht="9" customHeight="1">
      <c r="A43" s="16"/>
      <c r="B43" s="602"/>
      <c r="C43" s="18"/>
      <c r="D43" s="18"/>
      <c r="E43" s="590"/>
      <c r="F43" s="178"/>
    </row>
    <row r="44" spans="1:6" ht="9" customHeight="1">
      <c r="A44" s="16"/>
      <c r="C44" s="18"/>
      <c r="D44" s="18"/>
      <c r="E44" s="590"/>
      <c r="F44" s="178"/>
    </row>
    <row r="45" spans="1:6" ht="9" customHeight="1">
      <c r="A45" s="16"/>
      <c r="C45" s="18"/>
      <c r="D45" s="18"/>
      <c r="E45" s="590"/>
      <c r="F45" s="178"/>
    </row>
    <row r="46" spans="1:6" ht="9" customHeight="1">
      <c r="A46" s="152"/>
      <c r="C46" s="18"/>
      <c r="D46" s="18"/>
      <c r="E46" s="590"/>
      <c r="F46" s="178"/>
    </row>
    <row r="47" spans="1:6" ht="9" customHeight="1">
      <c r="A47" s="16"/>
      <c r="C47" s="18"/>
      <c r="D47" s="18"/>
      <c r="E47" s="590"/>
      <c r="F47" s="178"/>
    </row>
    <row r="48" spans="1:6" ht="9" customHeight="1">
      <c r="A48" s="16"/>
      <c r="C48" s="18"/>
      <c r="D48" s="18"/>
      <c r="E48" s="590"/>
      <c r="F48" s="178"/>
    </row>
    <row r="49" spans="1:6" ht="9" customHeight="1">
      <c r="A49" s="16"/>
      <c r="C49" s="18"/>
      <c r="D49" s="18"/>
      <c r="E49" s="590"/>
      <c r="F49" s="178"/>
    </row>
    <row r="50" spans="1:6" ht="9" customHeight="1">
      <c r="A50" s="16"/>
      <c r="C50" s="18"/>
      <c r="D50" s="18"/>
      <c r="E50" s="590"/>
      <c r="F50" s="178"/>
    </row>
    <row r="51" spans="1:6" ht="9" customHeight="1">
      <c r="A51" s="16"/>
      <c r="C51" s="18"/>
      <c r="D51" s="18"/>
      <c r="E51" s="590"/>
      <c r="F51" s="178"/>
    </row>
    <row r="52" spans="1:6" ht="9" customHeight="1">
      <c r="A52" s="152"/>
      <c r="C52" s="18"/>
      <c r="D52" s="18"/>
      <c r="E52" s="590"/>
      <c r="F52" s="178"/>
    </row>
    <row r="53" spans="1:6" ht="9" customHeight="1">
      <c r="A53" s="16"/>
      <c r="C53" s="18"/>
      <c r="D53" s="18"/>
      <c r="E53" s="590"/>
      <c r="F53" s="178"/>
    </row>
    <row r="54" spans="1:6" ht="9" customHeight="1">
      <c r="A54" s="16"/>
      <c r="C54" s="18"/>
      <c r="D54" s="18"/>
      <c r="E54" s="590"/>
      <c r="F54" s="178"/>
    </row>
    <row r="55" spans="1:6" ht="9" customHeight="1">
      <c r="A55" s="16"/>
      <c r="C55" s="18"/>
      <c r="D55" s="18"/>
      <c r="E55" s="590"/>
      <c r="F55" s="178"/>
    </row>
    <row r="56" spans="1:6" ht="9" customHeight="1">
      <c r="A56" s="16"/>
      <c r="C56" s="18"/>
      <c r="D56" s="18"/>
      <c r="E56" s="590"/>
      <c r="F56" s="178"/>
    </row>
    <row r="57" spans="1:6" ht="9" customHeight="1">
      <c r="A57" s="152"/>
      <c r="C57" s="18"/>
      <c r="D57" s="18"/>
      <c r="E57" s="590"/>
      <c r="F57" s="178"/>
    </row>
    <row r="58" spans="1:6" ht="9" customHeight="1">
      <c r="A58" s="153"/>
      <c r="C58" s="18"/>
      <c r="D58" s="18"/>
      <c r="E58" s="590"/>
      <c r="F58" s="178"/>
    </row>
    <row r="59" spans="1:6" ht="9" customHeight="1">
      <c r="A59" s="153"/>
      <c r="C59" s="18"/>
      <c r="D59" s="18"/>
      <c r="E59" s="590"/>
      <c r="F59" s="178"/>
    </row>
    <row r="60" spans="1:6" ht="9" customHeight="1">
      <c r="A60" s="153"/>
      <c r="C60" s="18"/>
      <c r="D60" s="18"/>
      <c r="E60" s="590"/>
      <c r="F60" s="178"/>
    </row>
    <row r="61" spans="1:6" ht="9" customHeight="1">
      <c r="A61" s="153"/>
      <c r="C61" s="18"/>
      <c r="D61" s="18"/>
      <c r="E61" s="590"/>
      <c r="F61" s="178"/>
    </row>
    <row r="62" spans="1:6" ht="9" customHeight="1">
      <c r="A62" s="154"/>
      <c r="C62" s="18"/>
      <c r="D62" s="18"/>
      <c r="E62" s="590"/>
      <c r="F62" s="178"/>
    </row>
    <row r="63" spans="1:6" ht="9" customHeight="1">
      <c r="A63" s="154"/>
      <c r="C63" s="18"/>
      <c r="D63" s="18"/>
      <c r="E63" s="590"/>
      <c r="F63" s="178"/>
    </row>
    <row r="64" spans="1:6" ht="9" customHeight="1">
      <c r="A64" s="155"/>
      <c r="C64" s="18"/>
      <c r="D64" s="18"/>
      <c r="E64" s="590"/>
      <c r="F64" s="178"/>
    </row>
    <row r="65" spans="1:6" ht="9" customHeight="1">
      <c r="A65" s="16"/>
      <c r="C65" s="18"/>
      <c r="D65" s="18"/>
      <c r="E65" s="590"/>
      <c r="F65" s="178"/>
    </row>
    <row r="66" spans="1:6" ht="9" customHeight="1">
      <c r="A66" s="16"/>
      <c r="C66" s="18"/>
      <c r="D66" s="18"/>
      <c r="E66" s="590"/>
      <c r="F66" s="178"/>
    </row>
    <row r="67" spans="1:6" ht="9" customHeight="1">
      <c r="A67" s="16"/>
      <c r="C67" s="18"/>
      <c r="D67" s="18"/>
      <c r="E67" s="590"/>
      <c r="F67" s="178"/>
    </row>
    <row r="68" spans="1:6" ht="9" customHeight="1">
      <c r="A68" s="16"/>
      <c r="C68" s="18"/>
      <c r="D68" s="18"/>
      <c r="E68" s="590"/>
      <c r="F68" s="178"/>
    </row>
    <row r="69" spans="1:6" ht="9" customHeight="1">
      <c r="A69" s="153"/>
      <c r="C69" s="18"/>
      <c r="D69" s="18"/>
      <c r="E69" s="590"/>
      <c r="F69" s="178"/>
    </row>
    <row r="70" spans="1:6" ht="9" customHeight="1">
      <c r="A70" s="155"/>
      <c r="C70" s="18"/>
      <c r="D70" s="18"/>
      <c r="E70" s="590"/>
      <c r="F70" s="178"/>
    </row>
    <row r="71" spans="1:6" ht="9" customHeight="1">
      <c r="A71" s="16"/>
      <c r="C71" s="18"/>
      <c r="D71" s="18"/>
      <c r="E71" s="590"/>
      <c r="F71" s="178"/>
    </row>
    <row r="72" spans="1:6" ht="9" customHeight="1">
      <c r="A72" s="16"/>
      <c r="C72" s="18"/>
      <c r="D72" s="18"/>
      <c r="E72" s="590"/>
      <c r="F72" s="178"/>
    </row>
    <row r="73" spans="1:6" ht="9" customHeight="1">
      <c r="A73" s="16"/>
      <c r="C73" s="18"/>
      <c r="D73" s="18"/>
      <c r="E73" s="590"/>
      <c r="F73" s="178"/>
    </row>
    <row r="74" spans="1:6" ht="9" customHeight="1">
      <c r="A74" s="16"/>
      <c r="C74" s="18"/>
      <c r="D74" s="18"/>
      <c r="E74" s="590"/>
      <c r="F74" s="178"/>
    </row>
    <row r="75" spans="1:6" ht="9" customHeight="1">
      <c r="A75" s="153"/>
      <c r="C75" s="18"/>
      <c r="D75" s="18"/>
      <c r="E75" s="590"/>
      <c r="F75" s="178"/>
    </row>
    <row r="76" spans="1:6" ht="9" customHeight="1">
      <c r="A76" s="155"/>
      <c r="C76" s="18"/>
      <c r="D76" s="18"/>
      <c r="E76" s="590"/>
      <c r="F76" s="178"/>
    </row>
    <row r="77" spans="1:6" ht="9" customHeight="1">
      <c r="A77" s="16"/>
      <c r="C77" s="18"/>
      <c r="D77" s="18"/>
      <c r="E77" s="590"/>
      <c r="F77" s="178"/>
    </row>
    <row r="78" spans="1:6" ht="9" customHeight="1">
      <c r="A78" s="16"/>
      <c r="C78" s="18"/>
      <c r="D78" s="18"/>
      <c r="E78" s="590"/>
      <c r="F78" s="178"/>
    </row>
    <row r="79" spans="1:6" ht="9" customHeight="1">
      <c r="A79" s="16"/>
      <c r="C79" s="591"/>
      <c r="D79" s="591"/>
      <c r="F79" s="601"/>
    </row>
    <row r="80" spans="1:6" ht="9" customHeight="1">
      <c r="A80" s="16"/>
      <c r="C80" s="591"/>
      <c r="D80" s="591"/>
      <c r="F80" s="601"/>
    </row>
    <row r="81" spans="1:6" ht="9" customHeight="1">
      <c r="A81" s="16"/>
      <c r="C81" s="591"/>
      <c r="D81" s="591"/>
      <c r="F81" s="601"/>
    </row>
    <row r="82" spans="1:6" ht="9" customHeight="1">
      <c r="A82" s="16"/>
      <c r="C82" s="591"/>
      <c r="D82" s="591"/>
      <c r="F82" s="601"/>
    </row>
    <row r="83" spans="1:6" ht="9" customHeight="1">
      <c r="A83" s="16"/>
      <c r="C83" s="591"/>
      <c r="D83" s="591"/>
      <c r="F83" s="601"/>
    </row>
    <row r="84" spans="1:6" ht="9" customHeight="1">
      <c r="A84" s="16"/>
      <c r="C84" s="591"/>
      <c r="D84" s="591"/>
      <c r="F84" s="601"/>
    </row>
    <row r="85" spans="1:6" ht="9" customHeight="1">
      <c r="A85" s="153"/>
      <c r="C85" s="591"/>
      <c r="D85" s="591"/>
      <c r="F85" s="601"/>
    </row>
    <row r="86" spans="1:6" ht="9" customHeight="1">
      <c r="A86" s="155"/>
      <c r="C86" s="591"/>
      <c r="D86" s="591"/>
      <c r="F86" s="601"/>
    </row>
    <row r="87" spans="1:6" ht="9" customHeight="1">
      <c r="A87" s="16"/>
      <c r="C87" s="591"/>
      <c r="D87" s="591"/>
      <c r="F87" s="601"/>
    </row>
    <row r="88" spans="1:6" ht="9" customHeight="1">
      <c r="A88" s="16"/>
      <c r="C88" s="591"/>
      <c r="D88" s="591"/>
      <c r="F88" s="601"/>
    </row>
    <row r="89" spans="1:6" ht="9" customHeight="1">
      <c r="A89" s="16"/>
      <c r="C89" s="591"/>
      <c r="D89" s="591"/>
      <c r="F89" s="601"/>
    </row>
    <row r="90" spans="1:6" ht="9" customHeight="1">
      <c r="A90" s="16"/>
      <c r="C90" s="591"/>
      <c r="D90" s="591"/>
      <c r="F90" s="601"/>
    </row>
    <row r="91" spans="1:6" ht="9" customHeight="1">
      <c r="A91" s="16"/>
      <c r="C91" s="591"/>
      <c r="D91" s="591"/>
      <c r="F91" s="601"/>
    </row>
    <row r="92" spans="1:6" ht="9" customHeight="1">
      <c r="A92" s="16"/>
      <c r="C92" s="591"/>
      <c r="D92" s="591"/>
      <c r="F92" s="601"/>
    </row>
    <row r="93" spans="1:6" ht="9" customHeight="1">
      <c r="A93" s="16"/>
      <c r="C93" s="591"/>
      <c r="D93" s="591"/>
      <c r="F93" s="601"/>
    </row>
    <row r="94" spans="1:6" ht="9" customHeight="1">
      <c r="A94" s="16"/>
      <c r="C94" s="591"/>
      <c r="D94" s="591"/>
      <c r="F94" s="601"/>
    </row>
    <row r="95" spans="1:6" ht="9" customHeight="1">
      <c r="A95" s="16"/>
      <c r="C95" s="591"/>
      <c r="D95" s="591"/>
      <c r="F95" s="601"/>
    </row>
    <row r="96" spans="1:6" ht="9" customHeight="1">
      <c r="A96" s="155"/>
      <c r="C96" s="591"/>
      <c r="D96" s="591"/>
      <c r="F96" s="601"/>
    </row>
    <row r="97" spans="1:6" ht="9" customHeight="1">
      <c r="A97" s="16"/>
      <c r="C97" s="591"/>
      <c r="D97" s="591"/>
      <c r="F97" s="601"/>
    </row>
    <row r="98" spans="1:6" ht="9" customHeight="1">
      <c r="A98" s="16"/>
      <c r="C98" s="591"/>
      <c r="D98" s="591"/>
      <c r="F98" s="601"/>
    </row>
    <row r="99" spans="1:6" ht="9" customHeight="1">
      <c r="A99" s="16"/>
      <c r="C99" s="591"/>
      <c r="D99" s="591"/>
      <c r="F99" s="601"/>
    </row>
    <row r="100" spans="1:6">
      <c r="A100" s="156"/>
      <c r="C100" s="591"/>
      <c r="D100" s="591"/>
      <c r="F100" s="601"/>
    </row>
    <row r="101" spans="1:6">
      <c r="A101" s="156"/>
      <c r="C101" s="591"/>
      <c r="D101" s="591"/>
      <c r="F101" s="601"/>
    </row>
    <row r="102" spans="1:6">
      <c r="A102" s="156"/>
      <c r="C102" s="591"/>
      <c r="D102" s="591"/>
      <c r="F102" s="601"/>
    </row>
    <row r="103" spans="1:6">
      <c r="A103" s="156"/>
      <c r="C103" s="591"/>
      <c r="D103" s="591"/>
      <c r="F103" s="601"/>
    </row>
    <row r="104" spans="1:6">
      <c r="A104" s="156"/>
      <c r="C104" s="591"/>
      <c r="D104" s="591"/>
      <c r="F104" s="601"/>
    </row>
    <row r="105" spans="1:6">
      <c r="A105" s="156"/>
      <c r="C105" s="591"/>
      <c r="D105" s="591"/>
      <c r="F105" s="601"/>
    </row>
    <row r="106" spans="1:6">
      <c r="A106" s="156"/>
      <c r="C106" s="591"/>
      <c r="D106" s="591"/>
      <c r="F106" s="601"/>
    </row>
    <row r="107" spans="1:6" ht="15.75">
      <c r="A107" s="157"/>
      <c r="C107" s="591"/>
      <c r="D107" s="591"/>
      <c r="F107" s="601"/>
    </row>
    <row r="108" spans="1:6" ht="15.75">
      <c r="A108" s="157"/>
      <c r="C108" s="591"/>
      <c r="D108" s="591"/>
      <c r="F108" s="601"/>
    </row>
    <row r="109" spans="1:6" ht="15.75">
      <c r="A109" s="157"/>
      <c r="C109" s="591"/>
      <c r="D109" s="591"/>
      <c r="F109" s="601"/>
    </row>
    <row r="110" spans="1:6" ht="15.75">
      <c r="A110" s="157"/>
      <c r="C110" s="591"/>
      <c r="D110" s="591"/>
      <c r="F110" s="601"/>
    </row>
    <row r="111" spans="1:6" ht="15.75">
      <c r="A111" s="157"/>
      <c r="C111" s="591"/>
      <c r="D111" s="591"/>
      <c r="F111" s="601"/>
    </row>
    <row r="112" spans="1:6" ht="15.75">
      <c r="A112" s="157"/>
      <c r="C112" s="591"/>
      <c r="D112" s="591"/>
      <c r="F112" s="601"/>
    </row>
    <row r="113" spans="1:6" ht="15.75">
      <c r="A113" s="157"/>
      <c r="C113" s="591"/>
      <c r="D113" s="591"/>
      <c r="F113" s="601"/>
    </row>
    <row r="114" spans="1:6" ht="15.75">
      <c r="A114" s="157"/>
      <c r="C114" s="591"/>
      <c r="D114" s="591"/>
      <c r="F114" s="601"/>
    </row>
    <row r="115" spans="1:6" ht="15.75">
      <c r="A115" s="157"/>
      <c r="C115" s="591"/>
      <c r="D115" s="591"/>
      <c r="F115" s="601"/>
    </row>
    <row r="116" spans="1:6" ht="15.75">
      <c r="A116" s="157"/>
      <c r="C116" s="591"/>
      <c r="D116" s="591"/>
      <c r="F116" s="601"/>
    </row>
    <row r="117" spans="1:6" ht="15.75">
      <c r="A117" s="157"/>
      <c r="C117" s="591"/>
      <c r="D117" s="591"/>
      <c r="F117" s="601"/>
    </row>
    <row r="118" spans="1:6" ht="15.75">
      <c r="A118" s="157"/>
      <c r="C118" s="591"/>
      <c r="D118" s="591"/>
      <c r="F118" s="601"/>
    </row>
    <row r="119" spans="1:6" ht="15.75">
      <c r="A119" s="157"/>
      <c r="C119" s="591"/>
      <c r="D119" s="591"/>
      <c r="F119" s="601"/>
    </row>
    <row r="120" spans="1:6" ht="15.75">
      <c r="A120" s="157"/>
      <c r="C120" s="591"/>
      <c r="D120" s="591"/>
      <c r="F120" s="601"/>
    </row>
    <row r="121" spans="1:6" ht="15.75">
      <c r="A121" s="157"/>
      <c r="C121" s="591"/>
      <c r="D121" s="591"/>
      <c r="F121" s="601"/>
    </row>
    <row r="122" spans="1:6" ht="15.75">
      <c r="A122" s="157"/>
      <c r="C122" s="591"/>
      <c r="D122" s="591"/>
      <c r="F122" s="601"/>
    </row>
    <row r="123" spans="1:6" ht="15.75">
      <c r="A123" s="157"/>
      <c r="C123" s="591"/>
      <c r="D123" s="591"/>
      <c r="F123" s="601"/>
    </row>
    <row r="124" spans="1:6" ht="15.75">
      <c r="A124" s="157"/>
      <c r="C124" s="591"/>
      <c r="D124" s="591"/>
      <c r="F124" s="601"/>
    </row>
    <row r="125" spans="1:6" ht="15.75">
      <c r="A125" s="157"/>
      <c r="C125" s="591"/>
      <c r="D125" s="591"/>
      <c r="F125" s="601"/>
    </row>
    <row r="126" spans="1:6" ht="15.75">
      <c r="A126" s="157"/>
      <c r="C126" s="591"/>
      <c r="D126" s="591"/>
      <c r="F126" s="601"/>
    </row>
    <row r="127" spans="1:6" ht="15.75">
      <c r="A127" s="157"/>
      <c r="C127" s="591"/>
      <c r="D127" s="591"/>
      <c r="F127" s="601"/>
    </row>
    <row r="128" spans="1:6" ht="15.75">
      <c r="A128" s="157"/>
      <c r="C128" s="591"/>
      <c r="D128" s="591"/>
      <c r="F128" s="601"/>
    </row>
    <row r="129" spans="1:6" ht="15.75">
      <c r="A129" s="157"/>
      <c r="C129" s="591"/>
      <c r="D129" s="591"/>
      <c r="F129" s="601"/>
    </row>
    <row r="130" spans="1:6" ht="15.75">
      <c r="A130" s="157"/>
      <c r="C130" s="591"/>
      <c r="D130" s="591"/>
      <c r="F130" s="601"/>
    </row>
    <row r="131" spans="1:6" ht="15.75">
      <c r="A131" s="157"/>
      <c r="C131" s="591"/>
      <c r="D131" s="591"/>
      <c r="F131" s="601"/>
    </row>
    <row r="132" spans="1:6" ht="15.75">
      <c r="A132" s="157"/>
      <c r="C132" s="591"/>
      <c r="D132" s="591"/>
      <c r="F132" s="601"/>
    </row>
    <row r="133" spans="1:6" ht="15.75">
      <c r="A133" s="157"/>
      <c r="C133" s="591"/>
      <c r="D133" s="591"/>
      <c r="F133" s="601"/>
    </row>
    <row r="134" spans="1:6" ht="15.75">
      <c r="A134" s="157"/>
      <c r="C134" s="591"/>
      <c r="D134" s="591"/>
      <c r="F134" s="601"/>
    </row>
    <row r="135" spans="1:6" ht="15.75">
      <c r="A135" s="157"/>
      <c r="C135" s="591"/>
      <c r="D135" s="591"/>
      <c r="F135" s="601"/>
    </row>
    <row r="136" spans="1:6" ht="15.75">
      <c r="A136" s="157"/>
      <c r="C136" s="591"/>
      <c r="D136" s="591"/>
      <c r="F136" s="601"/>
    </row>
    <row r="137" spans="1:6" ht="15.75">
      <c r="A137" s="157"/>
      <c r="C137" s="591"/>
      <c r="D137" s="591"/>
      <c r="F137" s="601"/>
    </row>
    <row r="138" spans="1:6" ht="15.75">
      <c r="A138" s="157"/>
      <c r="C138" s="591"/>
      <c r="D138" s="591"/>
      <c r="F138" s="601"/>
    </row>
    <row r="139" spans="1:6" ht="15.75">
      <c r="A139" s="157"/>
      <c r="C139" s="591"/>
      <c r="D139" s="591"/>
      <c r="F139" s="601"/>
    </row>
    <row r="140" spans="1:6" ht="15.75">
      <c r="A140" s="157"/>
      <c r="C140" s="591"/>
      <c r="D140" s="591"/>
      <c r="F140" s="601"/>
    </row>
    <row r="141" spans="1:6" ht="15.75">
      <c r="A141" s="157"/>
      <c r="C141" s="591"/>
      <c r="D141" s="591"/>
      <c r="F141" s="601"/>
    </row>
    <row r="142" spans="1:6" ht="15.75">
      <c r="A142" s="157"/>
      <c r="C142" s="591"/>
      <c r="D142" s="591"/>
      <c r="F142" s="601"/>
    </row>
    <row r="143" spans="1:6" ht="15.75">
      <c r="A143" s="157"/>
      <c r="C143" s="591"/>
      <c r="D143" s="591"/>
      <c r="F143" s="601"/>
    </row>
    <row r="144" spans="1:6" ht="15.75">
      <c r="A144" s="157"/>
      <c r="C144" s="591"/>
      <c r="D144" s="591"/>
      <c r="F144" s="601"/>
    </row>
    <row r="145" spans="1:6" ht="15.75">
      <c r="A145" s="157"/>
      <c r="C145" s="591"/>
      <c r="D145" s="591"/>
      <c r="F145" s="601"/>
    </row>
    <row r="146" spans="1:6" ht="15.75">
      <c r="A146" s="157"/>
      <c r="C146" s="591"/>
      <c r="D146" s="591"/>
      <c r="F146" s="601"/>
    </row>
    <row r="147" spans="1:6" ht="15.75">
      <c r="A147" s="157"/>
      <c r="C147" s="591"/>
      <c r="D147" s="591"/>
      <c r="F147" s="601"/>
    </row>
    <row r="148" spans="1:6" ht="15.75">
      <c r="A148" s="157"/>
      <c r="C148" s="591"/>
      <c r="D148" s="591"/>
      <c r="F148" s="601"/>
    </row>
    <row r="149" spans="1:6" ht="15.75">
      <c r="A149" s="157"/>
      <c r="C149" s="591"/>
      <c r="D149" s="591"/>
      <c r="F149" s="601"/>
    </row>
    <row r="150" spans="1:6" ht="15.75">
      <c r="A150" s="157"/>
      <c r="C150" s="591"/>
      <c r="D150" s="591"/>
      <c r="F150" s="601"/>
    </row>
    <row r="151" spans="1:6" ht="15.75">
      <c r="A151" s="157"/>
      <c r="C151" s="591"/>
      <c r="D151" s="591"/>
      <c r="F151" s="601"/>
    </row>
    <row r="152" spans="1:6" ht="15.75">
      <c r="A152" s="157"/>
      <c r="C152" s="591"/>
      <c r="D152" s="591"/>
      <c r="F152" s="601"/>
    </row>
    <row r="153" spans="1:6" ht="15.75">
      <c r="A153" s="157"/>
      <c r="C153" s="591"/>
      <c r="D153" s="591"/>
      <c r="F153" s="601"/>
    </row>
    <row r="154" spans="1:6" ht="15.75">
      <c r="A154" s="157"/>
      <c r="C154" s="591"/>
      <c r="D154" s="591"/>
      <c r="F154" s="601"/>
    </row>
    <row r="155" spans="1:6" ht="15.75">
      <c r="A155" s="157"/>
      <c r="C155" s="591"/>
      <c r="D155" s="591"/>
      <c r="F155" s="601"/>
    </row>
    <row r="156" spans="1:6" ht="15.75">
      <c r="A156" s="157"/>
      <c r="C156" s="591"/>
      <c r="D156" s="591"/>
      <c r="F156" s="601"/>
    </row>
    <row r="157" spans="1:6" ht="15.75">
      <c r="A157" s="157"/>
      <c r="C157" s="591"/>
      <c r="D157" s="591"/>
      <c r="F157" s="601"/>
    </row>
    <row r="158" spans="1:6" ht="15.75">
      <c r="A158" s="157"/>
      <c r="C158" s="591"/>
      <c r="D158" s="591"/>
      <c r="F158" s="601"/>
    </row>
    <row r="159" spans="1:6" ht="15.75">
      <c r="A159" s="157"/>
      <c r="C159" s="591"/>
      <c r="D159" s="591"/>
      <c r="F159" s="601"/>
    </row>
    <row r="160" spans="1:6" ht="15.75">
      <c r="A160" s="157"/>
      <c r="C160" s="591"/>
      <c r="D160" s="591"/>
      <c r="F160" s="601"/>
    </row>
    <row r="161" spans="1:6" ht="15.75">
      <c r="A161" s="157"/>
      <c r="C161" s="591"/>
      <c r="D161" s="591"/>
      <c r="F161" s="601"/>
    </row>
    <row r="162" spans="1:6" ht="15.75">
      <c r="A162" s="157"/>
      <c r="C162" s="591"/>
      <c r="D162" s="591"/>
      <c r="F162" s="601"/>
    </row>
    <row r="163" spans="1:6" ht="15.75">
      <c r="A163" s="157"/>
      <c r="C163" s="591"/>
      <c r="D163" s="591"/>
      <c r="F163" s="601"/>
    </row>
    <row r="164" spans="1:6" ht="15.75">
      <c r="A164" s="157"/>
      <c r="C164" s="591"/>
      <c r="D164" s="591"/>
      <c r="F164" s="601"/>
    </row>
    <row r="165" spans="1:6" ht="15.75">
      <c r="A165" s="157"/>
      <c r="C165" s="591"/>
      <c r="D165" s="591"/>
      <c r="F165" s="601"/>
    </row>
    <row r="166" spans="1:6" ht="15.75">
      <c r="A166" s="157"/>
      <c r="C166" s="591"/>
      <c r="D166" s="591"/>
      <c r="F166" s="601"/>
    </row>
    <row r="167" spans="1:6" ht="15.75">
      <c r="A167" s="157"/>
      <c r="C167" s="591"/>
      <c r="D167" s="591"/>
      <c r="F167" s="601"/>
    </row>
    <row r="168" spans="1:6" ht="15.75">
      <c r="A168" s="157"/>
      <c r="C168" s="591"/>
      <c r="D168" s="591"/>
      <c r="F168" s="601"/>
    </row>
    <row r="169" spans="1:6" ht="15.75">
      <c r="A169" s="157"/>
      <c r="C169" s="591"/>
      <c r="D169" s="591"/>
      <c r="F169" s="601"/>
    </row>
    <row r="170" spans="1:6" ht="15.75">
      <c r="A170" s="157"/>
      <c r="C170" s="591"/>
      <c r="D170" s="591"/>
      <c r="F170" s="601"/>
    </row>
    <row r="171" spans="1:6" ht="15.75">
      <c r="A171" s="157"/>
      <c r="C171" s="591"/>
      <c r="D171" s="591"/>
      <c r="F171" s="601"/>
    </row>
    <row r="172" spans="1:6" ht="15.75">
      <c r="A172" s="157"/>
      <c r="C172" s="591"/>
      <c r="D172" s="591"/>
      <c r="F172" s="601"/>
    </row>
    <row r="173" spans="1:6" ht="15.75">
      <c r="A173" s="157"/>
      <c r="C173" s="591"/>
      <c r="D173" s="591"/>
      <c r="F173" s="601"/>
    </row>
    <row r="174" spans="1:6" ht="15.75">
      <c r="A174" s="157"/>
      <c r="C174" s="591"/>
      <c r="D174" s="591"/>
      <c r="F174" s="601"/>
    </row>
    <row r="175" spans="1:6" ht="15.75">
      <c r="A175" s="157"/>
      <c r="C175" s="591"/>
      <c r="D175" s="591"/>
      <c r="F175" s="601"/>
    </row>
    <row r="176" spans="1:6" ht="15.75">
      <c r="A176" s="157"/>
      <c r="C176" s="591"/>
      <c r="D176" s="591"/>
      <c r="F176" s="601"/>
    </row>
    <row r="177" spans="1:6" ht="15.75">
      <c r="A177" s="157"/>
      <c r="C177" s="591"/>
      <c r="D177" s="591"/>
      <c r="F177" s="601"/>
    </row>
    <row r="178" spans="1:6" ht="15.75">
      <c r="A178" s="157"/>
      <c r="C178" s="591"/>
      <c r="D178" s="591"/>
      <c r="F178" s="601"/>
    </row>
    <row r="179" spans="1:6" ht="15.75">
      <c r="A179" s="157"/>
      <c r="C179" s="591"/>
      <c r="D179" s="591"/>
      <c r="F179" s="601"/>
    </row>
    <row r="180" spans="1:6" ht="15.75">
      <c r="A180" s="157"/>
      <c r="C180" s="591"/>
      <c r="D180" s="591"/>
      <c r="F180" s="601"/>
    </row>
    <row r="181" spans="1:6" ht="15.75">
      <c r="A181" s="157"/>
      <c r="C181" s="591"/>
      <c r="D181" s="591"/>
      <c r="F181" s="601"/>
    </row>
    <row r="182" spans="1:6" ht="15.75">
      <c r="A182" s="157"/>
      <c r="C182" s="591"/>
      <c r="D182" s="591"/>
      <c r="F182" s="601"/>
    </row>
    <row r="183" spans="1:6" ht="15.75">
      <c r="A183" s="157"/>
      <c r="C183" s="591"/>
      <c r="D183" s="591"/>
      <c r="F183" s="601"/>
    </row>
    <row r="184" spans="1:6" ht="15.75">
      <c r="A184" s="157"/>
      <c r="C184" s="591"/>
      <c r="D184" s="591"/>
      <c r="F184" s="601"/>
    </row>
    <row r="185" spans="1:6" ht="15.75">
      <c r="A185" s="157"/>
      <c r="C185" s="591"/>
      <c r="D185" s="591"/>
      <c r="F185" s="601"/>
    </row>
    <row r="186" spans="1:6" ht="15.75">
      <c r="A186" s="157"/>
      <c r="C186" s="591"/>
      <c r="D186" s="591"/>
      <c r="F186" s="601"/>
    </row>
    <row r="187" spans="1:6" ht="15.75">
      <c r="A187" s="157"/>
      <c r="C187" s="591"/>
      <c r="D187" s="591"/>
      <c r="F187" s="601"/>
    </row>
    <row r="188" spans="1:6" ht="15.75">
      <c r="A188" s="157"/>
      <c r="C188" s="591"/>
      <c r="D188" s="591"/>
      <c r="F188" s="601"/>
    </row>
    <row r="189" spans="1:6" ht="15.75">
      <c r="A189" s="157"/>
      <c r="C189" s="591"/>
      <c r="D189" s="591"/>
      <c r="F189" s="601"/>
    </row>
    <row r="190" spans="1:6" ht="15.75">
      <c r="A190" s="157"/>
      <c r="C190" s="591"/>
      <c r="D190" s="591"/>
      <c r="F190" s="601"/>
    </row>
    <row r="191" spans="1:6" ht="15.75">
      <c r="A191" s="157"/>
      <c r="C191" s="591"/>
      <c r="D191" s="591"/>
      <c r="F191" s="601"/>
    </row>
    <row r="192" spans="1:6" ht="15.75">
      <c r="A192" s="157"/>
      <c r="C192" s="591"/>
      <c r="D192" s="591"/>
      <c r="F192" s="601"/>
    </row>
    <row r="193" spans="1:6" ht="15.75">
      <c r="A193" s="157"/>
      <c r="C193" s="591"/>
      <c r="D193" s="591"/>
      <c r="F193" s="601"/>
    </row>
    <row r="194" spans="1:6" ht="15.75">
      <c r="A194" s="157"/>
      <c r="C194" s="591"/>
      <c r="D194" s="591"/>
      <c r="F194" s="601"/>
    </row>
    <row r="195" spans="1:6" ht="15.75">
      <c r="A195" s="157"/>
      <c r="C195" s="591"/>
      <c r="D195" s="591"/>
      <c r="F195" s="601"/>
    </row>
    <row r="196" spans="1:6" ht="15.75">
      <c r="A196" s="157"/>
      <c r="C196" s="591"/>
      <c r="D196" s="591"/>
      <c r="F196" s="601"/>
    </row>
    <row r="197" spans="1:6" ht="15.75">
      <c r="A197" s="157"/>
      <c r="C197" s="591"/>
      <c r="D197" s="591"/>
      <c r="F197" s="601"/>
    </row>
    <row r="198" spans="1:6" ht="15.75">
      <c r="A198" s="19"/>
      <c r="C198" s="591"/>
      <c r="D198" s="591"/>
      <c r="F198" s="601"/>
    </row>
    <row r="199" spans="1:6" ht="15.75">
      <c r="A199" s="19"/>
      <c r="C199" s="591"/>
      <c r="D199" s="591"/>
      <c r="F199" s="601"/>
    </row>
    <row r="200" spans="1:6" ht="15.75">
      <c r="A200" s="19"/>
      <c r="C200" s="591"/>
      <c r="D200" s="591"/>
      <c r="F200" s="601"/>
    </row>
    <row r="201" spans="1:6" ht="15.75">
      <c r="A201" s="19"/>
      <c r="C201" s="591"/>
      <c r="D201" s="591"/>
    </row>
    <row r="202" spans="1:6" ht="15.75">
      <c r="A202" s="19"/>
      <c r="C202" s="591"/>
      <c r="D202" s="591"/>
    </row>
    <row r="203" spans="1:6" ht="15.75">
      <c r="A203" s="19"/>
      <c r="C203" s="591"/>
      <c r="D203" s="591"/>
    </row>
    <row r="204" spans="1:6" ht="15.75">
      <c r="A204" s="19"/>
      <c r="C204" s="591"/>
      <c r="D204" s="591"/>
    </row>
    <row r="205" spans="1:6" ht="15.75">
      <c r="A205" s="19"/>
      <c r="C205" s="591"/>
      <c r="D205" s="591"/>
    </row>
    <row r="206" spans="1:6" ht="15.75">
      <c r="A206" s="19"/>
      <c r="C206" s="591"/>
      <c r="D206" s="591"/>
    </row>
    <row r="207" spans="1:6" ht="15.75">
      <c r="A207" s="19"/>
      <c r="C207" s="591"/>
      <c r="D207" s="591"/>
    </row>
    <row r="208" spans="1:6" ht="15.75">
      <c r="A208" s="19"/>
      <c r="C208" s="591"/>
      <c r="D208" s="591"/>
    </row>
    <row r="209" spans="1:4" ht="15.75">
      <c r="A209" s="19"/>
      <c r="C209" s="591"/>
      <c r="D209" s="591"/>
    </row>
    <row r="210" spans="1:4" ht="15.75">
      <c r="A210" s="19"/>
      <c r="C210" s="591"/>
      <c r="D210" s="591"/>
    </row>
    <row r="211" spans="1:4" ht="15.75">
      <c r="A211" s="19"/>
      <c r="C211" s="591"/>
      <c r="D211" s="591"/>
    </row>
    <row r="212" spans="1:4" ht="15.75">
      <c r="A212" s="19"/>
      <c r="C212" s="591"/>
      <c r="D212" s="591"/>
    </row>
    <row r="213" spans="1:4" ht="15.75">
      <c r="A213" s="19"/>
      <c r="C213" s="591"/>
      <c r="D213" s="591"/>
    </row>
    <row r="214" spans="1:4" ht="15.75">
      <c r="A214" s="19"/>
      <c r="C214" s="591"/>
      <c r="D214" s="591"/>
    </row>
    <row r="215" spans="1:4" ht="15.75">
      <c r="A215" s="19"/>
      <c r="C215" s="591"/>
      <c r="D215" s="591"/>
    </row>
    <row r="216" spans="1:4" ht="15.75">
      <c r="A216" s="19"/>
      <c r="C216" s="591"/>
      <c r="D216" s="591"/>
    </row>
    <row r="217" spans="1:4" ht="15.75">
      <c r="A217" s="19"/>
      <c r="C217" s="591"/>
      <c r="D217" s="591"/>
    </row>
    <row r="218" spans="1:4" ht="15.75">
      <c r="A218" s="19"/>
      <c r="C218" s="591"/>
      <c r="D218" s="591"/>
    </row>
    <row r="219" spans="1:4" ht="15.75">
      <c r="A219" s="19"/>
      <c r="C219" s="591"/>
      <c r="D219" s="591"/>
    </row>
    <row r="220" spans="1:4" ht="15.75">
      <c r="A220" s="19"/>
      <c r="C220" s="591"/>
      <c r="D220" s="591"/>
    </row>
    <row r="221" spans="1:4" ht="15.75">
      <c r="A221" s="19"/>
      <c r="C221" s="591"/>
      <c r="D221" s="591"/>
    </row>
    <row r="222" spans="1:4" ht="15.75">
      <c r="A222" s="19"/>
      <c r="C222" s="591"/>
      <c r="D222" s="591"/>
    </row>
    <row r="223" spans="1:4" ht="15.75">
      <c r="A223" s="19"/>
      <c r="C223" s="591"/>
      <c r="D223" s="591"/>
    </row>
    <row r="224" spans="1:4" ht="15.75">
      <c r="A224" s="19"/>
      <c r="C224" s="591"/>
      <c r="D224" s="591"/>
    </row>
    <row r="225" spans="1:4" ht="15.75">
      <c r="A225" s="19"/>
      <c r="C225" s="591"/>
      <c r="D225" s="591"/>
    </row>
    <row r="226" spans="1:4" ht="15.75">
      <c r="A226" s="19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  <c r="C269" s="591"/>
      <c r="D269" s="591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L21" sqref="L21"/>
    </sheetView>
  </sheetViews>
  <sheetFormatPr defaultColWidth="9.140625" defaultRowHeight="15"/>
  <cols>
    <col min="1" max="1" width="69.5703125" style="20" bestFit="1" customWidth="1"/>
    <col min="2" max="4" width="9.85546875" style="582" customWidth="1"/>
    <col min="5" max="5" width="12.7109375" style="582" customWidth="1"/>
    <col min="6" max="6" width="9.85546875" style="582" customWidth="1"/>
    <col min="7" max="7" width="2.5703125" style="158" customWidth="1"/>
    <col min="8" max="256" width="9.140625" style="454"/>
    <col min="257" max="257" width="69.5703125" style="454" bestFit="1" customWidth="1"/>
    <col min="258" max="260" width="9.85546875" style="454" customWidth="1"/>
    <col min="261" max="261" width="12.7109375" style="454" customWidth="1"/>
    <col min="262" max="262" width="9.85546875" style="454" customWidth="1"/>
    <col min="263" max="263" width="2.5703125" style="454" customWidth="1"/>
    <col min="264" max="512" width="9.140625" style="454"/>
    <col min="513" max="513" width="69.5703125" style="454" bestFit="1" customWidth="1"/>
    <col min="514" max="516" width="9.85546875" style="454" customWidth="1"/>
    <col min="517" max="517" width="12.7109375" style="454" customWidth="1"/>
    <col min="518" max="518" width="9.85546875" style="454" customWidth="1"/>
    <col min="519" max="519" width="2.5703125" style="454" customWidth="1"/>
    <col min="520" max="768" width="9.140625" style="454"/>
    <col min="769" max="769" width="69.5703125" style="454" bestFit="1" customWidth="1"/>
    <col min="770" max="772" width="9.85546875" style="454" customWidth="1"/>
    <col min="773" max="773" width="12.7109375" style="454" customWidth="1"/>
    <col min="774" max="774" width="9.85546875" style="454" customWidth="1"/>
    <col min="775" max="775" width="2.5703125" style="454" customWidth="1"/>
    <col min="776" max="1024" width="9.140625" style="454"/>
    <col min="1025" max="1025" width="69.5703125" style="454" bestFit="1" customWidth="1"/>
    <col min="1026" max="1028" width="9.85546875" style="454" customWidth="1"/>
    <col min="1029" max="1029" width="12.7109375" style="454" customWidth="1"/>
    <col min="1030" max="1030" width="9.85546875" style="454" customWidth="1"/>
    <col min="1031" max="1031" width="2.5703125" style="454" customWidth="1"/>
    <col min="1032" max="1280" width="9.140625" style="454"/>
    <col min="1281" max="1281" width="69.5703125" style="454" bestFit="1" customWidth="1"/>
    <col min="1282" max="1284" width="9.85546875" style="454" customWidth="1"/>
    <col min="1285" max="1285" width="12.7109375" style="454" customWidth="1"/>
    <col min="1286" max="1286" width="9.85546875" style="454" customWidth="1"/>
    <col min="1287" max="1287" width="2.5703125" style="454" customWidth="1"/>
    <col min="1288" max="1536" width="9.140625" style="454"/>
    <col min="1537" max="1537" width="69.5703125" style="454" bestFit="1" customWidth="1"/>
    <col min="1538" max="1540" width="9.85546875" style="454" customWidth="1"/>
    <col min="1541" max="1541" width="12.7109375" style="454" customWidth="1"/>
    <col min="1542" max="1542" width="9.85546875" style="454" customWidth="1"/>
    <col min="1543" max="1543" width="2.5703125" style="454" customWidth="1"/>
    <col min="1544" max="1792" width="9.140625" style="454"/>
    <col min="1793" max="1793" width="69.5703125" style="454" bestFit="1" customWidth="1"/>
    <col min="1794" max="1796" width="9.85546875" style="454" customWidth="1"/>
    <col min="1797" max="1797" width="12.7109375" style="454" customWidth="1"/>
    <col min="1798" max="1798" width="9.85546875" style="454" customWidth="1"/>
    <col min="1799" max="1799" width="2.5703125" style="454" customWidth="1"/>
    <col min="1800" max="2048" width="9.140625" style="454"/>
    <col min="2049" max="2049" width="69.5703125" style="454" bestFit="1" customWidth="1"/>
    <col min="2050" max="2052" width="9.85546875" style="454" customWidth="1"/>
    <col min="2053" max="2053" width="12.7109375" style="454" customWidth="1"/>
    <col min="2054" max="2054" width="9.85546875" style="454" customWidth="1"/>
    <col min="2055" max="2055" width="2.5703125" style="454" customWidth="1"/>
    <col min="2056" max="2304" width="9.140625" style="454"/>
    <col min="2305" max="2305" width="69.5703125" style="454" bestFit="1" customWidth="1"/>
    <col min="2306" max="2308" width="9.85546875" style="454" customWidth="1"/>
    <col min="2309" max="2309" width="12.7109375" style="454" customWidth="1"/>
    <col min="2310" max="2310" width="9.85546875" style="454" customWidth="1"/>
    <col min="2311" max="2311" width="2.5703125" style="454" customWidth="1"/>
    <col min="2312" max="2560" width="9.140625" style="454"/>
    <col min="2561" max="2561" width="69.5703125" style="454" bestFit="1" customWidth="1"/>
    <col min="2562" max="2564" width="9.85546875" style="454" customWidth="1"/>
    <col min="2565" max="2565" width="12.7109375" style="454" customWidth="1"/>
    <col min="2566" max="2566" width="9.85546875" style="454" customWidth="1"/>
    <col min="2567" max="2567" width="2.5703125" style="454" customWidth="1"/>
    <col min="2568" max="2816" width="9.140625" style="454"/>
    <col min="2817" max="2817" width="69.5703125" style="454" bestFit="1" customWidth="1"/>
    <col min="2818" max="2820" width="9.85546875" style="454" customWidth="1"/>
    <col min="2821" max="2821" width="12.7109375" style="454" customWidth="1"/>
    <col min="2822" max="2822" width="9.85546875" style="454" customWidth="1"/>
    <col min="2823" max="2823" width="2.5703125" style="454" customWidth="1"/>
    <col min="2824" max="3072" width="9.140625" style="454"/>
    <col min="3073" max="3073" width="69.5703125" style="454" bestFit="1" customWidth="1"/>
    <col min="3074" max="3076" width="9.85546875" style="454" customWidth="1"/>
    <col min="3077" max="3077" width="12.7109375" style="454" customWidth="1"/>
    <col min="3078" max="3078" width="9.85546875" style="454" customWidth="1"/>
    <col min="3079" max="3079" width="2.5703125" style="454" customWidth="1"/>
    <col min="3080" max="3328" width="9.140625" style="454"/>
    <col min="3329" max="3329" width="69.5703125" style="454" bestFit="1" customWidth="1"/>
    <col min="3330" max="3332" width="9.85546875" style="454" customWidth="1"/>
    <col min="3333" max="3333" width="12.7109375" style="454" customWidth="1"/>
    <col min="3334" max="3334" width="9.85546875" style="454" customWidth="1"/>
    <col min="3335" max="3335" width="2.5703125" style="454" customWidth="1"/>
    <col min="3336" max="3584" width="9.140625" style="454"/>
    <col min="3585" max="3585" width="69.5703125" style="454" bestFit="1" customWidth="1"/>
    <col min="3586" max="3588" width="9.85546875" style="454" customWidth="1"/>
    <col min="3589" max="3589" width="12.7109375" style="454" customWidth="1"/>
    <col min="3590" max="3590" width="9.85546875" style="454" customWidth="1"/>
    <col min="3591" max="3591" width="2.5703125" style="454" customWidth="1"/>
    <col min="3592" max="3840" width="9.140625" style="454"/>
    <col min="3841" max="3841" width="69.5703125" style="454" bestFit="1" customWidth="1"/>
    <col min="3842" max="3844" width="9.85546875" style="454" customWidth="1"/>
    <col min="3845" max="3845" width="12.7109375" style="454" customWidth="1"/>
    <col min="3846" max="3846" width="9.85546875" style="454" customWidth="1"/>
    <col min="3847" max="3847" width="2.5703125" style="454" customWidth="1"/>
    <col min="3848" max="4096" width="9.140625" style="454"/>
    <col min="4097" max="4097" width="69.5703125" style="454" bestFit="1" customWidth="1"/>
    <col min="4098" max="4100" width="9.85546875" style="454" customWidth="1"/>
    <col min="4101" max="4101" width="12.7109375" style="454" customWidth="1"/>
    <col min="4102" max="4102" width="9.85546875" style="454" customWidth="1"/>
    <col min="4103" max="4103" width="2.5703125" style="454" customWidth="1"/>
    <col min="4104" max="4352" width="9.140625" style="454"/>
    <col min="4353" max="4353" width="69.5703125" style="454" bestFit="1" customWidth="1"/>
    <col min="4354" max="4356" width="9.85546875" style="454" customWidth="1"/>
    <col min="4357" max="4357" width="12.7109375" style="454" customWidth="1"/>
    <col min="4358" max="4358" width="9.85546875" style="454" customWidth="1"/>
    <col min="4359" max="4359" width="2.5703125" style="454" customWidth="1"/>
    <col min="4360" max="4608" width="9.140625" style="454"/>
    <col min="4609" max="4609" width="69.5703125" style="454" bestFit="1" customWidth="1"/>
    <col min="4610" max="4612" width="9.85546875" style="454" customWidth="1"/>
    <col min="4613" max="4613" width="12.7109375" style="454" customWidth="1"/>
    <col min="4614" max="4614" width="9.85546875" style="454" customWidth="1"/>
    <col min="4615" max="4615" width="2.5703125" style="454" customWidth="1"/>
    <col min="4616" max="4864" width="9.140625" style="454"/>
    <col min="4865" max="4865" width="69.5703125" style="454" bestFit="1" customWidth="1"/>
    <col min="4866" max="4868" width="9.85546875" style="454" customWidth="1"/>
    <col min="4869" max="4869" width="12.7109375" style="454" customWidth="1"/>
    <col min="4870" max="4870" width="9.85546875" style="454" customWidth="1"/>
    <col min="4871" max="4871" width="2.5703125" style="454" customWidth="1"/>
    <col min="4872" max="5120" width="9.140625" style="454"/>
    <col min="5121" max="5121" width="69.5703125" style="454" bestFit="1" customWidth="1"/>
    <col min="5122" max="5124" width="9.85546875" style="454" customWidth="1"/>
    <col min="5125" max="5125" width="12.7109375" style="454" customWidth="1"/>
    <col min="5126" max="5126" width="9.85546875" style="454" customWidth="1"/>
    <col min="5127" max="5127" width="2.5703125" style="454" customWidth="1"/>
    <col min="5128" max="5376" width="9.140625" style="454"/>
    <col min="5377" max="5377" width="69.5703125" style="454" bestFit="1" customWidth="1"/>
    <col min="5378" max="5380" width="9.85546875" style="454" customWidth="1"/>
    <col min="5381" max="5381" width="12.7109375" style="454" customWidth="1"/>
    <col min="5382" max="5382" width="9.85546875" style="454" customWidth="1"/>
    <col min="5383" max="5383" width="2.5703125" style="454" customWidth="1"/>
    <col min="5384" max="5632" width="9.140625" style="454"/>
    <col min="5633" max="5633" width="69.5703125" style="454" bestFit="1" customWidth="1"/>
    <col min="5634" max="5636" width="9.85546875" style="454" customWidth="1"/>
    <col min="5637" max="5637" width="12.7109375" style="454" customWidth="1"/>
    <col min="5638" max="5638" width="9.85546875" style="454" customWidth="1"/>
    <col min="5639" max="5639" width="2.5703125" style="454" customWidth="1"/>
    <col min="5640" max="5888" width="9.140625" style="454"/>
    <col min="5889" max="5889" width="69.5703125" style="454" bestFit="1" customWidth="1"/>
    <col min="5890" max="5892" width="9.85546875" style="454" customWidth="1"/>
    <col min="5893" max="5893" width="12.7109375" style="454" customWidth="1"/>
    <col min="5894" max="5894" width="9.85546875" style="454" customWidth="1"/>
    <col min="5895" max="5895" width="2.5703125" style="454" customWidth="1"/>
    <col min="5896" max="6144" width="9.140625" style="454"/>
    <col min="6145" max="6145" width="69.5703125" style="454" bestFit="1" customWidth="1"/>
    <col min="6146" max="6148" width="9.85546875" style="454" customWidth="1"/>
    <col min="6149" max="6149" width="12.7109375" style="454" customWidth="1"/>
    <col min="6150" max="6150" width="9.85546875" style="454" customWidth="1"/>
    <col min="6151" max="6151" width="2.5703125" style="454" customWidth="1"/>
    <col min="6152" max="6400" width="9.140625" style="454"/>
    <col min="6401" max="6401" width="69.5703125" style="454" bestFit="1" customWidth="1"/>
    <col min="6402" max="6404" width="9.85546875" style="454" customWidth="1"/>
    <col min="6405" max="6405" width="12.7109375" style="454" customWidth="1"/>
    <col min="6406" max="6406" width="9.85546875" style="454" customWidth="1"/>
    <col min="6407" max="6407" width="2.5703125" style="454" customWidth="1"/>
    <col min="6408" max="6656" width="9.140625" style="454"/>
    <col min="6657" max="6657" width="69.5703125" style="454" bestFit="1" customWidth="1"/>
    <col min="6658" max="6660" width="9.85546875" style="454" customWidth="1"/>
    <col min="6661" max="6661" width="12.7109375" style="454" customWidth="1"/>
    <col min="6662" max="6662" width="9.85546875" style="454" customWidth="1"/>
    <col min="6663" max="6663" width="2.5703125" style="454" customWidth="1"/>
    <col min="6664" max="6912" width="9.140625" style="454"/>
    <col min="6913" max="6913" width="69.5703125" style="454" bestFit="1" customWidth="1"/>
    <col min="6914" max="6916" width="9.85546875" style="454" customWidth="1"/>
    <col min="6917" max="6917" width="12.7109375" style="454" customWidth="1"/>
    <col min="6918" max="6918" width="9.85546875" style="454" customWidth="1"/>
    <col min="6919" max="6919" width="2.5703125" style="454" customWidth="1"/>
    <col min="6920" max="7168" width="9.140625" style="454"/>
    <col min="7169" max="7169" width="69.5703125" style="454" bestFit="1" customWidth="1"/>
    <col min="7170" max="7172" width="9.85546875" style="454" customWidth="1"/>
    <col min="7173" max="7173" width="12.7109375" style="454" customWidth="1"/>
    <col min="7174" max="7174" width="9.85546875" style="454" customWidth="1"/>
    <col min="7175" max="7175" width="2.5703125" style="454" customWidth="1"/>
    <col min="7176" max="7424" width="9.140625" style="454"/>
    <col min="7425" max="7425" width="69.5703125" style="454" bestFit="1" customWidth="1"/>
    <col min="7426" max="7428" width="9.85546875" style="454" customWidth="1"/>
    <col min="7429" max="7429" width="12.7109375" style="454" customWidth="1"/>
    <col min="7430" max="7430" width="9.85546875" style="454" customWidth="1"/>
    <col min="7431" max="7431" width="2.5703125" style="454" customWidth="1"/>
    <col min="7432" max="7680" width="9.140625" style="454"/>
    <col min="7681" max="7681" width="69.5703125" style="454" bestFit="1" customWidth="1"/>
    <col min="7682" max="7684" width="9.85546875" style="454" customWidth="1"/>
    <col min="7685" max="7685" width="12.7109375" style="454" customWidth="1"/>
    <col min="7686" max="7686" width="9.85546875" style="454" customWidth="1"/>
    <col min="7687" max="7687" width="2.5703125" style="454" customWidth="1"/>
    <col min="7688" max="7936" width="9.140625" style="454"/>
    <col min="7937" max="7937" width="69.5703125" style="454" bestFit="1" customWidth="1"/>
    <col min="7938" max="7940" width="9.85546875" style="454" customWidth="1"/>
    <col min="7941" max="7941" width="12.7109375" style="454" customWidth="1"/>
    <col min="7942" max="7942" width="9.85546875" style="454" customWidth="1"/>
    <col min="7943" max="7943" width="2.5703125" style="454" customWidth="1"/>
    <col min="7944" max="8192" width="9.140625" style="454"/>
    <col min="8193" max="8193" width="69.5703125" style="454" bestFit="1" customWidth="1"/>
    <col min="8194" max="8196" width="9.85546875" style="454" customWidth="1"/>
    <col min="8197" max="8197" width="12.7109375" style="454" customWidth="1"/>
    <col min="8198" max="8198" width="9.85546875" style="454" customWidth="1"/>
    <col min="8199" max="8199" width="2.5703125" style="454" customWidth="1"/>
    <col min="8200" max="8448" width="9.140625" style="454"/>
    <col min="8449" max="8449" width="69.5703125" style="454" bestFit="1" customWidth="1"/>
    <col min="8450" max="8452" width="9.85546875" style="454" customWidth="1"/>
    <col min="8453" max="8453" width="12.7109375" style="454" customWidth="1"/>
    <col min="8454" max="8454" width="9.85546875" style="454" customWidth="1"/>
    <col min="8455" max="8455" width="2.5703125" style="454" customWidth="1"/>
    <col min="8456" max="8704" width="9.140625" style="454"/>
    <col min="8705" max="8705" width="69.5703125" style="454" bestFit="1" customWidth="1"/>
    <col min="8706" max="8708" width="9.85546875" style="454" customWidth="1"/>
    <col min="8709" max="8709" width="12.7109375" style="454" customWidth="1"/>
    <col min="8710" max="8710" width="9.85546875" style="454" customWidth="1"/>
    <col min="8711" max="8711" width="2.5703125" style="454" customWidth="1"/>
    <col min="8712" max="8960" width="9.140625" style="454"/>
    <col min="8961" max="8961" width="69.5703125" style="454" bestFit="1" customWidth="1"/>
    <col min="8962" max="8964" width="9.85546875" style="454" customWidth="1"/>
    <col min="8965" max="8965" width="12.7109375" style="454" customWidth="1"/>
    <col min="8966" max="8966" width="9.85546875" style="454" customWidth="1"/>
    <col min="8967" max="8967" width="2.5703125" style="454" customWidth="1"/>
    <col min="8968" max="9216" width="9.140625" style="454"/>
    <col min="9217" max="9217" width="69.5703125" style="454" bestFit="1" customWidth="1"/>
    <col min="9218" max="9220" width="9.85546875" style="454" customWidth="1"/>
    <col min="9221" max="9221" width="12.7109375" style="454" customWidth="1"/>
    <col min="9222" max="9222" width="9.85546875" style="454" customWidth="1"/>
    <col min="9223" max="9223" width="2.5703125" style="454" customWidth="1"/>
    <col min="9224" max="9472" width="9.140625" style="454"/>
    <col min="9473" max="9473" width="69.5703125" style="454" bestFit="1" customWidth="1"/>
    <col min="9474" max="9476" width="9.85546875" style="454" customWidth="1"/>
    <col min="9477" max="9477" width="12.7109375" style="454" customWidth="1"/>
    <col min="9478" max="9478" width="9.85546875" style="454" customWidth="1"/>
    <col min="9479" max="9479" width="2.5703125" style="454" customWidth="1"/>
    <col min="9480" max="9728" width="9.140625" style="454"/>
    <col min="9729" max="9729" width="69.5703125" style="454" bestFit="1" customWidth="1"/>
    <col min="9730" max="9732" width="9.85546875" style="454" customWidth="1"/>
    <col min="9733" max="9733" width="12.7109375" style="454" customWidth="1"/>
    <col min="9734" max="9734" width="9.85546875" style="454" customWidth="1"/>
    <col min="9735" max="9735" width="2.5703125" style="454" customWidth="1"/>
    <col min="9736" max="9984" width="9.140625" style="454"/>
    <col min="9985" max="9985" width="69.5703125" style="454" bestFit="1" customWidth="1"/>
    <col min="9986" max="9988" width="9.85546875" style="454" customWidth="1"/>
    <col min="9989" max="9989" width="12.7109375" style="454" customWidth="1"/>
    <col min="9990" max="9990" width="9.85546875" style="454" customWidth="1"/>
    <col min="9991" max="9991" width="2.5703125" style="454" customWidth="1"/>
    <col min="9992" max="10240" width="9.140625" style="454"/>
    <col min="10241" max="10241" width="69.5703125" style="454" bestFit="1" customWidth="1"/>
    <col min="10242" max="10244" width="9.85546875" style="454" customWidth="1"/>
    <col min="10245" max="10245" width="12.7109375" style="454" customWidth="1"/>
    <col min="10246" max="10246" width="9.85546875" style="454" customWidth="1"/>
    <col min="10247" max="10247" width="2.5703125" style="454" customWidth="1"/>
    <col min="10248" max="10496" width="9.140625" style="454"/>
    <col min="10497" max="10497" width="69.5703125" style="454" bestFit="1" customWidth="1"/>
    <col min="10498" max="10500" width="9.85546875" style="454" customWidth="1"/>
    <col min="10501" max="10501" width="12.7109375" style="454" customWidth="1"/>
    <col min="10502" max="10502" width="9.85546875" style="454" customWidth="1"/>
    <col min="10503" max="10503" width="2.5703125" style="454" customWidth="1"/>
    <col min="10504" max="10752" width="9.140625" style="454"/>
    <col min="10753" max="10753" width="69.5703125" style="454" bestFit="1" customWidth="1"/>
    <col min="10754" max="10756" width="9.85546875" style="454" customWidth="1"/>
    <col min="10757" max="10757" width="12.7109375" style="454" customWidth="1"/>
    <col min="10758" max="10758" width="9.85546875" style="454" customWidth="1"/>
    <col min="10759" max="10759" width="2.5703125" style="454" customWidth="1"/>
    <col min="10760" max="11008" width="9.140625" style="454"/>
    <col min="11009" max="11009" width="69.5703125" style="454" bestFit="1" customWidth="1"/>
    <col min="11010" max="11012" width="9.85546875" style="454" customWidth="1"/>
    <col min="11013" max="11013" width="12.7109375" style="454" customWidth="1"/>
    <col min="11014" max="11014" width="9.85546875" style="454" customWidth="1"/>
    <col min="11015" max="11015" width="2.5703125" style="454" customWidth="1"/>
    <col min="11016" max="11264" width="9.140625" style="454"/>
    <col min="11265" max="11265" width="69.5703125" style="454" bestFit="1" customWidth="1"/>
    <col min="11266" max="11268" width="9.85546875" style="454" customWidth="1"/>
    <col min="11269" max="11269" width="12.7109375" style="454" customWidth="1"/>
    <col min="11270" max="11270" width="9.85546875" style="454" customWidth="1"/>
    <col min="11271" max="11271" width="2.5703125" style="454" customWidth="1"/>
    <col min="11272" max="11520" width="9.140625" style="454"/>
    <col min="11521" max="11521" width="69.5703125" style="454" bestFit="1" customWidth="1"/>
    <col min="11522" max="11524" width="9.85546875" style="454" customWidth="1"/>
    <col min="11525" max="11525" width="12.7109375" style="454" customWidth="1"/>
    <col min="11526" max="11526" width="9.85546875" style="454" customWidth="1"/>
    <col min="11527" max="11527" width="2.5703125" style="454" customWidth="1"/>
    <col min="11528" max="11776" width="9.140625" style="454"/>
    <col min="11777" max="11777" width="69.5703125" style="454" bestFit="1" customWidth="1"/>
    <col min="11778" max="11780" width="9.85546875" style="454" customWidth="1"/>
    <col min="11781" max="11781" width="12.7109375" style="454" customWidth="1"/>
    <col min="11782" max="11782" width="9.85546875" style="454" customWidth="1"/>
    <col min="11783" max="11783" width="2.5703125" style="454" customWidth="1"/>
    <col min="11784" max="12032" width="9.140625" style="454"/>
    <col min="12033" max="12033" width="69.5703125" style="454" bestFit="1" customWidth="1"/>
    <col min="12034" max="12036" width="9.85546875" style="454" customWidth="1"/>
    <col min="12037" max="12037" width="12.7109375" style="454" customWidth="1"/>
    <col min="12038" max="12038" width="9.85546875" style="454" customWidth="1"/>
    <col min="12039" max="12039" width="2.5703125" style="454" customWidth="1"/>
    <col min="12040" max="12288" width="9.140625" style="454"/>
    <col min="12289" max="12289" width="69.5703125" style="454" bestFit="1" customWidth="1"/>
    <col min="12290" max="12292" width="9.85546875" style="454" customWidth="1"/>
    <col min="12293" max="12293" width="12.7109375" style="454" customWidth="1"/>
    <col min="12294" max="12294" width="9.85546875" style="454" customWidth="1"/>
    <col min="12295" max="12295" width="2.5703125" style="454" customWidth="1"/>
    <col min="12296" max="12544" width="9.140625" style="454"/>
    <col min="12545" max="12545" width="69.5703125" style="454" bestFit="1" customWidth="1"/>
    <col min="12546" max="12548" width="9.85546875" style="454" customWidth="1"/>
    <col min="12549" max="12549" width="12.7109375" style="454" customWidth="1"/>
    <col min="12550" max="12550" width="9.85546875" style="454" customWidth="1"/>
    <col min="12551" max="12551" width="2.5703125" style="454" customWidth="1"/>
    <col min="12552" max="12800" width="9.140625" style="454"/>
    <col min="12801" max="12801" width="69.5703125" style="454" bestFit="1" customWidth="1"/>
    <col min="12802" max="12804" width="9.85546875" style="454" customWidth="1"/>
    <col min="12805" max="12805" width="12.7109375" style="454" customWidth="1"/>
    <col min="12806" max="12806" width="9.85546875" style="454" customWidth="1"/>
    <col min="12807" max="12807" width="2.5703125" style="454" customWidth="1"/>
    <col min="12808" max="13056" width="9.140625" style="454"/>
    <col min="13057" max="13057" width="69.5703125" style="454" bestFit="1" customWidth="1"/>
    <col min="13058" max="13060" width="9.85546875" style="454" customWidth="1"/>
    <col min="13061" max="13061" width="12.7109375" style="454" customWidth="1"/>
    <col min="13062" max="13062" width="9.85546875" style="454" customWidth="1"/>
    <col min="13063" max="13063" width="2.5703125" style="454" customWidth="1"/>
    <col min="13064" max="13312" width="9.140625" style="454"/>
    <col min="13313" max="13313" width="69.5703125" style="454" bestFit="1" customWidth="1"/>
    <col min="13314" max="13316" width="9.85546875" style="454" customWidth="1"/>
    <col min="13317" max="13317" width="12.7109375" style="454" customWidth="1"/>
    <col min="13318" max="13318" width="9.85546875" style="454" customWidth="1"/>
    <col min="13319" max="13319" width="2.5703125" style="454" customWidth="1"/>
    <col min="13320" max="13568" width="9.140625" style="454"/>
    <col min="13569" max="13569" width="69.5703125" style="454" bestFit="1" customWidth="1"/>
    <col min="13570" max="13572" width="9.85546875" style="454" customWidth="1"/>
    <col min="13573" max="13573" width="12.7109375" style="454" customWidth="1"/>
    <col min="13574" max="13574" width="9.85546875" style="454" customWidth="1"/>
    <col min="13575" max="13575" width="2.5703125" style="454" customWidth="1"/>
    <col min="13576" max="13824" width="9.140625" style="454"/>
    <col min="13825" max="13825" width="69.5703125" style="454" bestFit="1" customWidth="1"/>
    <col min="13826" max="13828" width="9.85546875" style="454" customWidth="1"/>
    <col min="13829" max="13829" width="12.7109375" style="454" customWidth="1"/>
    <col min="13830" max="13830" width="9.85546875" style="454" customWidth="1"/>
    <col min="13831" max="13831" width="2.5703125" style="454" customWidth="1"/>
    <col min="13832" max="14080" width="9.140625" style="454"/>
    <col min="14081" max="14081" width="69.5703125" style="454" bestFit="1" customWidth="1"/>
    <col min="14082" max="14084" width="9.85546875" style="454" customWidth="1"/>
    <col min="14085" max="14085" width="12.7109375" style="454" customWidth="1"/>
    <col min="14086" max="14086" width="9.85546875" style="454" customWidth="1"/>
    <col min="14087" max="14087" width="2.5703125" style="454" customWidth="1"/>
    <col min="14088" max="14336" width="9.140625" style="454"/>
    <col min="14337" max="14337" width="69.5703125" style="454" bestFit="1" customWidth="1"/>
    <col min="14338" max="14340" width="9.85546875" style="454" customWidth="1"/>
    <col min="14341" max="14341" width="12.7109375" style="454" customWidth="1"/>
    <col min="14342" max="14342" width="9.85546875" style="454" customWidth="1"/>
    <col min="14343" max="14343" width="2.5703125" style="454" customWidth="1"/>
    <col min="14344" max="14592" width="9.140625" style="454"/>
    <col min="14593" max="14593" width="69.5703125" style="454" bestFit="1" customWidth="1"/>
    <col min="14594" max="14596" width="9.85546875" style="454" customWidth="1"/>
    <col min="14597" max="14597" width="12.7109375" style="454" customWidth="1"/>
    <col min="14598" max="14598" width="9.85546875" style="454" customWidth="1"/>
    <col min="14599" max="14599" width="2.5703125" style="454" customWidth="1"/>
    <col min="14600" max="14848" width="9.140625" style="454"/>
    <col min="14849" max="14849" width="69.5703125" style="454" bestFit="1" customWidth="1"/>
    <col min="14850" max="14852" width="9.85546875" style="454" customWidth="1"/>
    <col min="14853" max="14853" width="12.7109375" style="454" customWidth="1"/>
    <col min="14854" max="14854" width="9.85546875" style="454" customWidth="1"/>
    <col min="14855" max="14855" width="2.5703125" style="454" customWidth="1"/>
    <col min="14856" max="15104" width="9.140625" style="454"/>
    <col min="15105" max="15105" width="69.5703125" style="454" bestFit="1" customWidth="1"/>
    <col min="15106" max="15108" width="9.85546875" style="454" customWidth="1"/>
    <col min="15109" max="15109" width="12.7109375" style="454" customWidth="1"/>
    <col min="15110" max="15110" width="9.85546875" style="454" customWidth="1"/>
    <col min="15111" max="15111" width="2.5703125" style="454" customWidth="1"/>
    <col min="15112" max="15360" width="9.140625" style="454"/>
    <col min="15361" max="15361" width="69.5703125" style="454" bestFit="1" customWidth="1"/>
    <col min="15362" max="15364" width="9.85546875" style="454" customWidth="1"/>
    <col min="15365" max="15365" width="12.7109375" style="454" customWidth="1"/>
    <col min="15366" max="15366" width="9.85546875" style="454" customWidth="1"/>
    <col min="15367" max="15367" width="2.5703125" style="454" customWidth="1"/>
    <col min="15368" max="15616" width="9.140625" style="454"/>
    <col min="15617" max="15617" width="69.5703125" style="454" bestFit="1" customWidth="1"/>
    <col min="15618" max="15620" width="9.85546875" style="454" customWidth="1"/>
    <col min="15621" max="15621" width="12.7109375" style="454" customWidth="1"/>
    <col min="15622" max="15622" width="9.85546875" style="454" customWidth="1"/>
    <col min="15623" max="15623" width="2.5703125" style="454" customWidth="1"/>
    <col min="15624" max="15872" width="9.140625" style="454"/>
    <col min="15873" max="15873" width="69.5703125" style="454" bestFit="1" customWidth="1"/>
    <col min="15874" max="15876" width="9.85546875" style="454" customWidth="1"/>
    <col min="15877" max="15877" width="12.7109375" style="454" customWidth="1"/>
    <col min="15878" max="15878" width="9.85546875" style="454" customWidth="1"/>
    <col min="15879" max="15879" width="2.5703125" style="454" customWidth="1"/>
    <col min="15880" max="16128" width="9.140625" style="454"/>
    <col min="16129" max="16129" width="69.5703125" style="454" bestFit="1" customWidth="1"/>
    <col min="16130" max="16132" width="9.85546875" style="454" customWidth="1"/>
    <col min="16133" max="16133" width="12.7109375" style="454" customWidth="1"/>
    <col min="16134" max="16134" width="9.85546875" style="454" customWidth="1"/>
    <col min="16135" max="16135" width="2.5703125" style="454" customWidth="1"/>
    <col min="16136" max="16384" width="9.140625" style="454"/>
  </cols>
  <sheetData>
    <row r="1" spans="1:26" s="1" customFormat="1" ht="3.75" customHeight="1">
      <c r="A1" s="159"/>
      <c r="B1" s="592"/>
      <c r="C1" s="592"/>
      <c r="D1" s="592"/>
      <c r="E1" s="592"/>
      <c r="F1" s="592"/>
      <c r="G1" s="184"/>
    </row>
    <row r="2" spans="1:26" s="1" customFormat="1" ht="39" customHeight="1">
      <c r="A2" s="794" t="s">
        <v>611</v>
      </c>
      <c r="B2" s="794"/>
      <c r="C2" s="794"/>
      <c r="D2" s="794"/>
      <c r="E2" s="794"/>
      <c r="F2" s="794"/>
      <c r="G2" s="184"/>
    </row>
    <row r="3" spans="1:26" s="1" customFormat="1" ht="20.25" customHeight="1">
      <c r="A3" s="794" t="s">
        <v>180</v>
      </c>
      <c r="B3" s="794"/>
      <c r="C3" s="794"/>
      <c r="D3" s="794"/>
      <c r="E3" s="794"/>
      <c r="F3" s="794"/>
      <c r="G3" s="18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  <c r="G4" s="184"/>
    </row>
    <row r="5" spans="1:26" s="1" customFormat="1" ht="39" customHeight="1">
      <c r="A5" s="815" t="s">
        <v>873</v>
      </c>
      <c r="B5" s="815"/>
      <c r="C5" s="815"/>
      <c r="D5" s="815"/>
      <c r="E5" s="815"/>
      <c r="F5" s="815"/>
      <c r="G5" s="184"/>
    </row>
    <row r="6" spans="1:26" ht="7.5" customHeight="1">
      <c r="A6" s="133"/>
    </row>
    <row r="7" spans="1:26" ht="10.5" customHeight="1">
      <c r="A7" s="134"/>
      <c r="B7" s="593"/>
      <c r="C7" s="135"/>
      <c r="D7" s="135"/>
      <c r="E7" s="583"/>
      <c r="F7" s="584"/>
      <c r="G7" s="185"/>
      <c r="H7" s="17"/>
      <c r="I7" s="17"/>
      <c r="J7" s="17"/>
      <c r="K7" s="17"/>
      <c r="L7" s="17"/>
    </row>
    <row r="8" spans="1:26" ht="51.75" customHeight="1">
      <c r="A8" s="660" t="s">
        <v>181</v>
      </c>
      <c r="B8" s="666" t="s">
        <v>612</v>
      </c>
      <c r="C8" s="666" t="s">
        <v>614</v>
      </c>
      <c r="D8" s="666" t="s">
        <v>613</v>
      </c>
      <c r="E8" s="667" t="s">
        <v>44</v>
      </c>
      <c r="F8" s="666" t="s">
        <v>11</v>
      </c>
      <c r="G8" s="181"/>
      <c r="Y8" s="454">
        <v>1</v>
      </c>
      <c r="Z8" s="454">
        <v>1</v>
      </c>
    </row>
    <row r="9" spans="1:26" ht="43.5" customHeight="1">
      <c r="A9" s="139" t="s">
        <v>157</v>
      </c>
      <c r="B9" s="140">
        <v>304206.73371</v>
      </c>
      <c r="C9" s="140">
        <v>642919.73589000001</v>
      </c>
      <c r="D9" s="140">
        <v>59829.282319999998</v>
      </c>
      <c r="E9" s="140">
        <f t="shared" ref="E9:E27" si="0">SUM(B9:D9)</f>
        <v>1006955.75192</v>
      </c>
      <c r="F9" s="141">
        <f t="shared" ref="F9:F27" si="1">+E9/$E$27</f>
        <v>0.12817024814545883</v>
      </c>
      <c r="G9" s="181"/>
      <c r="H9" s="17"/>
      <c r="I9" s="17"/>
      <c r="J9" s="17"/>
      <c r="K9" s="17"/>
      <c r="L9" s="17"/>
    </row>
    <row r="10" spans="1:26" ht="27" customHeight="1">
      <c r="A10" s="139" t="s">
        <v>158</v>
      </c>
      <c r="B10" s="140">
        <v>2470.9117900000001</v>
      </c>
      <c r="C10" s="140">
        <v>10611.593070000001</v>
      </c>
      <c r="D10" s="140">
        <v>5163.5209599999998</v>
      </c>
      <c r="E10" s="140">
        <f t="shared" si="0"/>
        <v>18246.025820000003</v>
      </c>
      <c r="F10" s="141">
        <f t="shared" si="1"/>
        <v>2.3224433174533817E-3</v>
      </c>
      <c r="G10" s="181"/>
      <c r="H10" s="17"/>
      <c r="I10" s="17"/>
      <c r="J10" s="17"/>
      <c r="K10" s="17"/>
      <c r="L10" s="17"/>
    </row>
    <row r="11" spans="1:26" ht="27" customHeight="1">
      <c r="A11" s="139" t="s">
        <v>159</v>
      </c>
      <c r="B11" s="140">
        <v>484.09922999999998</v>
      </c>
      <c r="C11" s="140">
        <v>20.83014</v>
      </c>
      <c r="D11" s="140">
        <v>0</v>
      </c>
      <c r="E11" s="140">
        <f t="shared" si="0"/>
        <v>504.92936999999995</v>
      </c>
      <c r="F11" s="141">
        <f t="shared" si="1"/>
        <v>6.4269877326220167E-5</v>
      </c>
      <c r="G11" s="181"/>
      <c r="H11" s="17"/>
      <c r="I11" s="17"/>
      <c r="J11" s="17"/>
      <c r="K11" s="17"/>
      <c r="L11" s="17"/>
    </row>
    <row r="12" spans="1:26" ht="27" customHeight="1">
      <c r="A12" s="139" t="s">
        <v>160</v>
      </c>
      <c r="B12" s="140">
        <v>7718.4291700000003</v>
      </c>
      <c r="C12" s="140">
        <v>38804.390530000004</v>
      </c>
      <c r="D12" s="140">
        <v>9524.2735599999996</v>
      </c>
      <c r="E12" s="140">
        <f t="shared" si="0"/>
        <v>56047.093260000009</v>
      </c>
      <c r="F12" s="141">
        <f t="shared" si="1"/>
        <v>7.1339478793072033E-3</v>
      </c>
      <c r="G12" s="181"/>
      <c r="H12" s="17"/>
      <c r="I12" s="17"/>
      <c r="J12" s="17"/>
      <c r="K12" s="17"/>
      <c r="L12" s="17"/>
    </row>
    <row r="13" spans="1:26" ht="27" customHeight="1">
      <c r="A13" s="139" t="s">
        <v>161</v>
      </c>
      <c r="B13" s="140">
        <v>429915.50793000002</v>
      </c>
      <c r="C13" s="140">
        <v>284720.47899999999</v>
      </c>
      <c r="D13" s="140">
        <v>131425.54376</v>
      </c>
      <c r="E13" s="140">
        <f t="shared" si="0"/>
        <v>846061.53069000004</v>
      </c>
      <c r="F13" s="141">
        <f t="shared" si="1"/>
        <v>0.10769084552930713</v>
      </c>
      <c r="G13" s="181"/>
      <c r="H13" s="17"/>
      <c r="I13" s="17"/>
      <c r="J13" s="17"/>
      <c r="K13" s="17"/>
      <c r="L13" s="17"/>
    </row>
    <row r="14" spans="1:26" ht="27" customHeight="1">
      <c r="A14" s="139" t="s">
        <v>162</v>
      </c>
      <c r="B14" s="140">
        <v>398.46787999999998</v>
      </c>
      <c r="C14" s="140">
        <v>698.56548999999995</v>
      </c>
      <c r="D14" s="140">
        <v>407.00207</v>
      </c>
      <c r="E14" s="140">
        <f t="shared" si="0"/>
        <v>1504.0354399999999</v>
      </c>
      <c r="F14" s="141">
        <f t="shared" si="1"/>
        <v>1.9144097960292463E-4</v>
      </c>
      <c r="G14" s="181"/>
      <c r="H14" s="17"/>
      <c r="I14" s="17"/>
      <c r="J14" s="17"/>
      <c r="K14" s="17"/>
      <c r="L14" s="17"/>
    </row>
    <row r="15" spans="1:26" ht="27" customHeight="1">
      <c r="A15" s="139" t="s">
        <v>102</v>
      </c>
      <c r="B15" s="140">
        <v>1351004.96535</v>
      </c>
      <c r="C15" s="140">
        <v>335746.03477999999</v>
      </c>
      <c r="D15" s="140">
        <v>156012.91247000001</v>
      </c>
      <c r="E15" s="140">
        <f t="shared" si="0"/>
        <v>1842763.9126000002</v>
      </c>
      <c r="F15" s="141">
        <f t="shared" si="1"/>
        <v>0.23455599464136445</v>
      </c>
      <c r="G15" s="181"/>
      <c r="H15" s="17"/>
      <c r="I15" s="17"/>
      <c r="J15" s="17"/>
      <c r="K15" s="17"/>
      <c r="L15" s="17"/>
    </row>
    <row r="16" spans="1:26" ht="27" customHeight="1">
      <c r="A16" s="139" t="s">
        <v>163</v>
      </c>
      <c r="B16" s="140">
        <v>1489230.59146</v>
      </c>
      <c r="C16" s="140">
        <v>738334.87474</v>
      </c>
      <c r="D16" s="140">
        <v>236800.67990000002</v>
      </c>
      <c r="E16" s="140">
        <f t="shared" si="0"/>
        <v>2464366.1461</v>
      </c>
      <c r="F16" s="141">
        <f t="shared" si="1"/>
        <v>0.31367656410388051</v>
      </c>
      <c r="G16" s="181"/>
      <c r="H16" s="17"/>
      <c r="I16" s="17"/>
      <c r="J16" s="17"/>
      <c r="K16" s="17"/>
      <c r="L16" s="17"/>
    </row>
    <row r="17" spans="1:12" ht="27" customHeight="1">
      <c r="A17" s="139" t="s">
        <v>164</v>
      </c>
      <c r="B17" s="140">
        <v>5606.7388000000001</v>
      </c>
      <c r="C17" s="140">
        <v>106553.18760999999</v>
      </c>
      <c r="D17" s="140">
        <v>34416.388319999998</v>
      </c>
      <c r="E17" s="140">
        <f t="shared" si="0"/>
        <v>146576.31472999998</v>
      </c>
      <c r="F17" s="141">
        <f t="shared" si="1"/>
        <v>1.8656949518754552E-2</v>
      </c>
      <c r="G17" s="181"/>
      <c r="H17" s="17"/>
      <c r="I17" s="17"/>
      <c r="J17" s="17"/>
      <c r="K17" s="17"/>
      <c r="L17" s="17"/>
    </row>
    <row r="18" spans="1:12" ht="27" customHeight="1">
      <c r="A18" s="139" t="s">
        <v>165</v>
      </c>
      <c r="B18" s="140">
        <v>28853.831999999999</v>
      </c>
      <c r="C18" s="140">
        <v>282264.95617000002</v>
      </c>
      <c r="D18" s="140">
        <v>74399.268719999993</v>
      </c>
      <c r="E18" s="140">
        <f t="shared" si="0"/>
        <v>385518.05689000001</v>
      </c>
      <c r="F18" s="141">
        <f t="shared" si="1"/>
        <v>4.907062194334838E-2</v>
      </c>
      <c r="G18" s="181"/>
      <c r="H18" s="17"/>
      <c r="I18" s="17"/>
      <c r="J18" s="17"/>
      <c r="K18" s="17"/>
      <c r="L18" s="17"/>
    </row>
    <row r="19" spans="1:12" ht="27" customHeight="1">
      <c r="A19" s="139" t="s">
        <v>166</v>
      </c>
      <c r="B19" s="140">
        <v>295.76884999999999</v>
      </c>
      <c r="C19" s="140">
        <v>2161.2455599999998</v>
      </c>
      <c r="D19" s="140">
        <v>830.2878199999999</v>
      </c>
      <c r="E19" s="140">
        <f t="shared" si="0"/>
        <v>3287.3022299999998</v>
      </c>
      <c r="F19" s="141">
        <f t="shared" si="1"/>
        <v>4.184238897735539E-4</v>
      </c>
      <c r="G19" s="181"/>
      <c r="H19" s="17"/>
      <c r="I19" s="17"/>
      <c r="J19" s="17"/>
      <c r="K19" s="17"/>
      <c r="L19" s="17"/>
    </row>
    <row r="20" spans="1:12" ht="27" customHeight="1">
      <c r="A20" s="139" t="s">
        <v>167</v>
      </c>
      <c r="B20" s="140">
        <v>632649.85714999994</v>
      </c>
      <c r="C20" s="140">
        <v>274889.85817000002</v>
      </c>
      <c r="D20" s="140">
        <v>122305.95374</v>
      </c>
      <c r="E20" s="140">
        <f t="shared" si="0"/>
        <v>1029845.66906</v>
      </c>
      <c r="F20" s="141">
        <f t="shared" si="1"/>
        <v>0.13108378864042974</v>
      </c>
      <c r="G20" s="181"/>
      <c r="H20" s="17"/>
      <c r="I20" s="17"/>
      <c r="J20" s="17"/>
      <c r="K20" s="17"/>
      <c r="L20" s="17"/>
    </row>
    <row r="21" spans="1:12" ht="27" customHeight="1">
      <c r="A21" s="139" t="s">
        <v>168</v>
      </c>
      <c r="B21" s="140">
        <v>14.464469999999999</v>
      </c>
      <c r="C21" s="140">
        <v>538.95240000000001</v>
      </c>
      <c r="D21" s="140">
        <v>191.91415000000001</v>
      </c>
      <c r="E21" s="140">
        <f t="shared" si="0"/>
        <v>745.33102000000008</v>
      </c>
      <c r="F21" s="141">
        <f t="shared" si="1"/>
        <v>9.4869373953879055E-5</v>
      </c>
      <c r="G21" s="181"/>
      <c r="H21" s="17"/>
      <c r="I21" s="17"/>
      <c r="J21" s="17"/>
      <c r="K21" s="17"/>
      <c r="L21" s="17"/>
    </row>
    <row r="22" spans="1:12" ht="27" customHeight="1">
      <c r="A22" s="139" t="s">
        <v>169</v>
      </c>
      <c r="B22" s="140">
        <v>613.17416000000003</v>
      </c>
      <c r="C22" s="140">
        <v>3272.1943900000001</v>
      </c>
      <c r="D22" s="140">
        <v>1625.1330600000001</v>
      </c>
      <c r="E22" s="140">
        <f t="shared" si="0"/>
        <v>5510.5016100000003</v>
      </c>
      <c r="F22" s="141">
        <f t="shared" si="1"/>
        <v>7.0140356953416827E-4</v>
      </c>
      <c r="G22" s="181"/>
      <c r="H22" s="17"/>
      <c r="I22" s="17"/>
      <c r="J22" s="17"/>
      <c r="K22" s="17"/>
      <c r="L22" s="17"/>
    </row>
    <row r="23" spans="1:12" ht="27" customHeight="1">
      <c r="A23" s="139" t="s">
        <v>170</v>
      </c>
      <c r="B23" s="140">
        <v>2004.3739399999999</v>
      </c>
      <c r="C23" s="140">
        <v>35980.196090000005</v>
      </c>
      <c r="D23" s="140">
        <v>9905.8741099999988</v>
      </c>
      <c r="E23" s="140">
        <f t="shared" si="0"/>
        <v>47890.44414</v>
      </c>
      <c r="F23" s="141">
        <f t="shared" si="1"/>
        <v>6.0957297254782385E-3</v>
      </c>
      <c r="G23" s="181"/>
      <c r="H23" s="17"/>
      <c r="I23" s="17"/>
      <c r="J23" s="17"/>
      <c r="K23" s="17"/>
      <c r="L23" s="17"/>
    </row>
    <row r="24" spans="1:12" ht="27" customHeight="1">
      <c r="A24" s="139" t="s">
        <v>171</v>
      </c>
      <c r="B24" s="140">
        <v>0</v>
      </c>
      <c r="C24" s="140">
        <v>229.26944</v>
      </c>
      <c r="D24" s="140">
        <v>0</v>
      </c>
      <c r="E24" s="140">
        <f t="shared" si="0"/>
        <v>229.26944</v>
      </c>
      <c r="F24" s="141">
        <f t="shared" si="1"/>
        <v>2.9182534546269705E-5</v>
      </c>
      <c r="G24" s="181"/>
      <c r="H24" s="17"/>
      <c r="I24" s="17"/>
      <c r="J24" s="17"/>
      <c r="K24" s="17"/>
      <c r="L24" s="17"/>
    </row>
    <row r="25" spans="1:12" ht="27" customHeight="1">
      <c r="A25" s="139" t="s">
        <v>172</v>
      </c>
      <c r="B25" s="140">
        <v>0</v>
      </c>
      <c r="C25" s="140">
        <v>0</v>
      </c>
      <c r="D25" s="140">
        <v>0</v>
      </c>
      <c r="E25" s="140">
        <f t="shared" si="0"/>
        <v>0</v>
      </c>
      <c r="F25" s="141">
        <f t="shared" si="1"/>
        <v>0</v>
      </c>
      <c r="G25" s="181"/>
      <c r="H25" s="17"/>
      <c r="I25" s="17"/>
      <c r="J25" s="17"/>
      <c r="K25" s="17"/>
      <c r="L25" s="17"/>
    </row>
    <row r="26" spans="1:12" ht="27" customHeight="1">
      <c r="A26" s="139" t="s">
        <v>173</v>
      </c>
      <c r="B26" s="140">
        <v>10.8</v>
      </c>
      <c r="C26" s="140">
        <v>329.19583</v>
      </c>
      <c r="D26" s="140">
        <v>0</v>
      </c>
      <c r="E26" s="166">
        <f t="shared" si="0"/>
        <v>339.99583000000001</v>
      </c>
      <c r="F26" s="588">
        <f t="shared" si="1"/>
        <v>4.3276330480689625E-5</v>
      </c>
      <c r="G26" s="181"/>
      <c r="H26" s="17"/>
      <c r="I26" s="17"/>
      <c r="J26" s="17"/>
      <c r="K26" s="17"/>
      <c r="L26" s="17"/>
    </row>
    <row r="27" spans="1:12" ht="33" customHeight="1">
      <c r="A27" s="168" t="s">
        <v>40</v>
      </c>
      <c r="B27" s="597">
        <f>SUM(B9:B26)</f>
        <v>4255478.7158899996</v>
      </c>
      <c r="C27" s="597">
        <f>SUM(C9:C26)</f>
        <v>2758075.5592999998</v>
      </c>
      <c r="D27" s="597">
        <f>SUM(D9:D26)</f>
        <v>842838.03496000008</v>
      </c>
      <c r="E27" s="597">
        <f t="shared" si="0"/>
        <v>7856392.3101499993</v>
      </c>
      <c r="F27" s="380">
        <f t="shared" si="1"/>
        <v>1</v>
      </c>
      <c r="G27" s="181"/>
      <c r="H27" s="17"/>
      <c r="I27" s="17"/>
      <c r="J27" s="17"/>
      <c r="K27" s="17"/>
      <c r="L27" s="17"/>
    </row>
    <row r="28" spans="1:12" ht="33" customHeight="1">
      <c r="A28" s="171" t="s">
        <v>41</v>
      </c>
      <c r="B28" s="141">
        <f>+B27/$E$27</f>
        <v>0.54165812346109166</v>
      </c>
      <c r="C28" s="141">
        <f>+C27/$E$27</f>
        <v>0.35106133329629269</v>
      </c>
      <c r="D28" s="141">
        <f>+D27/$E$27</f>
        <v>0.10728054324261566</v>
      </c>
      <c r="E28" s="141">
        <f>+E27/$E$27</f>
        <v>1</v>
      </c>
      <c r="F28" s="141"/>
      <c r="G28" s="181"/>
      <c r="H28" s="17"/>
      <c r="I28" s="17"/>
      <c r="J28" s="17"/>
      <c r="K28" s="17"/>
      <c r="L28" s="17"/>
    </row>
    <row r="29" spans="1:12" ht="9" customHeight="1" thickBot="1">
      <c r="A29" s="172"/>
      <c r="B29" s="598"/>
      <c r="C29" s="174"/>
      <c r="D29" s="174"/>
      <c r="E29" s="599"/>
      <c r="F29" s="600"/>
      <c r="G29" s="181"/>
      <c r="H29" s="17"/>
      <c r="I29" s="17"/>
      <c r="J29" s="17"/>
      <c r="K29" s="17"/>
      <c r="L29" s="17"/>
    </row>
    <row r="30" spans="1:12" ht="15" customHeight="1" thickTop="1">
      <c r="A30" s="34" t="s">
        <v>874</v>
      </c>
      <c r="B30" s="601"/>
      <c r="C30" s="178"/>
      <c r="D30" s="178"/>
      <c r="E30" s="178"/>
      <c r="F30" s="178"/>
      <c r="G30" s="181"/>
      <c r="H30" s="179"/>
      <c r="I30" s="17"/>
      <c r="J30" s="17"/>
      <c r="K30" s="17"/>
      <c r="L30" s="17"/>
    </row>
    <row r="31" spans="1:12" ht="15" customHeight="1">
      <c r="A31" s="183"/>
      <c r="C31" s="18"/>
      <c r="D31" s="18"/>
      <c r="E31" s="590"/>
      <c r="F31" s="178"/>
      <c r="G31" s="181"/>
      <c r="H31" s="17"/>
      <c r="I31" s="17"/>
      <c r="J31" s="17"/>
      <c r="K31" s="17"/>
      <c r="L31" s="17"/>
    </row>
    <row r="32" spans="1:12" ht="15" customHeight="1">
      <c r="A32" s="180"/>
      <c r="C32" s="18"/>
      <c r="D32" s="18"/>
      <c r="E32" s="590"/>
      <c r="F32" s="178"/>
      <c r="G32" s="181"/>
      <c r="H32" s="17"/>
      <c r="I32" s="17"/>
      <c r="J32" s="17"/>
      <c r="K32" s="17"/>
      <c r="L32" s="17"/>
    </row>
    <row r="33" spans="1:12" ht="9" customHeight="1">
      <c r="A33" s="155"/>
      <c r="C33" s="18"/>
      <c r="D33" s="18"/>
      <c r="E33" s="590"/>
      <c r="F33" s="178"/>
      <c r="G33" s="181"/>
      <c r="H33" s="17"/>
      <c r="I33" s="17"/>
      <c r="J33" s="17"/>
      <c r="K33" s="17"/>
      <c r="L33" s="17"/>
    </row>
    <row r="34" spans="1:12" ht="9" customHeight="1">
      <c r="A34" s="16"/>
      <c r="C34" s="18"/>
      <c r="D34" s="18"/>
      <c r="E34" s="590"/>
      <c r="F34" s="178"/>
      <c r="G34" s="181"/>
      <c r="H34" s="17"/>
      <c r="I34" s="17"/>
      <c r="J34" s="17"/>
      <c r="K34" s="17"/>
      <c r="L34" s="17"/>
    </row>
    <row r="35" spans="1:12" ht="9" customHeight="1">
      <c r="A35" s="16"/>
      <c r="C35" s="18"/>
      <c r="D35" s="18"/>
      <c r="E35" s="590"/>
      <c r="F35" s="178"/>
      <c r="G35" s="181"/>
      <c r="H35" s="17"/>
      <c r="I35" s="17"/>
      <c r="J35" s="17"/>
      <c r="K35" s="17"/>
      <c r="L35" s="17"/>
    </row>
    <row r="36" spans="1:12" ht="9" customHeight="1">
      <c r="A36" s="16"/>
      <c r="B36" s="602"/>
      <c r="C36" s="18"/>
      <c r="D36" s="18"/>
      <c r="E36" s="590"/>
      <c r="F36" s="178"/>
      <c r="G36" s="181"/>
      <c r="H36" s="17"/>
      <c r="I36" s="17"/>
      <c r="J36" s="17"/>
      <c r="K36" s="17"/>
      <c r="L36" s="17"/>
    </row>
    <row r="37" spans="1:12" ht="9" customHeight="1">
      <c r="A37" s="16"/>
      <c r="B37" s="602"/>
      <c r="C37" s="18"/>
      <c r="D37" s="18"/>
      <c r="E37" s="590"/>
      <c r="F37" s="178"/>
      <c r="G37" s="181"/>
      <c r="H37" s="17"/>
      <c r="I37" s="17"/>
      <c r="J37" s="17"/>
      <c r="K37" s="17"/>
      <c r="L37" s="17"/>
    </row>
    <row r="38" spans="1:12" ht="9" customHeight="1">
      <c r="A38" s="16"/>
      <c r="B38" s="602"/>
      <c r="C38" s="18"/>
      <c r="D38" s="18"/>
      <c r="E38" s="590"/>
      <c r="F38" s="178"/>
      <c r="G38" s="181"/>
      <c r="H38" s="17"/>
      <c r="I38" s="17"/>
      <c r="J38" s="17"/>
      <c r="K38" s="17"/>
      <c r="L38" s="17"/>
    </row>
    <row r="39" spans="1:12" ht="9" customHeight="1">
      <c r="A39" s="152"/>
      <c r="B39" s="602"/>
      <c r="C39" s="18"/>
      <c r="D39" s="18"/>
      <c r="E39" s="590"/>
      <c r="F39" s="178"/>
      <c r="G39" s="181"/>
      <c r="H39" s="17"/>
      <c r="I39" s="17"/>
      <c r="J39" s="17"/>
      <c r="K39" s="17"/>
      <c r="L39" s="17"/>
    </row>
    <row r="40" spans="1:12" ht="9" customHeight="1">
      <c r="A40" s="16"/>
      <c r="B40" s="602"/>
      <c r="C40" s="18"/>
      <c r="D40" s="18"/>
      <c r="E40" s="590"/>
      <c r="F40" s="178"/>
      <c r="G40" s="181"/>
      <c r="H40" s="17"/>
      <c r="I40" s="17"/>
      <c r="J40" s="17"/>
      <c r="K40" s="17"/>
      <c r="L40" s="17"/>
    </row>
    <row r="41" spans="1:12" ht="9" customHeight="1">
      <c r="A41" s="16"/>
      <c r="B41" s="602"/>
      <c r="C41" s="18"/>
      <c r="D41" s="18"/>
      <c r="E41" s="590"/>
      <c r="F41" s="178"/>
      <c r="G41" s="181"/>
      <c r="H41" s="17"/>
      <c r="I41" s="17"/>
      <c r="J41" s="17"/>
      <c r="K41" s="17"/>
      <c r="L41" s="17"/>
    </row>
    <row r="42" spans="1:12" ht="9" customHeight="1">
      <c r="A42" s="16"/>
      <c r="B42" s="602"/>
      <c r="C42" s="18"/>
      <c r="D42" s="18"/>
      <c r="E42" s="590"/>
      <c r="F42" s="178"/>
      <c r="G42" s="181"/>
      <c r="H42" s="17"/>
      <c r="I42" s="17"/>
      <c r="J42" s="17"/>
      <c r="K42" s="17"/>
      <c r="L42" s="17"/>
    </row>
    <row r="43" spans="1:12" ht="9" customHeight="1">
      <c r="A43" s="16"/>
      <c r="C43" s="18"/>
      <c r="D43" s="18"/>
      <c r="E43" s="590"/>
      <c r="F43" s="178"/>
      <c r="G43" s="181"/>
      <c r="H43" s="17"/>
      <c r="I43" s="17"/>
      <c r="J43" s="17"/>
      <c r="K43" s="17"/>
      <c r="L43" s="17"/>
    </row>
    <row r="44" spans="1:12" ht="9" customHeight="1">
      <c r="A44" s="16"/>
      <c r="C44" s="18"/>
      <c r="D44" s="18"/>
      <c r="E44" s="590"/>
      <c r="F44" s="178"/>
      <c r="G44" s="181"/>
      <c r="H44" s="17"/>
      <c r="I44" s="17"/>
      <c r="J44" s="17"/>
      <c r="K44" s="17"/>
      <c r="L44" s="17"/>
    </row>
    <row r="45" spans="1:12" ht="9" customHeight="1">
      <c r="A45" s="152"/>
      <c r="C45" s="18"/>
      <c r="D45" s="18"/>
      <c r="E45" s="590"/>
      <c r="F45" s="178"/>
      <c r="G45" s="181"/>
      <c r="H45" s="17"/>
      <c r="I45" s="17"/>
      <c r="J45" s="17"/>
      <c r="K45" s="17"/>
      <c r="L45" s="17"/>
    </row>
    <row r="46" spans="1:12" ht="9" customHeight="1">
      <c r="A46" s="16"/>
      <c r="C46" s="18"/>
      <c r="D46" s="18"/>
      <c r="E46" s="590"/>
      <c r="F46" s="178"/>
      <c r="G46" s="181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590"/>
      <c r="F47" s="178"/>
      <c r="G47" s="181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590"/>
      <c r="F48" s="178"/>
      <c r="G48" s="181"/>
      <c r="H48" s="17"/>
      <c r="I48" s="17"/>
      <c r="J48" s="17"/>
      <c r="K48" s="17"/>
      <c r="L48" s="17"/>
    </row>
    <row r="49" spans="1:12" ht="9" customHeight="1">
      <c r="A49" s="16"/>
      <c r="C49" s="18"/>
      <c r="D49" s="18"/>
      <c r="E49" s="590"/>
      <c r="F49" s="178"/>
      <c r="G49" s="181"/>
      <c r="H49" s="17"/>
      <c r="I49" s="17"/>
      <c r="J49" s="17"/>
      <c r="K49" s="17"/>
      <c r="L49" s="17"/>
    </row>
    <row r="50" spans="1:12" ht="9" customHeight="1">
      <c r="A50" s="16"/>
      <c r="C50" s="18"/>
      <c r="D50" s="18"/>
      <c r="E50" s="590"/>
      <c r="F50" s="178"/>
      <c r="G50" s="181"/>
      <c r="H50" s="17"/>
      <c r="I50" s="17"/>
      <c r="J50" s="17"/>
      <c r="K50" s="17"/>
      <c r="L50" s="17"/>
    </row>
    <row r="51" spans="1:12" ht="9" customHeight="1">
      <c r="A51" s="152"/>
      <c r="C51" s="18"/>
      <c r="D51" s="18"/>
      <c r="E51" s="590"/>
      <c r="F51" s="178"/>
      <c r="G51" s="181"/>
      <c r="H51" s="17"/>
      <c r="I51" s="17"/>
      <c r="J51" s="17"/>
      <c r="K51" s="17"/>
      <c r="L51" s="17"/>
    </row>
    <row r="52" spans="1:12" ht="9" customHeight="1">
      <c r="A52" s="16"/>
      <c r="C52" s="18"/>
      <c r="D52" s="18"/>
      <c r="E52" s="590"/>
      <c r="F52" s="178"/>
      <c r="G52" s="181"/>
      <c r="H52" s="17"/>
      <c r="I52" s="17"/>
      <c r="J52" s="17"/>
      <c r="K52" s="17"/>
      <c r="L52" s="17"/>
    </row>
    <row r="53" spans="1:12" ht="9" customHeight="1">
      <c r="A53" s="16"/>
      <c r="C53" s="18"/>
      <c r="D53" s="18"/>
      <c r="E53" s="590"/>
      <c r="F53" s="178"/>
      <c r="G53" s="181"/>
      <c r="H53" s="17"/>
      <c r="I53" s="17"/>
      <c r="J53" s="17"/>
      <c r="K53" s="17"/>
      <c r="L53" s="17"/>
    </row>
    <row r="54" spans="1:12" ht="9" customHeight="1">
      <c r="A54" s="16"/>
      <c r="C54" s="18"/>
      <c r="D54" s="18"/>
      <c r="E54" s="590"/>
      <c r="F54" s="178"/>
      <c r="G54" s="181"/>
      <c r="H54" s="17"/>
      <c r="I54" s="17"/>
      <c r="J54" s="17"/>
      <c r="K54" s="17"/>
      <c r="L54" s="17"/>
    </row>
    <row r="55" spans="1:12" ht="9" customHeight="1">
      <c r="A55" s="16"/>
      <c r="C55" s="18"/>
      <c r="D55" s="18"/>
      <c r="E55" s="590"/>
      <c r="F55" s="178"/>
      <c r="G55" s="181"/>
      <c r="H55" s="17"/>
      <c r="I55" s="17"/>
      <c r="J55" s="17"/>
      <c r="K55" s="17"/>
      <c r="L55" s="17"/>
    </row>
    <row r="56" spans="1:12" ht="9" customHeight="1">
      <c r="A56" s="152"/>
      <c r="C56" s="18"/>
      <c r="D56" s="18"/>
      <c r="E56" s="590"/>
      <c r="F56" s="178"/>
      <c r="G56" s="181"/>
      <c r="H56" s="17"/>
      <c r="I56" s="17"/>
      <c r="J56" s="17"/>
      <c r="K56" s="17"/>
      <c r="L56" s="17"/>
    </row>
    <row r="57" spans="1:12" ht="9" customHeight="1">
      <c r="A57" s="153"/>
      <c r="C57" s="18"/>
      <c r="D57" s="18"/>
      <c r="E57" s="590"/>
      <c r="F57" s="178"/>
      <c r="G57" s="181"/>
      <c r="H57" s="17"/>
      <c r="I57" s="17"/>
      <c r="J57" s="17"/>
      <c r="K57" s="17"/>
      <c r="L57" s="17"/>
    </row>
    <row r="58" spans="1:12" ht="9" customHeight="1">
      <c r="A58" s="153"/>
      <c r="C58" s="18"/>
      <c r="D58" s="18"/>
      <c r="E58" s="590"/>
      <c r="F58" s="178"/>
      <c r="G58" s="181"/>
      <c r="H58" s="17"/>
      <c r="I58" s="17"/>
      <c r="J58" s="17"/>
      <c r="K58" s="17"/>
      <c r="L58" s="17"/>
    </row>
    <row r="59" spans="1:12" ht="9" customHeight="1">
      <c r="A59" s="153"/>
      <c r="C59" s="18"/>
      <c r="D59" s="18"/>
      <c r="E59" s="590"/>
      <c r="F59" s="178"/>
      <c r="G59" s="181"/>
      <c r="H59" s="17"/>
      <c r="I59" s="17"/>
      <c r="J59" s="17"/>
      <c r="K59" s="17"/>
      <c r="L59" s="17"/>
    </row>
    <row r="60" spans="1:12" ht="9" customHeight="1">
      <c r="A60" s="153"/>
      <c r="C60" s="18"/>
      <c r="D60" s="18"/>
      <c r="E60" s="590"/>
      <c r="F60" s="178"/>
      <c r="G60" s="181"/>
      <c r="H60" s="17"/>
      <c r="I60" s="17"/>
      <c r="J60" s="17"/>
      <c r="K60" s="17"/>
      <c r="L60" s="17"/>
    </row>
    <row r="61" spans="1:12" ht="9" customHeight="1">
      <c r="A61" s="154"/>
      <c r="C61" s="18"/>
      <c r="D61" s="18"/>
      <c r="E61" s="590"/>
      <c r="F61" s="178"/>
      <c r="G61" s="181"/>
      <c r="H61" s="17"/>
      <c r="I61" s="17"/>
      <c r="J61" s="17"/>
      <c r="K61" s="17"/>
      <c r="L61" s="17"/>
    </row>
    <row r="62" spans="1:12" ht="9" customHeight="1">
      <c r="A62" s="154"/>
      <c r="C62" s="18"/>
      <c r="D62" s="18"/>
      <c r="E62" s="590"/>
      <c r="F62" s="178"/>
      <c r="G62" s="181"/>
      <c r="H62" s="17"/>
      <c r="I62" s="17"/>
      <c r="J62" s="17"/>
      <c r="K62" s="17"/>
      <c r="L62" s="17"/>
    </row>
    <row r="63" spans="1:12" ht="9" customHeight="1">
      <c r="A63" s="155"/>
      <c r="C63" s="18"/>
      <c r="D63" s="18"/>
      <c r="E63" s="590"/>
      <c r="F63" s="178"/>
      <c r="G63" s="181"/>
      <c r="H63" s="17"/>
      <c r="I63" s="17"/>
      <c r="J63" s="17"/>
      <c r="K63" s="17"/>
      <c r="L63" s="17"/>
    </row>
    <row r="64" spans="1:12" ht="9" customHeight="1">
      <c r="A64" s="16"/>
      <c r="C64" s="18"/>
      <c r="D64" s="18"/>
      <c r="E64" s="590"/>
      <c r="F64" s="178"/>
      <c r="G64" s="181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590"/>
      <c r="F65" s="178"/>
      <c r="G65" s="181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590"/>
      <c r="F66" s="178"/>
      <c r="G66" s="181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590"/>
      <c r="F67" s="178"/>
      <c r="G67" s="181"/>
      <c r="H67" s="17"/>
      <c r="I67" s="17"/>
      <c r="J67" s="17"/>
      <c r="K67" s="17"/>
      <c r="L67" s="17"/>
    </row>
    <row r="68" spans="1:12" ht="9" customHeight="1">
      <c r="A68" s="153"/>
      <c r="C68" s="18"/>
      <c r="D68" s="18"/>
      <c r="E68" s="590"/>
      <c r="F68" s="178"/>
      <c r="G68" s="181"/>
      <c r="H68" s="17"/>
      <c r="I68" s="17"/>
      <c r="J68" s="17"/>
      <c r="K68" s="17"/>
      <c r="L68" s="17"/>
    </row>
    <row r="69" spans="1:12" ht="9" customHeight="1">
      <c r="A69" s="155"/>
      <c r="C69" s="18"/>
      <c r="D69" s="18"/>
      <c r="E69" s="590"/>
      <c r="F69" s="178"/>
      <c r="G69" s="181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590"/>
      <c r="F70" s="178"/>
      <c r="G70" s="181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590"/>
      <c r="F71" s="178"/>
      <c r="G71" s="181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590"/>
      <c r="F72" s="178"/>
      <c r="G72" s="181"/>
      <c r="H72" s="17"/>
      <c r="I72" s="17"/>
      <c r="J72" s="17"/>
      <c r="K72" s="17"/>
      <c r="L72" s="17"/>
    </row>
    <row r="73" spans="1:12" ht="9" customHeight="1">
      <c r="A73" s="16"/>
      <c r="C73" s="18"/>
      <c r="D73" s="18"/>
      <c r="E73" s="590"/>
      <c r="F73" s="178"/>
      <c r="G73" s="181"/>
      <c r="H73" s="17"/>
      <c r="I73" s="17"/>
      <c r="J73" s="17"/>
      <c r="K73" s="17"/>
      <c r="L73" s="17"/>
    </row>
    <row r="74" spans="1:12" ht="9" customHeight="1">
      <c r="A74" s="153"/>
      <c r="C74" s="18"/>
      <c r="D74" s="18"/>
      <c r="E74" s="590"/>
      <c r="F74" s="178"/>
      <c r="G74" s="181"/>
      <c r="H74" s="17"/>
      <c r="I74" s="17"/>
      <c r="J74" s="17"/>
      <c r="K74" s="17"/>
      <c r="L74" s="17"/>
    </row>
    <row r="75" spans="1:12" ht="9" customHeight="1">
      <c r="A75" s="155"/>
      <c r="C75" s="18"/>
      <c r="D75" s="18"/>
      <c r="E75" s="590"/>
      <c r="F75" s="178"/>
      <c r="G75" s="181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590"/>
      <c r="F76" s="178"/>
      <c r="G76" s="181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590"/>
      <c r="F77" s="178"/>
      <c r="G77" s="181"/>
      <c r="H77" s="17"/>
      <c r="I77" s="17"/>
      <c r="J77" s="17"/>
      <c r="K77" s="17"/>
      <c r="L77" s="17"/>
    </row>
    <row r="78" spans="1:12" ht="9" customHeight="1">
      <c r="A78" s="16"/>
      <c r="C78" s="591"/>
      <c r="D78" s="591"/>
      <c r="F78" s="601"/>
      <c r="G78" s="181"/>
    </row>
    <row r="79" spans="1:12" ht="9" customHeight="1">
      <c r="A79" s="16"/>
      <c r="C79" s="591"/>
      <c r="D79" s="591"/>
      <c r="F79" s="601"/>
      <c r="G79" s="181"/>
    </row>
    <row r="80" spans="1:12" ht="9" customHeight="1">
      <c r="A80" s="16"/>
      <c r="C80" s="591"/>
      <c r="D80" s="591"/>
      <c r="F80" s="601"/>
      <c r="G80" s="181"/>
    </row>
    <row r="81" spans="1:7" ht="9" customHeight="1">
      <c r="A81" s="16"/>
      <c r="C81" s="591"/>
      <c r="D81" s="591"/>
      <c r="F81" s="601"/>
      <c r="G81" s="181"/>
    </row>
    <row r="82" spans="1:7" ht="9" customHeight="1">
      <c r="A82" s="16"/>
      <c r="C82" s="591"/>
      <c r="D82" s="591"/>
      <c r="F82" s="601"/>
      <c r="G82" s="181"/>
    </row>
    <row r="83" spans="1:7" ht="9" customHeight="1">
      <c r="A83" s="16"/>
      <c r="C83" s="591"/>
      <c r="D83" s="591"/>
      <c r="F83" s="601"/>
      <c r="G83" s="181"/>
    </row>
    <row r="84" spans="1:7" ht="9" customHeight="1">
      <c r="A84" s="153"/>
      <c r="C84" s="591"/>
      <c r="D84" s="591"/>
      <c r="F84" s="601"/>
      <c r="G84" s="181"/>
    </row>
    <row r="85" spans="1:7" ht="9" customHeight="1">
      <c r="A85" s="155"/>
      <c r="C85" s="591"/>
      <c r="D85" s="591"/>
      <c r="F85" s="601"/>
      <c r="G85" s="181"/>
    </row>
    <row r="86" spans="1:7" ht="9" customHeight="1">
      <c r="A86" s="16"/>
      <c r="C86" s="591"/>
      <c r="D86" s="591"/>
      <c r="F86" s="601"/>
      <c r="G86" s="181"/>
    </row>
    <row r="87" spans="1:7" ht="9" customHeight="1">
      <c r="A87" s="16"/>
      <c r="C87" s="591"/>
      <c r="D87" s="591"/>
      <c r="F87" s="601"/>
      <c r="G87" s="181"/>
    </row>
    <row r="88" spans="1:7" ht="9" customHeight="1">
      <c r="A88" s="16"/>
      <c r="C88" s="591"/>
      <c r="D88" s="591"/>
      <c r="F88" s="601"/>
      <c r="G88" s="181"/>
    </row>
    <row r="89" spans="1:7" ht="9" customHeight="1">
      <c r="A89" s="16"/>
      <c r="C89" s="591"/>
      <c r="D89" s="591"/>
      <c r="F89" s="601"/>
      <c r="G89" s="181"/>
    </row>
    <row r="90" spans="1:7" ht="9" customHeight="1">
      <c r="A90" s="16"/>
      <c r="C90" s="591"/>
      <c r="D90" s="591"/>
      <c r="F90" s="601"/>
      <c r="G90" s="181"/>
    </row>
    <row r="91" spans="1:7" ht="9" customHeight="1">
      <c r="A91" s="16"/>
      <c r="C91" s="591"/>
      <c r="D91" s="591"/>
      <c r="F91" s="601"/>
      <c r="G91" s="181"/>
    </row>
    <row r="92" spans="1:7" ht="9" customHeight="1">
      <c r="A92" s="16"/>
      <c r="C92" s="591"/>
      <c r="D92" s="591"/>
      <c r="F92" s="601"/>
      <c r="G92" s="181"/>
    </row>
    <row r="93" spans="1:7" ht="9" customHeight="1">
      <c r="A93" s="16"/>
      <c r="C93" s="591"/>
      <c r="D93" s="591"/>
      <c r="F93" s="601"/>
      <c r="G93" s="181"/>
    </row>
    <row r="94" spans="1:7" ht="9" customHeight="1">
      <c r="A94" s="16"/>
      <c r="C94" s="591"/>
      <c r="D94" s="591"/>
      <c r="F94" s="601"/>
      <c r="G94" s="181"/>
    </row>
    <row r="95" spans="1:7" ht="9" customHeight="1">
      <c r="A95" s="155"/>
      <c r="C95" s="591"/>
      <c r="D95" s="591"/>
      <c r="F95" s="601"/>
      <c r="G95" s="181"/>
    </row>
    <row r="96" spans="1:7" ht="9" customHeight="1">
      <c r="A96" s="16"/>
      <c r="C96" s="591"/>
      <c r="D96" s="591"/>
      <c r="F96" s="601"/>
      <c r="G96" s="181"/>
    </row>
    <row r="97" spans="1:7" ht="9" customHeight="1">
      <c r="A97" s="16"/>
      <c r="C97" s="591"/>
      <c r="D97" s="591"/>
      <c r="F97" s="601"/>
      <c r="G97" s="181"/>
    </row>
    <row r="98" spans="1:7" ht="9" customHeight="1">
      <c r="A98" s="16"/>
      <c r="C98" s="591"/>
      <c r="D98" s="591"/>
      <c r="F98" s="601"/>
      <c r="G98" s="181"/>
    </row>
    <row r="99" spans="1:7">
      <c r="A99" s="156"/>
      <c r="C99" s="591"/>
      <c r="D99" s="591"/>
      <c r="F99" s="601"/>
      <c r="G99" s="181"/>
    </row>
    <row r="100" spans="1:7">
      <c r="A100" s="156"/>
      <c r="C100" s="591"/>
      <c r="D100" s="591"/>
      <c r="F100" s="601"/>
      <c r="G100" s="181"/>
    </row>
    <row r="101" spans="1:7">
      <c r="A101" s="156"/>
      <c r="C101" s="591"/>
      <c r="D101" s="591"/>
      <c r="F101" s="601"/>
      <c r="G101" s="181"/>
    </row>
    <row r="102" spans="1:7">
      <c r="A102" s="156"/>
      <c r="C102" s="591"/>
      <c r="D102" s="591"/>
      <c r="F102" s="601"/>
    </row>
    <row r="103" spans="1:7">
      <c r="A103" s="156"/>
      <c r="C103" s="591"/>
      <c r="D103" s="591"/>
      <c r="F103" s="601"/>
    </row>
    <row r="104" spans="1:7">
      <c r="A104" s="156"/>
      <c r="C104" s="591"/>
      <c r="D104" s="591"/>
      <c r="F104" s="601"/>
    </row>
    <row r="105" spans="1:7">
      <c r="A105" s="156"/>
      <c r="C105" s="591"/>
      <c r="D105" s="591"/>
      <c r="F105" s="601"/>
    </row>
    <row r="106" spans="1:7" ht="15.75">
      <c r="A106" s="157"/>
      <c r="C106" s="591"/>
      <c r="D106" s="591"/>
      <c r="F106" s="601"/>
    </row>
    <row r="107" spans="1:7" ht="15.75">
      <c r="A107" s="157"/>
      <c r="C107" s="591"/>
      <c r="D107" s="591"/>
      <c r="F107" s="601"/>
    </row>
    <row r="108" spans="1:7" ht="15.75">
      <c r="A108" s="157"/>
      <c r="C108" s="591"/>
      <c r="D108" s="591"/>
      <c r="F108" s="601"/>
    </row>
    <row r="109" spans="1:7" ht="15.75">
      <c r="A109" s="157"/>
      <c r="C109" s="591"/>
      <c r="D109" s="591"/>
      <c r="F109" s="601"/>
    </row>
    <row r="110" spans="1:7" ht="15.75">
      <c r="A110" s="157"/>
      <c r="C110" s="591"/>
      <c r="D110" s="591"/>
      <c r="F110" s="601"/>
    </row>
    <row r="111" spans="1:7" ht="15.75">
      <c r="A111" s="157"/>
      <c r="C111" s="591"/>
      <c r="D111" s="591"/>
      <c r="F111" s="601"/>
    </row>
    <row r="112" spans="1:7" ht="15.75">
      <c r="A112" s="157"/>
      <c r="C112" s="591"/>
      <c r="D112" s="591"/>
      <c r="F112" s="601"/>
    </row>
    <row r="113" spans="1:6" ht="15.75">
      <c r="A113" s="157"/>
      <c r="C113" s="591"/>
      <c r="D113" s="591"/>
      <c r="F113" s="601"/>
    </row>
    <row r="114" spans="1:6" ht="15.75">
      <c r="A114" s="157"/>
      <c r="C114" s="591"/>
      <c r="D114" s="591"/>
      <c r="F114" s="601"/>
    </row>
    <row r="115" spans="1:6" ht="15.75">
      <c r="A115" s="157"/>
      <c r="C115" s="591"/>
      <c r="D115" s="591"/>
      <c r="F115" s="601"/>
    </row>
    <row r="116" spans="1:6" ht="15.75">
      <c r="A116" s="157"/>
      <c r="C116" s="591"/>
      <c r="D116" s="591"/>
      <c r="F116" s="601"/>
    </row>
    <row r="117" spans="1:6" ht="15.75">
      <c r="A117" s="157"/>
      <c r="C117" s="591"/>
      <c r="D117" s="591"/>
      <c r="F117" s="601"/>
    </row>
    <row r="118" spans="1:6" ht="15.75">
      <c r="A118" s="157"/>
      <c r="C118" s="591"/>
      <c r="D118" s="591"/>
      <c r="F118" s="601"/>
    </row>
    <row r="119" spans="1:6" ht="15.75">
      <c r="A119" s="157"/>
      <c r="C119" s="591"/>
      <c r="D119" s="591"/>
      <c r="F119" s="601"/>
    </row>
    <row r="120" spans="1:6" ht="15.75">
      <c r="A120" s="157"/>
      <c r="C120" s="591"/>
      <c r="D120" s="591"/>
      <c r="F120" s="601"/>
    </row>
    <row r="121" spans="1:6" ht="15.75">
      <c r="A121" s="157"/>
      <c r="C121" s="591"/>
      <c r="D121" s="591"/>
      <c r="F121" s="601"/>
    </row>
    <row r="122" spans="1:6" ht="15.75">
      <c r="A122" s="157"/>
      <c r="C122" s="591"/>
      <c r="D122" s="591"/>
      <c r="F122" s="601"/>
    </row>
    <row r="123" spans="1:6" ht="15.75">
      <c r="A123" s="157"/>
      <c r="C123" s="591"/>
      <c r="D123" s="591"/>
      <c r="F123" s="601"/>
    </row>
    <row r="124" spans="1:6" ht="15.75">
      <c r="A124" s="157"/>
      <c r="C124" s="591"/>
      <c r="D124" s="591"/>
      <c r="F124" s="601"/>
    </row>
    <row r="125" spans="1:6" ht="15.75">
      <c r="A125" s="157"/>
      <c r="C125" s="591"/>
      <c r="D125" s="591"/>
      <c r="F125" s="601"/>
    </row>
    <row r="126" spans="1:6" ht="15.75">
      <c r="A126" s="157"/>
      <c r="C126" s="591"/>
      <c r="D126" s="591"/>
      <c r="F126" s="601"/>
    </row>
    <row r="127" spans="1:6" ht="15.75">
      <c r="A127" s="157"/>
      <c r="C127" s="591"/>
      <c r="D127" s="591"/>
      <c r="F127" s="601"/>
    </row>
    <row r="128" spans="1:6" ht="15.75">
      <c r="A128" s="157"/>
      <c r="C128" s="591"/>
      <c r="D128" s="591"/>
      <c r="F128" s="601"/>
    </row>
    <row r="129" spans="1:6" ht="15.75">
      <c r="A129" s="157"/>
      <c r="C129" s="591"/>
      <c r="D129" s="591"/>
      <c r="F129" s="601"/>
    </row>
    <row r="130" spans="1:6" ht="15.75">
      <c r="A130" s="157"/>
      <c r="C130" s="591"/>
      <c r="D130" s="591"/>
      <c r="F130" s="601"/>
    </row>
    <row r="131" spans="1:6" ht="15.75">
      <c r="A131" s="157"/>
      <c r="C131" s="591"/>
      <c r="D131" s="591"/>
      <c r="F131" s="601"/>
    </row>
    <row r="132" spans="1:6" ht="15.75">
      <c r="A132" s="157"/>
      <c r="C132" s="591"/>
      <c r="D132" s="591"/>
      <c r="F132" s="601"/>
    </row>
    <row r="133" spans="1:6" ht="15.75">
      <c r="A133" s="157"/>
      <c r="C133" s="591"/>
      <c r="D133" s="591"/>
      <c r="F133" s="601"/>
    </row>
    <row r="134" spans="1:6" ht="15.75">
      <c r="A134" s="157"/>
      <c r="C134" s="591"/>
      <c r="D134" s="591"/>
      <c r="F134" s="601"/>
    </row>
    <row r="135" spans="1:6" ht="15.75">
      <c r="A135" s="157"/>
      <c r="C135" s="591"/>
      <c r="D135" s="591"/>
      <c r="F135" s="601"/>
    </row>
    <row r="136" spans="1:6" ht="15.75">
      <c r="A136" s="157"/>
      <c r="C136" s="591"/>
      <c r="D136" s="591"/>
      <c r="F136" s="601"/>
    </row>
    <row r="137" spans="1:6" ht="15.75">
      <c r="A137" s="157"/>
      <c r="C137" s="591"/>
      <c r="D137" s="591"/>
      <c r="F137" s="601"/>
    </row>
    <row r="138" spans="1:6" ht="15.75">
      <c r="A138" s="157"/>
      <c r="C138" s="591"/>
      <c r="D138" s="591"/>
      <c r="F138" s="601"/>
    </row>
    <row r="139" spans="1:6" ht="15.75">
      <c r="A139" s="157"/>
      <c r="C139" s="591"/>
      <c r="D139" s="591"/>
      <c r="F139" s="601"/>
    </row>
    <row r="140" spans="1:6" ht="15.75">
      <c r="A140" s="157"/>
      <c r="C140" s="591"/>
      <c r="D140" s="591"/>
      <c r="F140" s="601"/>
    </row>
    <row r="141" spans="1:6" ht="15.75">
      <c r="A141" s="157"/>
      <c r="C141" s="591"/>
      <c r="D141" s="591"/>
      <c r="F141" s="601"/>
    </row>
    <row r="142" spans="1:6" ht="15.75">
      <c r="A142" s="157"/>
      <c r="C142" s="591"/>
      <c r="D142" s="591"/>
      <c r="F142" s="601"/>
    </row>
    <row r="143" spans="1:6" ht="15.75">
      <c r="A143" s="157"/>
      <c r="C143" s="591"/>
      <c r="D143" s="591"/>
      <c r="F143" s="601"/>
    </row>
    <row r="144" spans="1:6" ht="15.75">
      <c r="A144" s="157"/>
      <c r="C144" s="591"/>
      <c r="D144" s="591"/>
      <c r="F144" s="601"/>
    </row>
    <row r="145" spans="1:6" ht="15.75">
      <c r="A145" s="157"/>
      <c r="C145" s="591"/>
      <c r="D145" s="591"/>
      <c r="F145" s="601"/>
    </row>
    <row r="146" spans="1:6" ht="15.75">
      <c r="A146" s="157"/>
      <c r="C146" s="591"/>
      <c r="D146" s="591"/>
      <c r="F146" s="601"/>
    </row>
    <row r="147" spans="1:6" ht="15.75">
      <c r="A147" s="157"/>
      <c r="C147" s="591"/>
      <c r="D147" s="591"/>
      <c r="F147" s="601"/>
    </row>
    <row r="148" spans="1:6" ht="15.75">
      <c r="A148" s="157"/>
      <c r="C148" s="591"/>
      <c r="D148" s="591"/>
      <c r="F148" s="601"/>
    </row>
    <row r="149" spans="1:6" ht="15.75">
      <c r="A149" s="157"/>
      <c r="C149" s="591"/>
      <c r="D149" s="591"/>
      <c r="F149" s="601"/>
    </row>
    <row r="150" spans="1:6" ht="15.75">
      <c r="A150" s="157"/>
      <c r="C150" s="591"/>
      <c r="D150" s="591"/>
      <c r="F150" s="601"/>
    </row>
    <row r="151" spans="1:6" ht="15.75">
      <c r="A151" s="157"/>
      <c r="C151" s="591"/>
      <c r="D151" s="591"/>
      <c r="F151" s="601"/>
    </row>
    <row r="152" spans="1:6" ht="15.75">
      <c r="A152" s="157"/>
      <c r="C152" s="591"/>
      <c r="D152" s="591"/>
      <c r="F152" s="601"/>
    </row>
    <row r="153" spans="1:6" ht="15.75">
      <c r="A153" s="157"/>
      <c r="C153" s="591"/>
      <c r="D153" s="591"/>
      <c r="F153" s="601"/>
    </row>
    <row r="154" spans="1:6" ht="15.75">
      <c r="A154" s="157"/>
      <c r="C154" s="591"/>
      <c r="D154" s="591"/>
      <c r="F154" s="601"/>
    </row>
    <row r="155" spans="1:6" ht="15.75">
      <c r="A155" s="157"/>
      <c r="C155" s="591"/>
      <c r="D155" s="591"/>
      <c r="F155" s="601"/>
    </row>
    <row r="156" spans="1:6" ht="15.75">
      <c r="A156" s="157"/>
      <c r="C156" s="591"/>
      <c r="D156" s="591"/>
      <c r="F156" s="601"/>
    </row>
    <row r="157" spans="1:6" ht="15.75">
      <c r="A157" s="157"/>
      <c r="C157" s="591"/>
      <c r="D157" s="591"/>
      <c r="F157" s="601"/>
    </row>
    <row r="158" spans="1:6" ht="15.75">
      <c r="A158" s="157"/>
      <c r="C158" s="591"/>
      <c r="D158" s="591"/>
      <c r="F158" s="601"/>
    </row>
    <row r="159" spans="1:6" ht="15.75">
      <c r="A159" s="157"/>
      <c r="C159" s="591"/>
      <c r="D159" s="591"/>
      <c r="F159" s="601"/>
    </row>
    <row r="160" spans="1:6" ht="15.75">
      <c r="A160" s="157"/>
      <c r="C160" s="591"/>
      <c r="D160" s="591"/>
      <c r="F160" s="601"/>
    </row>
    <row r="161" spans="1:6" ht="15.75">
      <c r="A161" s="157"/>
      <c r="C161" s="591"/>
      <c r="D161" s="591"/>
      <c r="F161" s="601"/>
    </row>
    <row r="162" spans="1:6" ht="15.75">
      <c r="A162" s="157"/>
      <c r="C162" s="591"/>
      <c r="D162" s="591"/>
      <c r="F162" s="601"/>
    </row>
    <row r="163" spans="1:6" ht="15.75">
      <c r="A163" s="157"/>
      <c r="C163" s="591"/>
      <c r="D163" s="591"/>
      <c r="F163" s="601"/>
    </row>
    <row r="164" spans="1:6" ht="15.75">
      <c r="A164" s="157"/>
      <c r="C164" s="591"/>
      <c r="D164" s="591"/>
      <c r="F164" s="601"/>
    </row>
    <row r="165" spans="1:6" ht="15.75">
      <c r="A165" s="157"/>
      <c r="C165" s="591"/>
      <c r="D165" s="591"/>
      <c r="F165" s="601"/>
    </row>
    <row r="166" spans="1:6" ht="15.75">
      <c r="A166" s="157"/>
      <c r="C166" s="591"/>
      <c r="D166" s="591"/>
      <c r="F166" s="601"/>
    </row>
    <row r="167" spans="1:6" ht="15.75">
      <c r="A167" s="157"/>
      <c r="C167" s="591"/>
      <c r="D167" s="591"/>
      <c r="F167" s="601"/>
    </row>
    <row r="168" spans="1:6" ht="15.75">
      <c r="A168" s="157"/>
      <c r="C168" s="591"/>
      <c r="D168" s="591"/>
      <c r="F168" s="601"/>
    </row>
    <row r="169" spans="1:6" ht="15.75">
      <c r="A169" s="157"/>
      <c r="C169" s="591"/>
      <c r="D169" s="591"/>
      <c r="F169" s="601"/>
    </row>
    <row r="170" spans="1:6" ht="15.75">
      <c r="A170" s="157"/>
      <c r="C170" s="591"/>
      <c r="D170" s="591"/>
      <c r="F170" s="601"/>
    </row>
    <row r="171" spans="1:6" ht="15.75">
      <c r="A171" s="157"/>
      <c r="C171" s="591"/>
      <c r="D171" s="591"/>
      <c r="F171" s="601"/>
    </row>
    <row r="172" spans="1:6" ht="15.75">
      <c r="A172" s="157"/>
      <c r="C172" s="591"/>
      <c r="D172" s="591"/>
      <c r="F172" s="601"/>
    </row>
    <row r="173" spans="1:6" ht="15.75">
      <c r="A173" s="157"/>
      <c r="C173" s="591"/>
      <c r="D173" s="591"/>
      <c r="F173" s="601"/>
    </row>
    <row r="174" spans="1:6" ht="15.75">
      <c r="A174" s="157"/>
      <c r="C174" s="591"/>
      <c r="D174" s="591"/>
      <c r="F174" s="601"/>
    </row>
    <row r="175" spans="1:6" ht="15.75">
      <c r="A175" s="157"/>
      <c r="C175" s="591"/>
      <c r="D175" s="591"/>
      <c r="F175" s="601"/>
    </row>
    <row r="176" spans="1:6" ht="15.75">
      <c r="A176" s="157"/>
      <c r="C176" s="591"/>
      <c r="D176" s="591"/>
      <c r="F176" s="601"/>
    </row>
    <row r="177" spans="1:6" ht="15.75">
      <c r="A177" s="157"/>
      <c r="C177" s="591"/>
      <c r="D177" s="591"/>
      <c r="F177" s="601"/>
    </row>
    <row r="178" spans="1:6" ht="15.75">
      <c r="A178" s="157"/>
      <c r="C178" s="591"/>
      <c r="D178" s="591"/>
      <c r="F178" s="601"/>
    </row>
    <row r="179" spans="1:6" ht="15.75">
      <c r="A179" s="157"/>
      <c r="C179" s="591"/>
      <c r="D179" s="591"/>
      <c r="F179" s="601"/>
    </row>
    <row r="180" spans="1:6" ht="15.75">
      <c r="A180" s="157"/>
      <c r="C180" s="591"/>
      <c r="D180" s="591"/>
      <c r="F180" s="601"/>
    </row>
    <row r="181" spans="1:6" ht="15.75">
      <c r="A181" s="157"/>
      <c r="C181" s="591"/>
      <c r="D181" s="591"/>
      <c r="F181" s="601"/>
    </row>
    <row r="182" spans="1:6" ht="15.75">
      <c r="A182" s="157"/>
      <c r="C182" s="591"/>
      <c r="D182" s="591"/>
      <c r="F182" s="601"/>
    </row>
    <row r="183" spans="1:6" ht="15.75">
      <c r="A183" s="157"/>
      <c r="C183" s="591"/>
      <c r="D183" s="591"/>
      <c r="F183" s="601"/>
    </row>
    <row r="184" spans="1:6" ht="15.75">
      <c r="A184" s="157"/>
      <c r="C184" s="591"/>
      <c r="D184" s="591"/>
      <c r="F184" s="601"/>
    </row>
    <row r="185" spans="1:6" ht="15.75">
      <c r="A185" s="157"/>
      <c r="C185" s="591"/>
      <c r="D185" s="591"/>
      <c r="F185" s="601"/>
    </row>
    <row r="186" spans="1:6" ht="15.75">
      <c r="A186" s="157"/>
      <c r="C186" s="591"/>
      <c r="D186" s="591"/>
      <c r="F186" s="601"/>
    </row>
    <row r="187" spans="1:6" ht="15.75">
      <c r="A187" s="157"/>
      <c r="C187" s="591"/>
      <c r="D187" s="591"/>
      <c r="F187" s="601"/>
    </row>
    <row r="188" spans="1:6" ht="15.75">
      <c r="A188" s="157"/>
      <c r="C188" s="591"/>
      <c r="D188" s="591"/>
      <c r="F188" s="601"/>
    </row>
    <row r="189" spans="1:6" ht="15.75">
      <c r="A189" s="157"/>
      <c r="C189" s="591"/>
      <c r="D189" s="591"/>
      <c r="F189" s="601"/>
    </row>
    <row r="190" spans="1:6" ht="15.75">
      <c r="A190" s="157"/>
      <c r="C190" s="591"/>
      <c r="D190" s="591"/>
      <c r="F190" s="601"/>
    </row>
    <row r="191" spans="1:6" ht="15.75">
      <c r="A191" s="157"/>
      <c r="C191" s="591"/>
      <c r="D191" s="591"/>
      <c r="F191" s="601"/>
    </row>
    <row r="192" spans="1:6" ht="15.75">
      <c r="A192" s="157"/>
      <c r="C192" s="591"/>
      <c r="D192" s="591"/>
      <c r="F192" s="601"/>
    </row>
    <row r="193" spans="1:6" ht="15.75">
      <c r="A193" s="157"/>
      <c r="C193" s="591"/>
      <c r="D193" s="591"/>
      <c r="F193" s="601"/>
    </row>
    <row r="194" spans="1:6" ht="15.75">
      <c r="A194" s="157"/>
      <c r="C194" s="591"/>
      <c r="D194" s="591"/>
      <c r="F194" s="601"/>
    </row>
    <row r="195" spans="1:6" ht="15.75">
      <c r="A195" s="157"/>
      <c r="C195" s="591"/>
      <c r="D195" s="591"/>
      <c r="F195" s="601"/>
    </row>
    <row r="196" spans="1:6" ht="15.75">
      <c r="A196" s="157"/>
      <c r="C196" s="591"/>
      <c r="D196" s="591"/>
      <c r="F196" s="601"/>
    </row>
    <row r="197" spans="1:6" ht="15.75">
      <c r="A197" s="19"/>
      <c r="C197" s="591"/>
      <c r="D197" s="591"/>
      <c r="F197" s="601"/>
    </row>
    <row r="198" spans="1:6" ht="15.75">
      <c r="A198" s="19"/>
      <c r="C198" s="591"/>
      <c r="D198" s="591"/>
      <c r="F198" s="601"/>
    </row>
    <row r="199" spans="1:6" ht="15.75">
      <c r="A199" s="19"/>
      <c r="C199" s="591"/>
      <c r="D199" s="591"/>
      <c r="F199" s="601"/>
    </row>
    <row r="200" spans="1:6" ht="15.75">
      <c r="A200" s="19"/>
      <c r="C200" s="591"/>
      <c r="D200" s="591"/>
    </row>
    <row r="201" spans="1:6" ht="15.75">
      <c r="A201" s="19"/>
      <c r="C201" s="591"/>
      <c r="D201" s="591"/>
    </row>
    <row r="202" spans="1:6" ht="15.75">
      <c r="A202" s="19"/>
      <c r="C202" s="591"/>
      <c r="D202" s="591"/>
    </row>
    <row r="203" spans="1:6" ht="15.75">
      <c r="A203" s="19"/>
      <c r="C203" s="591"/>
      <c r="D203" s="591"/>
    </row>
    <row r="204" spans="1:6" ht="15.75">
      <c r="A204" s="19"/>
      <c r="C204" s="591"/>
      <c r="D204" s="591"/>
    </row>
    <row r="205" spans="1:6" ht="15.75">
      <c r="A205" s="19"/>
      <c r="C205" s="591"/>
      <c r="D205" s="591"/>
    </row>
    <row r="206" spans="1:6" ht="15.75">
      <c r="A206" s="19"/>
      <c r="C206" s="591"/>
      <c r="D206" s="591"/>
    </row>
    <row r="207" spans="1:6" ht="15.75">
      <c r="A207" s="19"/>
      <c r="C207" s="591"/>
      <c r="D207" s="591"/>
    </row>
    <row r="208" spans="1:6" ht="15.75">
      <c r="A208" s="19"/>
      <c r="C208" s="591"/>
      <c r="D208" s="591"/>
    </row>
    <row r="209" spans="1:4" ht="15.75">
      <c r="A209" s="19"/>
      <c r="C209" s="591"/>
      <c r="D209" s="591"/>
    </row>
    <row r="210" spans="1:4" ht="15.75">
      <c r="A210" s="19"/>
      <c r="C210" s="591"/>
      <c r="D210" s="591"/>
    </row>
    <row r="211" spans="1:4" ht="15.75">
      <c r="A211" s="19"/>
      <c r="C211" s="591"/>
      <c r="D211" s="591"/>
    </row>
    <row r="212" spans="1:4" ht="15.75">
      <c r="A212" s="19"/>
      <c r="C212" s="591"/>
      <c r="D212" s="591"/>
    </row>
    <row r="213" spans="1:4" ht="15.75">
      <c r="A213" s="19"/>
      <c r="C213" s="591"/>
      <c r="D213" s="591"/>
    </row>
    <row r="214" spans="1:4" ht="15.75">
      <c r="A214" s="19"/>
      <c r="C214" s="591"/>
      <c r="D214" s="591"/>
    </row>
    <row r="215" spans="1:4" ht="15.75">
      <c r="A215" s="19"/>
      <c r="C215" s="591"/>
      <c r="D215" s="591"/>
    </row>
    <row r="216" spans="1:4" ht="15.75">
      <c r="A216" s="19"/>
      <c r="C216" s="591"/>
      <c r="D216" s="591"/>
    </row>
    <row r="217" spans="1:4" ht="15.75">
      <c r="A217" s="19"/>
      <c r="C217" s="591"/>
      <c r="D217" s="591"/>
    </row>
    <row r="218" spans="1:4" ht="15.75">
      <c r="A218" s="19"/>
      <c r="C218" s="591"/>
      <c r="D218" s="591"/>
    </row>
    <row r="219" spans="1:4" ht="15.75">
      <c r="A219" s="19"/>
      <c r="C219" s="591"/>
      <c r="D219" s="591"/>
    </row>
    <row r="220" spans="1:4" ht="15.75">
      <c r="A220" s="19"/>
      <c r="C220" s="591"/>
      <c r="D220" s="591"/>
    </row>
    <row r="221" spans="1:4" ht="15.75">
      <c r="A221" s="19"/>
      <c r="C221" s="591"/>
      <c r="D221" s="591"/>
    </row>
    <row r="222" spans="1:4" ht="15.75">
      <c r="A222" s="19"/>
      <c r="C222" s="591"/>
      <c r="D222" s="591"/>
    </row>
    <row r="223" spans="1:4" ht="15.75">
      <c r="A223" s="19"/>
      <c r="C223" s="591"/>
      <c r="D223" s="591"/>
    </row>
    <row r="224" spans="1:4" ht="15.75">
      <c r="A224" s="19"/>
      <c r="C224" s="591"/>
      <c r="D224" s="591"/>
    </row>
    <row r="225" spans="1:4" ht="15.75">
      <c r="A225" s="19"/>
      <c r="C225" s="591"/>
      <c r="D225" s="591"/>
    </row>
    <row r="226" spans="1:4" ht="15.75">
      <c r="A226" s="19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D12" sqref="D12"/>
    </sheetView>
  </sheetViews>
  <sheetFormatPr defaultColWidth="9.140625" defaultRowHeight="15"/>
  <cols>
    <col min="1" max="1" width="69.5703125" style="613" bestFit="1" customWidth="1"/>
    <col min="2" max="4" width="9.85546875" style="582" customWidth="1"/>
    <col min="5" max="5" width="12.7109375" style="582" customWidth="1"/>
    <col min="6" max="6" width="9.85546875" style="582" customWidth="1"/>
    <col min="7" max="256" width="9.140625" style="454"/>
    <col min="257" max="257" width="69.5703125" style="454" bestFit="1" customWidth="1"/>
    <col min="258" max="260" width="9.85546875" style="454" customWidth="1"/>
    <col min="261" max="261" width="12.7109375" style="454" customWidth="1"/>
    <col min="262" max="262" width="9.85546875" style="454" customWidth="1"/>
    <col min="263" max="512" width="9.140625" style="454"/>
    <col min="513" max="513" width="69.5703125" style="454" bestFit="1" customWidth="1"/>
    <col min="514" max="516" width="9.85546875" style="454" customWidth="1"/>
    <col min="517" max="517" width="12.7109375" style="454" customWidth="1"/>
    <col min="518" max="518" width="9.85546875" style="454" customWidth="1"/>
    <col min="519" max="768" width="9.140625" style="454"/>
    <col min="769" max="769" width="69.5703125" style="454" bestFit="1" customWidth="1"/>
    <col min="770" max="772" width="9.85546875" style="454" customWidth="1"/>
    <col min="773" max="773" width="12.7109375" style="454" customWidth="1"/>
    <col min="774" max="774" width="9.85546875" style="454" customWidth="1"/>
    <col min="775" max="1024" width="9.140625" style="454"/>
    <col min="1025" max="1025" width="69.5703125" style="454" bestFit="1" customWidth="1"/>
    <col min="1026" max="1028" width="9.85546875" style="454" customWidth="1"/>
    <col min="1029" max="1029" width="12.7109375" style="454" customWidth="1"/>
    <col min="1030" max="1030" width="9.85546875" style="454" customWidth="1"/>
    <col min="1031" max="1280" width="9.140625" style="454"/>
    <col min="1281" max="1281" width="69.5703125" style="454" bestFit="1" customWidth="1"/>
    <col min="1282" max="1284" width="9.85546875" style="454" customWidth="1"/>
    <col min="1285" max="1285" width="12.7109375" style="454" customWidth="1"/>
    <col min="1286" max="1286" width="9.85546875" style="454" customWidth="1"/>
    <col min="1287" max="1536" width="9.140625" style="454"/>
    <col min="1537" max="1537" width="69.5703125" style="454" bestFit="1" customWidth="1"/>
    <col min="1538" max="1540" width="9.85546875" style="454" customWidth="1"/>
    <col min="1541" max="1541" width="12.7109375" style="454" customWidth="1"/>
    <col min="1542" max="1542" width="9.85546875" style="454" customWidth="1"/>
    <col min="1543" max="1792" width="9.140625" style="454"/>
    <col min="1793" max="1793" width="69.5703125" style="454" bestFit="1" customWidth="1"/>
    <col min="1794" max="1796" width="9.85546875" style="454" customWidth="1"/>
    <col min="1797" max="1797" width="12.7109375" style="454" customWidth="1"/>
    <col min="1798" max="1798" width="9.85546875" style="454" customWidth="1"/>
    <col min="1799" max="2048" width="9.140625" style="454"/>
    <col min="2049" max="2049" width="69.5703125" style="454" bestFit="1" customWidth="1"/>
    <col min="2050" max="2052" width="9.85546875" style="454" customWidth="1"/>
    <col min="2053" max="2053" width="12.7109375" style="454" customWidth="1"/>
    <col min="2054" max="2054" width="9.85546875" style="454" customWidth="1"/>
    <col min="2055" max="2304" width="9.140625" style="454"/>
    <col min="2305" max="2305" width="69.5703125" style="454" bestFit="1" customWidth="1"/>
    <col min="2306" max="2308" width="9.85546875" style="454" customWidth="1"/>
    <col min="2309" max="2309" width="12.7109375" style="454" customWidth="1"/>
    <col min="2310" max="2310" width="9.85546875" style="454" customWidth="1"/>
    <col min="2311" max="2560" width="9.140625" style="454"/>
    <col min="2561" max="2561" width="69.5703125" style="454" bestFit="1" customWidth="1"/>
    <col min="2562" max="2564" width="9.85546875" style="454" customWidth="1"/>
    <col min="2565" max="2565" width="12.7109375" style="454" customWidth="1"/>
    <col min="2566" max="2566" width="9.85546875" style="454" customWidth="1"/>
    <col min="2567" max="2816" width="9.140625" style="454"/>
    <col min="2817" max="2817" width="69.5703125" style="454" bestFit="1" customWidth="1"/>
    <col min="2818" max="2820" width="9.85546875" style="454" customWidth="1"/>
    <col min="2821" max="2821" width="12.7109375" style="454" customWidth="1"/>
    <col min="2822" max="2822" width="9.85546875" style="454" customWidth="1"/>
    <col min="2823" max="3072" width="9.140625" style="454"/>
    <col min="3073" max="3073" width="69.5703125" style="454" bestFit="1" customWidth="1"/>
    <col min="3074" max="3076" width="9.85546875" style="454" customWidth="1"/>
    <col min="3077" max="3077" width="12.7109375" style="454" customWidth="1"/>
    <col min="3078" max="3078" width="9.85546875" style="454" customWidth="1"/>
    <col min="3079" max="3328" width="9.140625" style="454"/>
    <col min="3329" max="3329" width="69.5703125" style="454" bestFit="1" customWidth="1"/>
    <col min="3330" max="3332" width="9.85546875" style="454" customWidth="1"/>
    <col min="3333" max="3333" width="12.7109375" style="454" customWidth="1"/>
    <col min="3334" max="3334" width="9.85546875" style="454" customWidth="1"/>
    <col min="3335" max="3584" width="9.140625" style="454"/>
    <col min="3585" max="3585" width="69.5703125" style="454" bestFit="1" customWidth="1"/>
    <col min="3586" max="3588" width="9.85546875" style="454" customWidth="1"/>
    <col min="3589" max="3589" width="12.7109375" style="454" customWidth="1"/>
    <col min="3590" max="3590" width="9.85546875" style="454" customWidth="1"/>
    <col min="3591" max="3840" width="9.140625" style="454"/>
    <col min="3841" max="3841" width="69.5703125" style="454" bestFit="1" customWidth="1"/>
    <col min="3842" max="3844" width="9.85546875" style="454" customWidth="1"/>
    <col min="3845" max="3845" width="12.7109375" style="454" customWidth="1"/>
    <col min="3846" max="3846" width="9.85546875" style="454" customWidth="1"/>
    <col min="3847" max="4096" width="9.140625" style="454"/>
    <col min="4097" max="4097" width="69.5703125" style="454" bestFit="1" customWidth="1"/>
    <col min="4098" max="4100" width="9.85546875" style="454" customWidth="1"/>
    <col min="4101" max="4101" width="12.7109375" style="454" customWidth="1"/>
    <col min="4102" max="4102" width="9.85546875" style="454" customWidth="1"/>
    <col min="4103" max="4352" width="9.140625" style="454"/>
    <col min="4353" max="4353" width="69.5703125" style="454" bestFit="1" customWidth="1"/>
    <col min="4354" max="4356" width="9.85546875" style="454" customWidth="1"/>
    <col min="4357" max="4357" width="12.7109375" style="454" customWidth="1"/>
    <col min="4358" max="4358" width="9.85546875" style="454" customWidth="1"/>
    <col min="4359" max="4608" width="9.140625" style="454"/>
    <col min="4609" max="4609" width="69.5703125" style="454" bestFit="1" customWidth="1"/>
    <col min="4610" max="4612" width="9.85546875" style="454" customWidth="1"/>
    <col min="4613" max="4613" width="12.7109375" style="454" customWidth="1"/>
    <col min="4614" max="4614" width="9.85546875" style="454" customWidth="1"/>
    <col min="4615" max="4864" width="9.140625" style="454"/>
    <col min="4865" max="4865" width="69.5703125" style="454" bestFit="1" customWidth="1"/>
    <col min="4866" max="4868" width="9.85546875" style="454" customWidth="1"/>
    <col min="4869" max="4869" width="12.7109375" style="454" customWidth="1"/>
    <col min="4870" max="4870" width="9.85546875" style="454" customWidth="1"/>
    <col min="4871" max="5120" width="9.140625" style="454"/>
    <col min="5121" max="5121" width="69.5703125" style="454" bestFit="1" customWidth="1"/>
    <col min="5122" max="5124" width="9.85546875" style="454" customWidth="1"/>
    <col min="5125" max="5125" width="12.7109375" style="454" customWidth="1"/>
    <col min="5126" max="5126" width="9.85546875" style="454" customWidth="1"/>
    <col min="5127" max="5376" width="9.140625" style="454"/>
    <col min="5377" max="5377" width="69.5703125" style="454" bestFit="1" customWidth="1"/>
    <col min="5378" max="5380" width="9.85546875" style="454" customWidth="1"/>
    <col min="5381" max="5381" width="12.7109375" style="454" customWidth="1"/>
    <col min="5382" max="5382" width="9.85546875" style="454" customWidth="1"/>
    <col min="5383" max="5632" width="9.140625" style="454"/>
    <col min="5633" max="5633" width="69.5703125" style="454" bestFit="1" customWidth="1"/>
    <col min="5634" max="5636" width="9.85546875" style="454" customWidth="1"/>
    <col min="5637" max="5637" width="12.7109375" style="454" customWidth="1"/>
    <col min="5638" max="5638" width="9.85546875" style="454" customWidth="1"/>
    <col min="5639" max="5888" width="9.140625" style="454"/>
    <col min="5889" max="5889" width="69.5703125" style="454" bestFit="1" customWidth="1"/>
    <col min="5890" max="5892" width="9.85546875" style="454" customWidth="1"/>
    <col min="5893" max="5893" width="12.7109375" style="454" customWidth="1"/>
    <col min="5894" max="5894" width="9.85546875" style="454" customWidth="1"/>
    <col min="5895" max="6144" width="9.140625" style="454"/>
    <col min="6145" max="6145" width="69.5703125" style="454" bestFit="1" customWidth="1"/>
    <col min="6146" max="6148" width="9.85546875" style="454" customWidth="1"/>
    <col min="6149" max="6149" width="12.7109375" style="454" customWidth="1"/>
    <col min="6150" max="6150" width="9.85546875" style="454" customWidth="1"/>
    <col min="6151" max="6400" width="9.140625" style="454"/>
    <col min="6401" max="6401" width="69.5703125" style="454" bestFit="1" customWidth="1"/>
    <col min="6402" max="6404" width="9.85546875" style="454" customWidth="1"/>
    <col min="6405" max="6405" width="12.7109375" style="454" customWidth="1"/>
    <col min="6406" max="6406" width="9.85546875" style="454" customWidth="1"/>
    <col min="6407" max="6656" width="9.140625" style="454"/>
    <col min="6657" max="6657" width="69.5703125" style="454" bestFit="1" customWidth="1"/>
    <col min="6658" max="6660" width="9.85546875" style="454" customWidth="1"/>
    <col min="6661" max="6661" width="12.7109375" style="454" customWidth="1"/>
    <col min="6662" max="6662" width="9.85546875" style="454" customWidth="1"/>
    <col min="6663" max="6912" width="9.140625" style="454"/>
    <col min="6913" max="6913" width="69.5703125" style="454" bestFit="1" customWidth="1"/>
    <col min="6914" max="6916" width="9.85546875" style="454" customWidth="1"/>
    <col min="6917" max="6917" width="12.7109375" style="454" customWidth="1"/>
    <col min="6918" max="6918" width="9.85546875" style="454" customWidth="1"/>
    <col min="6919" max="7168" width="9.140625" style="454"/>
    <col min="7169" max="7169" width="69.5703125" style="454" bestFit="1" customWidth="1"/>
    <col min="7170" max="7172" width="9.85546875" style="454" customWidth="1"/>
    <col min="7173" max="7173" width="12.7109375" style="454" customWidth="1"/>
    <col min="7174" max="7174" width="9.85546875" style="454" customWidth="1"/>
    <col min="7175" max="7424" width="9.140625" style="454"/>
    <col min="7425" max="7425" width="69.5703125" style="454" bestFit="1" customWidth="1"/>
    <col min="7426" max="7428" width="9.85546875" style="454" customWidth="1"/>
    <col min="7429" max="7429" width="12.7109375" style="454" customWidth="1"/>
    <col min="7430" max="7430" width="9.85546875" style="454" customWidth="1"/>
    <col min="7431" max="7680" width="9.140625" style="454"/>
    <col min="7681" max="7681" width="69.5703125" style="454" bestFit="1" customWidth="1"/>
    <col min="7682" max="7684" width="9.85546875" style="454" customWidth="1"/>
    <col min="7685" max="7685" width="12.7109375" style="454" customWidth="1"/>
    <col min="7686" max="7686" width="9.85546875" style="454" customWidth="1"/>
    <col min="7687" max="7936" width="9.140625" style="454"/>
    <col min="7937" max="7937" width="69.5703125" style="454" bestFit="1" customWidth="1"/>
    <col min="7938" max="7940" width="9.85546875" style="454" customWidth="1"/>
    <col min="7941" max="7941" width="12.7109375" style="454" customWidth="1"/>
    <col min="7942" max="7942" width="9.85546875" style="454" customWidth="1"/>
    <col min="7943" max="8192" width="9.140625" style="454"/>
    <col min="8193" max="8193" width="69.5703125" style="454" bestFit="1" customWidth="1"/>
    <col min="8194" max="8196" width="9.85546875" style="454" customWidth="1"/>
    <col min="8197" max="8197" width="12.7109375" style="454" customWidth="1"/>
    <col min="8198" max="8198" width="9.85546875" style="454" customWidth="1"/>
    <col min="8199" max="8448" width="9.140625" style="454"/>
    <col min="8449" max="8449" width="69.5703125" style="454" bestFit="1" customWidth="1"/>
    <col min="8450" max="8452" width="9.85546875" style="454" customWidth="1"/>
    <col min="8453" max="8453" width="12.7109375" style="454" customWidth="1"/>
    <col min="8454" max="8454" width="9.85546875" style="454" customWidth="1"/>
    <col min="8455" max="8704" width="9.140625" style="454"/>
    <col min="8705" max="8705" width="69.5703125" style="454" bestFit="1" customWidth="1"/>
    <col min="8706" max="8708" width="9.85546875" style="454" customWidth="1"/>
    <col min="8709" max="8709" width="12.7109375" style="454" customWidth="1"/>
    <col min="8710" max="8710" width="9.85546875" style="454" customWidth="1"/>
    <col min="8711" max="8960" width="9.140625" style="454"/>
    <col min="8961" max="8961" width="69.5703125" style="454" bestFit="1" customWidth="1"/>
    <col min="8962" max="8964" width="9.85546875" style="454" customWidth="1"/>
    <col min="8965" max="8965" width="12.7109375" style="454" customWidth="1"/>
    <col min="8966" max="8966" width="9.85546875" style="454" customWidth="1"/>
    <col min="8967" max="9216" width="9.140625" style="454"/>
    <col min="9217" max="9217" width="69.5703125" style="454" bestFit="1" customWidth="1"/>
    <col min="9218" max="9220" width="9.85546875" style="454" customWidth="1"/>
    <col min="9221" max="9221" width="12.7109375" style="454" customWidth="1"/>
    <col min="9222" max="9222" width="9.85546875" style="454" customWidth="1"/>
    <col min="9223" max="9472" width="9.140625" style="454"/>
    <col min="9473" max="9473" width="69.5703125" style="454" bestFit="1" customWidth="1"/>
    <col min="9474" max="9476" width="9.85546875" style="454" customWidth="1"/>
    <col min="9477" max="9477" width="12.7109375" style="454" customWidth="1"/>
    <col min="9478" max="9478" width="9.85546875" style="454" customWidth="1"/>
    <col min="9479" max="9728" width="9.140625" style="454"/>
    <col min="9729" max="9729" width="69.5703125" style="454" bestFit="1" customWidth="1"/>
    <col min="9730" max="9732" width="9.85546875" style="454" customWidth="1"/>
    <col min="9733" max="9733" width="12.7109375" style="454" customWidth="1"/>
    <col min="9734" max="9734" width="9.85546875" style="454" customWidth="1"/>
    <col min="9735" max="9984" width="9.140625" style="454"/>
    <col min="9985" max="9985" width="69.5703125" style="454" bestFit="1" customWidth="1"/>
    <col min="9986" max="9988" width="9.85546875" style="454" customWidth="1"/>
    <col min="9989" max="9989" width="12.7109375" style="454" customWidth="1"/>
    <col min="9990" max="9990" width="9.85546875" style="454" customWidth="1"/>
    <col min="9991" max="10240" width="9.140625" style="454"/>
    <col min="10241" max="10241" width="69.5703125" style="454" bestFit="1" customWidth="1"/>
    <col min="10242" max="10244" width="9.85546875" style="454" customWidth="1"/>
    <col min="10245" max="10245" width="12.7109375" style="454" customWidth="1"/>
    <col min="10246" max="10246" width="9.85546875" style="454" customWidth="1"/>
    <col min="10247" max="10496" width="9.140625" style="454"/>
    <col min="10497" max="10497" width="69.5703125" style="454" bestFit="1" customWidth="1"/>
    <col min="10498" max="10500" width="9.85546875" style="454" customWidth="1"/>
    <col min="10501" max="10501" width="12.7109375" style="454" customWidth="1"/>
    <col min="10502" max="10502" width="9.85546875" style="454" customWidth="1"/>
    <col min="10503" max="10752" width="9.140625" style="454"/>
    <col min="10753" max="10753" width="69.5703125" style="454" bestFit="1" customWidth="1"/>
    <col min="10754" max="10756" width="9.85546875" style="454" customWidth="1"/>
    <col min="10757" max="10757" width="12.7109375" style="454" customWidth="1"/>
    <col min="10758" max="10758" width="9.85546875" style="454" customWidth="1"/>
    <col min="10759" max="11008" width="9.140625" style="454"/>
    <col min="11009" max="11009" width="69.5703125" style="454" bestFit="1" customWidth="1"/>
    <col min="11010" max="11012" width="9.85546875" style="454" customWidth="1"/>
    <col min="11013" max="11013" width="12.7109375" style="454" customWidth="1"/>
    <col min="11014" max="11014" width="9.85546875" style="454" customWidth="1"/>
    <col min="11015" max="11264" width="9.140625" style="454"/>
    <col min="11265" max="11265" width="69.5703125" style="454" bestFit="1" customWidth="1"/>
    <col min="11266" max="11268" width="9.85546875" style="454" customWidth="1"/>
    <col min="11269" max="11269" width="12.7109375" style="454" customWidth="1"/>
    <col min="11270" max="11270" width="9.85546875" style="454" customWidth="1"/>
    <col min="11271" max="11520" width="9.140625" style="454"/>
    <col min="11521" max="11521" width="69.5703125" style="454" bestFit="1" customWidth="1"/>
    <col min="11522" max="11524" width="9.85546875" style="454" customWidth="1"/>
    <col min="11525" max="11525" width="12.7109375" style="454" customWidth="1"/>
    <col min="11526" max="11526" width="9.85546875" style="454" customWidth="1"/>
    <col min="11527" max="11776" width="9.140625" style="454"/>
    <col min="11777" max="11777" width="69.5703125" style="454" bestFit="1" customWidth="1"/>
    <col min="11778" max="11780" width="9.85546875" style="454" customWidth="1"/>
    <col min="11781" max="11781" width="12.7109375" style="454" customWidth="1"/>
    <col min="11782" max="11782" width="9.85546875" style="454" customWidth="1"/>
    <col min="11783" max="12032" width="9.140625" style="454"/>
    <col min="12033" max="12033" width="69.5703125" style="454" bestFit="1" customWidth="1"/>
    <col min="12034" max="12036" width="9.85546875" style="454" customWidth="1"/>
    <col min="12037" max="12037" width="12.7109375" style="454" customWidth="1"/>
    <col min="12038" max="12038" width="9.85546875" style="454" customWidth="1"/>
    <col min="12039" max="12288" width="9.140625" style="454"/>
    <col min="12289" max="12289" width="69.5703125" style="454" bestFit="1" customWidth="1"/>
    <col min="12290" max="12292" width="9.85546875" style="454" customWidth="1"/>
    <col min="12293" max="12293" width="12.7109375" style="454" customWidth="1"/>
    <col min="12294" max="12294" width="9.85546875" style="454" customWidth="1"/>
    <col min="12295" max="12544" width="9.140625" style="454"/>
    <col min="12545" max="12545" width="69.5703125" style="454" bestFit="1" customWidth="1"/>
    <col min="12546" max="12548" width="9.85546875" style="454" customWidth="1"/>
    <col min="12549" max="12549" width="12.7109375" style="454" customWidth="1"/>
    <col min="12550" max="12550" width="9.85546875" style="454" customWidth="1"/>
    <col min="12551" max="12800" width="9.140625" style="454"/>
    <col min="12801" max="12801" width="69.5703125" style="454" bestFit="1" customWidth="1"/>
    <col min="12802" max="12804" width="9.85546875" style="454" customWidth="1"/>
    <col min="12805" max="12805" width="12.7109375" style="454" customWidth="1"/>
    <col min="12806" max="12806" width="9.85546875" style="454" customWidth="1"/>
    <col min="12807" max="13056" width="9.140625" style="454"/>
    <col min="13057" max="13057" width="69.5703125" style="454" bestFit="1" customWidth="1"/>
    <col min="13058" max="13060" width="9.85546875" style="454" customWidth="1"/>
    <col min="13061" max="13061" width="12.7109375" style="454" customWidth="1"/>
    <col min="13062" max="13062" width="9.85546875" style="454" customWidth="1"/>
    <col min="13063" max="13312" width="9.140625" style="454"/>
    <col min="13313" max="13313" width="69.5703125" style="454" bestFit="1" customWidth="1"/>
    <col min="13314" max="13316" width="9.85546875" style="454" customWidth="1"/>
    <col min="13317" max="13317" width="12.7109375" style="454" customWidth="1"/>
    <col min="13318" max="13318" width="9.85546875" style="454" customWidth="1"/>
    <col min="13319" max="13568" width="9.140625" style="454"/>
    <col min="13569" max="13569" width="69.5703125" style="454" bestFit="1" customWidth="1"/>
    <col min="13570" max="13572" width="9.85546875" style="454" customWidth="1"/>
    <col min="13573" max="13573" width="12.7109375" style="454" customWidth="1"/>
    <col min="13574" max="13574" width="9.85546875" style="454" customWidth="1"/>
    <col min="13575" max="13824" width="9.140625" style="454"/>
    <col min="13825" max="13825" width="69.5703125" style="454" bestFit="1" customWidth="1"/>
    <col min="13826" max="13828" width="9.85546875" style="454" customWidth="1"/>
    <col min="13829" max="13829" width="12.7109375" style="454" customWidth="1"/>
    <col min="13830" max="13830" width="9.85546875" style="454" customWidth="1"/>
    <col min="13831" max="14080" width="9.140625" style="454"/>
    <col min="14081" max="14081" width="69.5703125" style="454" bestFit="1" customWidth="1"/>
    <col min="14082" max="14084" width="9.85546875" style="454" customWidth="1"/>
    <col min="14085" max="14085" width="12.7109375" style="454" customWidth="1"/>
    <col min="14086" max="14086" width="9.85546875" style="454" customWidth="1"/>
    <col min="14087" max="14336" width="9.140625" style="454"/>
    <col min="14337" max="14337" width="69.5703125" style="454" bestFit="1" customWidth="1"/>
    <col min="14338" max="14340" width="9.85546875" style="454" customWidth="1"/>
    <col min="14341" max="14341" width="12.7109375" style="454" customWidth="1"/>
    <col min="14342" max="14342" width="9.85546875" style="454" customWidth="1"/>
    <col min="14343" max="14592" width="9.140625" style="454"/>
    <col min="14593" max="14593" width="69.5703125" style="454" bestFit="1" customWidth="1"/>
    <col min="14594" max="14596" width="9.85546875" style="454" customWidth="1"/>
    <col min="14597" max="14597" width="12.7109375" style="454" customWidth="1"/>
    <col min="14598" max="14598" width="9.85546875" style="454" customWidth="1"/>
    <col min="14599" max="14848" width="9.140625" style="454"/>
    <col min="14849" max="14849" width="69.5703125" style="454" bestFit="1" customWidth="1"/>
    <col min="14850" max="14852" width="9.85546875" style="454" customWidth="1"/>
    <col min="14853" max="14853" width="12.7109375" style="454" customWidth="1"/>
    <col min="14854" max="14854" width="9.85546875" style="454" customWidth="1"/>
    <col min="14855" max="15104" width="9.140625" style="454"/>
    <col min="15105" max="15105" width="69.5703125" style="454" bestFit="1" customWidth="1"/>
    <col min="15106" max="15108" width="9.85546875" style="454" customWidth="1"/>
    <col min="15109" max="15109" width="12.7109375" style="454" customWidth="1"/>
    <col min="15110" max="15110" width="9.85546875" style="454" customWidth="1"/>
    <col min="15111" max="15360" width="9.140625" style="454"/>
    <col min="15361" max="15361" width="69.5703125" style="454" bestFit="1" customWidth="1"/>
    <col min="15362" max="15364" width="9.85546875" style="454" customWidth="1"/>
    <col min="15365" max="15365" width="12.7109375" style="454" customWidth="1"/>
    <col min="15366" max="15366" width="9.85546875" style="454" customWidth="1"/>
    <col min="15367" max="15616" width="9.140625" style="454"/>
    <col min="15617" max="15617" width="69.5703125" style="454" bestFit="1" customWidth="1"/>
    <col min="15618" max="15620" width="9.85546875" style="454" customWidth="1"/>
    <col min="15621" max="15621" width="12.7109375" style="454" customWidth="1"/>
    <col min="15622" max="15622" width="9.85546875" style="454" customWidth="1"/>
    <col min="15623" max="15872" width="9.140625" style="454"/>
    <col min="15873" max="15873" width="69.5703125" style="454" bestFit="1" customWidth="1"/>
    <col min="15874" max="15876" width="9.85546875" style="454" customWidth="1"/>
    <col min="15877" max="15877" width="12.7109375" style="454" customWidth="1"/>
    <col min="15878" max="15878" width="9.85546875" style="454" customWidth="1"/>
    <col min="15879" max="16128" width="9.140625" style="454"/>
    <col min="16129" max="16129" width="69.5703125" style="454" bestFit="1" customWidth="1"/>
    <col min="16130" max="16132" width="9.85546875" style="454" customWidth="1"/>
    <col min="16133" max="16133" width="12.7109375" style="454" customWidth="1"/>
    <col min="16134" max="16134" width="9.85546875" style="454" customWidth="1"/>
    <col min="16135" max="16384" width="9.140625" style="454"/>
  </cols>
  <sheetData>
    <row r="1" spans="1:26" s="1" customFormat="1" ht="3.75" customHeight="1">
      <c r="A1" s="655"/>
      <c r="B1" s="592"/>
      <c r="C1" s="592"/>
      <c r="D1" s="592"/>
      <c r="E1" s="592"/>
      <c r="F1" s="592"/>
    </row>
    <row r="2" spans="1:26" s="1" customFormat="1" ht="39" customHeight="1">
      <c r="A2" s="794" t="s">
        <v>611</v>
      </c>
      <c r="B2" s="794"/>
      <c r="C2" s="794"/>
      <c r="D2" s="794"/>
      <c r="E2" s="794"/>
      <c r="F2" s="794"/>
    </row>
    <row r="3" spans="1:26" s="1" customFormat="1" ht="20.25" customHeight="1">
      <c r="A3" s="794" t="s">
        <v>182</v>
      </c>
      <c r="B3" s="794"/>
      <c r="C3" s="794"/>
      <c r="D3" s="794"/>
      <c r="E3" s="794"/>
      <c r="F3" s="794"/>
    </row>
    <row r="4" spans="1:26" s="1" customFormat="1" ht="20.25" customHeight="1">
      <c r="A4" s="794" t="s">
        <v>884</v>
      </c>
      <c r="B4" s="794"/>
      <c r="C4" s="794"/>
      <c r="D4" s="794"/>
      <c r="E4" s="794"/>
      <c r="F4" s="794"/>
    </row>
    <row r="5" spans="1:26" s="33" customFormat="1" ht="39" customHeight="1">
      <c r="A5" s="815" t="s">
        <v>873</v>
      </c>
      <c r="B5" s="815"/>
      <c r="C5" s="815"/>
      <c r="D5" s="815"/>
      <c r="E5" s="815"/>
      <c r="F5" s="815"/>
    </row>
    <row r="6" spans="1:26" ht="7.5" customHeight="1">
      <c r="A6" s="604"/>
    </row>
    <row r="7" spans="1:26" ht="24" customHeight="1">
      <c r="A7" s="656"/>
      <c r="B7" s="593"/>
      <c r="C7" s="135"/>
      <c r="D7" s="135"/>
      <c r="E7" s="583"/>
      <c r="F7" s="584"/>
    </row>
    <row r="8" spans="1:26" ht="37.5" customHeight="1">
      <c r="A8" s="657" t="s">
        <v>156</v>
      </c>
      <c r="B8" s="594" t="s">
        <v>612</v>
      </c>
      <c r="C8" s="594" t="s">
        <v>614</v>
      </c>
      <c r="D8" s="594" t="s">
        <v>613</v>
      </c>
      <c r="E8" s="595" t="s">
        <v>44</v>
      </c>
      <c r="F8" s="596" t="s">
        <v>11</v>
      </c>
      <c r="Y8" s="454">
        <v>1</v>
      </c>
      <c r="Z8" s="454">
        <v>1</v>
      </c>
    </row>
    <row r="9" spans="1:26" ht="42.75" customHeight="1">
      <c r="A9" s="658" t="s">
        <v>157</v>
      </c>
      <c r="B9" s="140">
        <v>0</v>
      </c>
      <c r="C9" s="140">
        <v>102.75048</v>
      </c>
      <c r="D9" s="140">
        <v>0.57471000000000005</v>
      </c>
      <c r="E9" s="140">
        <v>103.32518999999999</v>
      </c>
      <c r="F9" s="141">
        <v>1.2647472923003097E-3</v>
      </c>
    </row>
    <row r="10" spans="1:26" ht="27" customHeight="1">
      <c r="A10" s="658" t="s">
        <v>158</v>
      </c>
      <c r="B10" s="140">
        <v>0</v>
      </c>
      <c r="C10" s="140">
        <v>23.575400000000002</v>
      </c>
      <c r="D10" s="140">
        <v>0</v>
      </c>
      <c r="E10" s="140">
        <v>23.575400000000002</v>
      </c>
      <c r="F10" s="141">
        <v>2.8857361225173383E-4</v>
      </c>
    </row>
    <row r="11" spans="1:26" ht="27" customHeight="1">
      <c r="A11" s="658" t="s">
        <v>159</v>
      </c>
      <c r="B11" s="140">
        <v>6.86</v>
      </c>
      <c r="C11" s="140">
        <v>7.1698599999999999</v>
      </c>
      <c r="D11" s="140">
        <v>0</v>
      </c>
      <c r="E11" s="140">
        <v>14.029859999999999</v>
      </c>
      <c r="F11" s="141">
        <v>1.7173186370479865E-4</v>
      </c>
    </row>
    <row r="12" spans="1:26" ht="27" customHeight="1">
      <c r="A12" s="658" t="s">
        <v>160</v>
      </c>
      <c r="B12" s="140">
        <v>0</v>
      </c>
      <c r="C12" s="140">
        <v>68.837940000000003</v>
      </c>
      <c r="D12" s="140">
        <v>284.02598</v>
      </c>
      <c r="E12" s="140">
        <v>352.86392000000001</v>
      </c>
      <c r="F12" s="141">
        <v>4.3192147758980472E-3</v>
      </c>
    </row>
    <row r="13" spans="1:26" ht="27" customHeight="1">
      <c r="A13" s="658" t="s">
        <v>161</v>
      </c>
      <c r="B13" s="140">
        <v>710.50231999999994</v>
      </c>
      <c r="C13" s="140">
        <v>393.19166999999999</v>
      </c>
      <c r="D13" s="140">
        <v>2017.11492</v>
      </c>
      <c r="E13" s="140">
        <v>3120.8089099999997</v>
      </c>
      <c r="F13" s="141">
        <v>3.820011962919382E-2</v>
      </c>
    </row>
    <row r="14" spans="1:26" ht="27" customHeight="1">
      <c r="A14" s="658" t="s">
        <v>162</v>
      </c>
      <c r="B14" s="140">
        <v>2.2662800000000001</v>
      </c>
      <c r="C14" s="140">
        <v>1.5014799999999999</v>
      </c>
      <c r="D14" s="140">
        <v>13.72</v>
      </c>
      <c r="E14" s="140">
        <v>17.487760000000002</v>
      </c>
      <c r="F14" s="141">
        <v>2.1405813150111476E-4</v>
      </c>
    </row>
    <row r="15" spans="1:26" ht="27" customHeight="1">
      <c r="A15" s="658" t="s">
        <v>102</v>
      </c>
      <c r="B15" s="140">
        <v>5668.1004299999995</v>
      </c>
      <c r="C15" s="140">
        <v>31.10905</v>
      </c>
      <c r="D15" s="140">
        <v>49314.138079999997</v>
      </c>
      <c r="E15" s="140">
        <v>55013.347559999995</v>
      </c>
      <c r="F15" s="141">
        <v>0.67338838057675821</v>
      </c>
    </row>
    <row r="16" spans="1:26" ht="27" customHeight="1">
      <c r="A16" s="658" t="s">
        <v>163</v>
      </c>
      <c r="B16" s="140">
        <v>369.95160999999996</v>
      </c>
      <c r="C16" s="140">
        <v>694.35964000000001</v>
      </c>
      <c r="D16" s="140">
        <v>5061.9081399999995</v>
      </c>
      <c r="E16" s="140">
        <v>6126.2193899999993</v>
      </c>
      <c r="F16" s="141">
        <v>7.4987710020568601E-2</v>
      </c>
    </row>
    <row r="17" spans="1:12" ht="27" customHeight="1">
      <c r="A17" s="658" t="s">
        <v>164</v>
      </c>
      <c r="B17" s="140">
        <v>29.1</v>
      </c>
      <c r="C17" s="140">
        <v>372.96704999999997</v>
      </c>
      <c r="D17" s="140">
        <v>652.00195999999994</v>
      </c>
      <c r="E17" s="140">
        <v>1054.0690099999999</v>
      </c>
      <c r="F17" s="141">
        <v>1.2902283811867834E-2</v>
      </c>
    </row>
    <row r="18" spans="1:12" ht="27" customHeight="1">
      <c r="A18" s="658" t="s">
        <v>165</v>
      </c>
      <c r="B18" s="140">
        <v>2357.9443999999999</v>
      </c>
      <c r="C18" s="140">
        <v>282.14478000000003</v>
      </c>
      <c r="D18" s="140">
        <v>892.61153999999999</v>
      </c>
      <c r="E18" s="140">
        <v>3532.7007199999998</v>
      </c>
      <c r="F18" s="141">
        <v>4.3241862609953628E-2</v>
      </c>
    </row>
    <row r="19" spans="1:12" ht="27" customHeight="1">
      <c r="A19" s="658" t="s">
        <v>166</v>
      </c>
      <c r="B19" s="140">
        <v>2000</v>
      </c>
      <c r="C19" s="140">
        <v>333.57612</v>
      </c>
      <c r="D19" s="140">
        <v>1907.33</v>
      </c>
      <c r="E19" s="140">
        <v>4240.9061199999996</v>
      </c>
      <c r="F19" s="141">
        <v>5.1910618622330262E-2</v>
      </c>
    </row>
    <row r="20" spans="1:12" ht="27" customHeight="1">
      <c r="A20" s="658" t="s">
        <v>167</v>
      </c>
      <c r="B20" s="140">
        <v>793.97799999999995</v>
      </c>
      <c r="C20" s="140">
        <v>350.86096000000003</v>
      </c>
      <c r="D20" s="140">
        <v>6284.3657000000003</v>
      </c>
      <c r="E20" s="140">
        <v>7429.2046600000003</v>
      </c>
      <c r="F20" s="141">
        <v>9.0936842000289037E-2</v>
      </c>
    </row>
    <row r="21" spans="1:12" ht="27" customHeight="1">
      <c r="A21" s="658" t="s">
        <v>168</v>
      </c>
      <c r="B21" s="140">
        <v>0</v>
      </c>
      <c r="C21" s="140">
        <v>74.826259999999991</v>
      </c>
      <c r="D21" s="140">
        <v>0</v>
      </c>
      <c r="E21" s="140">
        <v>74.826259999999991</v>
      </c>
      <c r="F21" s="141">
        <v>9.1590743484680709E-4</v>
      </c>
    </row>
    <row r="22" spans="1:12" ht="27" customHeight="1">
      <c r="A22" s="658" t="s">
        <v>169</v>
      </c>
      <c r="B22" s="140">
        <v>0</v>
      </c>
      <c r="C22" s="140">
        <v>56.34151</v>
      </c>
      <c r="D22" s="140">
        <v>10.84065</v>
      </c>
      <c r="E22" s="140">
        <v>67.182159999999996</v>
      </c>
      <c r="F22" s="141">
        <v>8.2234017620375218E-4</v>
      </c>
    </row>
    <row r="23" spans="1:12" ht="27" customHeight="1">
      <c r="A23" s="658" t="s">
        <v>170</v>
      </c>
      <c r="B23" s="140">
        <v>0</v>
      </c>
      <c r="C23" s="140">
        <v>206.01517999999999</v>
      </c>
      <c r="D23" s="140">
        <v>122.27799</v>
      </c>
      <c r="E23" s="140">
        <v>328.29316999999998</v>
      </c>
      <c r="F23" s="141">
        <v>4.0184576272077046E-3</v>
      </c>
    </row>
    <row r="24" spans="1:12" ht="27" customHeight="1">
      <c r="A24" s="658" t="s">
        <v>171</v>
      </c>
      <c r="B24" s="140">
        <v>0</v>
      </c>
      <c r="C24" s="140">
        <v>6.0756999999999994</v>
      </c>
      <c r="D24" s="140">
        <v>0</v>
      </c>
      <c r="E24" s="140">
        <v>6.0756999999999994</v>
      </c>
      <c r="F24" s="141">
        <v>7.4369329723264878E-5</v>
      </c>
    </row>
    <row r="25" spans="1:12" ht="27" customHeight="1">
      <c r="A25" s="658" t="s">
        <v>172</v>
      </c>
      <c r="B25" s="140">
        <v>0</v>
      </c>
      <c r="C25" s="140">
        <v>0</v>
      </c>
      <c r="D25" s="140">
        <v>0</v>
      </c>
      <c r="E25" s="140">
        <v>0</v>
      </c>
      <c r="F25" s="141">
        <v>0</v>
      </c>
    </row>
    <row r="26" spans="1:12" s="167" customFormat="1" ht="39" customHeight="1">
      <c r="A26" s="659" t="s">
        <v>173</v>
      </c>
      <c r="B26" s="166">
        <v>0</v>
      </c>
      <c r="C26" s="166">
        <v>146.72682999999998</v>
      </c>
      <c r="D26" s="166">
        <v>44.66986</v>
      </c>
      <c r="E26" s="166">
        <v>191.39668999999998</v>
      </c>
      <c r="F26" s="588">
        <v>2.3427824854011085E-3</v>
      </c>
    </row>
    <row r="27" spans="1:12" ht="24" customHeight="1">
      <c r="A27" s="660" t="s">
        <v>179</v>
      </c>
      <c r="B27" s="597">
        <v>11938.703039999999</v>
      </c>
      <c r="C27" s="597">
        <v>3152.0299099999997</v>
      </c>
      <c r="D27" s="597">
        <v>66605.579529999988</v>
      </c>
      <c r="E27" s="597">
        <v>81696.312479999993</v>
      </c>
      <c r="F27" s="380">
        <v>1</v>
      </c>
    </row>
    <row r="28" spans="1:12" ht="36" customHeight="1">
      <c r="A28" s="661" t="s">
        <v>174</v>
      </c>
      <c r="B28" s="141">
        <v>0.14613515197424246</v>
      </c>
      <c r="C28" s="141">
        <v>3.8582278860770439E-2</v>
      </c>
      <c r="D28" s="141">
        <v>0.81528256916498709</v>
      </c>
      <c r="E28" s="141">
        <v>1</v>
      </c>
      <c r="F28" s="141"/>
    </row>
    <row r="29" spans="1:12" ht="14.25" customHeight="1" thickBot="1">
      <c r="A29" s="662"/>
      <c r="B29" s="598"/>
      <c r="C29" s="174"/>
      <c r="D29" s="174"/>
      <c r="E29" s="599"/>
      <c r="F29" s="600"/>
    </row>
    <row r="30" spans="1:12" ht="15" customHeight="1" thickTop="1">
      <c r="A30" s="680" t="s">
        <v>874</v>
      </c>
      <c r="B30" s="730"/>
      <c r="C30" s="679"/>
      <c r="D30" s="679"/>
      <c r="E30" s="679"/>
      <c r="F30" s="178"/>
    </row>
    <row r="31" spans="1:12">
      <c r="A31" s="680" t="s">
        <v>875</v>
      </c>
      <c r="B31" s="731"/>
      <c r="C31" s="731"/>
      <c r="D31" s="731"/>
      <c r="E31" s="731"/>
      <c r="F31" s="178"/>
    </row>
    <row r="32" spans="1:12" ht="15" customHeight="1">
      <c r="A32" s="665"/>
      <c r="C32" s="18"/>
      <c r="D32" s="18"/>
      <c r="E32" s="590"/>
      <c r="F32" s="178"/>
      <c r="G32" s="181"/>
      <c r="H32" s="17"/>
      <c r="I32" s="17"/>
      <c r="J32" s="17"/>
      <c r="K32" s="17"/>
      <c r="L32" s="17"/>
    </row>
    <row r="33" spans="1:6" ht="9" customHeight="1">
      <c r="A33" s="611"/>
      <c r="C33" s="18"/>
      <c r="D33" s="18"/>
      <c r="E33" s="590"/>
      <c r="F33" s="178"/>
    </row>
    <row r="34" spans="1:6" ht="9" customHeight="1">
      <c r="A34" s="608"/>
      <c r="C34" s="18"/>
      <c r="D34" s="18"/>
      <c r="E34" s="590"/>
      <c r="F34" s="178"/>
    </row>
    <row r="35" spans="1:6" ht="9" customHeight="1">
      <c r="A35" s="608"/>
      <c r="C35" s="18"/>
      <c r="D35" s="18"/>
      <c r="E35" s="590"/>
      <c r="F35" s="178"/>
    </row>
    <row r="36" spans="1:6" ht="9" customHeight="1">
      <c r="A36" s="608"/>
      <c r="B36" s="602"/>
      <c r="C36" s="18"/>
      <c r="D36" s="18"/>
      <c r="E36" s="590"/>
      <c r="F36" s="178"/>
    </row>
    <row r="37" spans="1:6" ht="9" customHeight="1">
      <c r="A37" s="608"/>
      <c r="B37" s="602"/>
      <c r="C37" s="18"/>
      <c r="D37" s="18"/>
      <c r="E37" s="590"/>
      <c r="F37" s="178"/>
    </row>
    <row r="38" spans="1:6" ht="9" customHeight="1">
      <c r="A38" s="608"/>
      <c r="B38" s="602"/>
      <c r="C38" s="18"/>
      <c r="D38" s="18"/>
      <c r="E38" s="590"/>
      <c r="F38" s="178"/>
    </row>
    <row r="39" spans="1:6" ht="9" customHeight="1">
      <c r="A39" s="152"/>
      <c r="B39" s="602"/>
      <c r="C39" s="18"/>
      <c r="D39" s="18"/>
      <c r="E39" s="590"/>
      <c r="F39" s="178"/>
    </row>
    <row r="40" spans="1:6" ht="9" customHeight="1">
      <c r="A40" s="608"/>
      <c r="B40" s="602"/>
      <c r="C40" s="18"/>
      <c r="D40" s="18"/>
      <c r="E40" s="590"/>
      <c r="F40" s="178"/>
    </row>
    <row r="41" spans="1:6" ht="9" customHeight="1">
      <c r="A41" s="608"/>
      <c r="B41" s="602"/>
      <c r="C41" s="18"/>
      <c r="D41" s="18"/>
      <c r="E41" s="590"/>
      <c r="F41" s="178"/>
    </row>
    <row r="42" spans="1:6" ht="9" customHeight="1">
      <c r="A42" s="608"/>
      <c r="B42" s="602"/>
      <c r="C42" s="18"/>
      <c r="D42" s="18"/>
      <c r="E42" s="590"/>
      <c r="F42" s="178"/>
    </row>
    <row r="43" spans="1:6" ht="9" customHeight="1">
      <c r="A43" s="608"/>
      <c r="C43" s="18"/>
      <c r="D43" s="18"/>
      <c r="E43" s="590"/>
      <c r="F43" s="178"/>
    </row>
    <row r="44" spans="1:6" ht="9" customHeight="1">
      <c r="A44" s="608"/>
      <c r="C44" s="18"/>
      <c r="D44" s="18"/>
      <c r="E44" s="590"/>
      <c r="F44" s="178"/>
    </row>
    <row r="45" spans="1:6" ht="9" customHeight="1">
      <c r="A45" s="152"/>
      <c r="C45" s="18"/>
      <c r="D45" s="18"/>
      <c r="E45" s="590"/>
      <c r="F45" s="178"/>
    </row>
    <row r="46" spans="1:6" ht="9" customHeight="1">
      <c r="A46" s="608"/>
      <c r="C46" s="18"/>
      <c r="D46" s="18"/>
      <c r="E46" s="590"/>
      <c r="F46" s="178"/>
    </row>
    <row r="47" spans="1:6" ht="9" customHeight="1">
      <c r="A47" s="608"/>
      <c r="C47" s="18"/>
      <c r="D47" s="18"/>
      <c r="E47" s="590"/>
      <c r="F47" s="178"/>
    </row>
    <row r="48" spans="1:6" ht="9" customHeight="1">
      <c r="A48" s="608"/>
      <c r="C48" s="18"/>
      <c r="D48" s="18"/>
      <c r="E48" s="590"/>
      <c r="F48" s="178"/>
    </row>
    <row r="49" spans="1:6" ht="9" customHeight="1">
      <c r="A49" s="608"/>
      <c r="C49" s="18"/>
      <c r="D49" s="18"/>
      <c r="E49" s="590"/>
      <c r="F49" s="178"/>
    </row>
    <row r="50" spans="1:6" ht="9" customHeight="1">
      <c r="A50" s="608"/>
      <c r="C50" s="18"/>
      <c r="D50" s="18"/>
      <c r="E50" s="590"/>
      <c r="F50" s="178"/>
    </row>
    <row r="51" spans="1:6" ht="9" customHeight="1">
      <c r="A51" s="152"/>
      <c r="C51" s="18"/>
      <c r="D51" s="18"/>
      <c r="E51" s="590"/>
      <c r="F51" s="178"/>
    </row>
    <row r="52" spans="1:6" ht="9" customHeight="1">
      <c r="A52" s="608"/>
      <c r="C52" s="18"/>
      <c r="D52" s="18"/>
      <c r="E52" s="590"/>
      <c r="F52" s="178"/>
    </row>
    <row r="53" spans="1:6" ht="9" customHeight="1">
      <c r="A53" s="608"/>
      <c r="C53" s="18"/>
      <c r="D53" s="18"/>
      <c r="E53" s="590"/>
      <c r="F53" s="178"/>
    </row>
    <row r="54" spans="1:6" ht="9" customHeight="1">
      <c r="A54" s="608"/>
      <c r="C54" s="18"/>
      <c r="D54" s="18"/>
      <c r="E54" s="590"/>
      <c r="F54" s="178"/>
    </row>
    <row r="55" spans="1:6" ht="9" customHeight="1">
      <c r="A55" s="608"/>
      <c r="C55" s="18"/>
      <c r="D55" s="18"/>
      <c r="E55" s="590"/>
      <c r="F55" s="178"/>
    </row>
    <row r="56" spans="1:6" ht="9" customHeight="1">
      <c r="A56" s="152"/>
      <c r="C56" s="18"/>
      <c r="D56" s="18"/>
      <c r="E56" s="590"/>
      <c r="F56" s="178"/>
    </row>
    <row r="57" spans="1:6" ht="9" customHeight="1">
      <c r="A57" s="609"/>
      <c r="C57" s="18"/>
      <c r="D57" s="18"/>
      <c r="E57" s="590"/>
      <c r="F57" s="178"/>
    </row>
    <row r="58" spans="1:6" ht="9" customHeight="1">
      <c r="A58" s="609"/>
      <c r="C58" s="18"/>
      <c r="D58" s="18"/>
      <c r="E58" s="590"/>
      <c r="F58" s="178"/>
    </row>
    <row r="59" spans="1:6" ht="9" customHeight="1">
      <c r="A59" s="609"/>
      <c r="C59" s="18"/>
      <c r="D59" s="18"/>
      <c r="E59" s="590"/>
      <c r="F59" s="178"/>
    </row>
    <row r="60" spans="1:6" ht="9" customHeight="1">
      <c r="A60" s="609"/>
      <c r="C60" s="18"/>
      <c r="D60" s="18"/>
      <c r="E60" s="590"/>
      <c r="F60" s="178"/>
    </row>
    <row r="61" spans="1:6" ht="9" customHeight="1">
      <c r="A61" s="610"/>
      <c r="C61" s="18"/>
      <c r="D61" s="18"/>
      <c r="E61" s="590"/>
      <c r="F61" s="178"/>
    </row>
    <row r="62" spans="1:6" ht="9" customHeight="1">
      <c r="A62" s="610"/>
      <c r="C62" s="18"/>
      <c r="D62" s="18"/>
      <c r="E62" s="590"/>
      <c r="F62" s="178"/>
    </row>
    <row r="63" spans="1:6" ht="9" customHeight="1">
      <c r="A63" s="611"/>
      <c r="C63" s="18"/>
      <c r="D63" s="18"/>
      <c r="E63" s="590"/>
      <c r="F63" s="178"/>
    </row>
    <row r="64" spans="1:6" ht="9" customHeight="1">
      <c r="A64" s="608"/>
      <c r="C64" s="18"/>
      <c r="D64" s="18"/>
      <c r="E64" s="590"/>
      <c r="F64" s="178"/>
    </row>
    <row r="65" spans="1:6" ht="9" customHeight="1">
      <c r="A65" s="608"/>
      <c r="C65" s="18"/>
      <c r="D65" s="18"/>
      <c r="E65" s="590"/>
      <c r="F65" s="178"/>
    </row>
    <row r="66" spans="1:6" ht="9" customHeight="1">
      <c r="A66" s="608"/>
      <c r="C66" s="18"/>
      <c r="D66" s="18"/>
      <c r="E66" s="590"/>
      <c r="F66" s="178"/>
    </row>
    <row r="67" spans="1:6" ht="9" customHeight="1">
      <c r="A67" s="608"/>
      <c r="C67" s="18"/>
      <c r="D67" s="18"/>
      <c r="E67" s="590"/>
      <c r="F67" s="178"/>
    </row>
    <row r="68" spans="1:6" ht="9" customHeight="1">
      <c r="A68" s="609"/>
      <c r="C68" s="18"/>
      <c r="D68" s="18"/>
      <c r="E68" s="590"/>
      <c r="F68" s="178"/>
    </row>
    <row r="69" spans="1:6" ht="9" customHeight="1">
      <c r="A69" s="611"/>
      <c r="C69" s="18"/>
      <c r="D69" s="18"/>
      <c r="E69" s="590"/>
      <c r="F69" s="178"/>
    </row>
    <row r="70" spans="1:6" ht="9" customHeight="1">
      <c r="A70" s="608"/>
      <c r="C70" s="18"/>
      <c r="D70" s="18"/>
      <c r="E70" s="590"/>
      <c r="F70" s="178"/>
    </row>
    <row r="71" spans="1:6" ht="9" customHeight="1">
      <c r="A71" s="608"/>
      <c r="C71" s="18"/>
      <c r="D71" s="18"/>
      <c r="E71" s="590"/>
      <c r="F71" s="178"/>
    </row>
    <row r="72" spans="1:6" ht="9" customHeight="1">
      <c r="A72" s="608"/>
      <c r="C72" s="18"/>
      <c r="D72" s="18"/>
      <c r="E72" s="590"/>
      <c r="F72" s="178"/>
    </row>
    <row r="73" spans="1:6" ht="9" customHeight="1">
      <c r="A73" s="608"/>
      <c r="C73" s="18"/>
      <c r="D73" s="18"/>
      <c r="E73" s="590"/>
      <c r="F73" s="178"/>
    </row>
    <row r="74" spans="1:6" ht="9" customHeight="1">
      <c r="A74" s="609"/>
      <c r="C74" s="18"/>
      <c r="D74" s="18"/>
      <c r="E74" s="590"/>
      <c r="F74" s="178"/>
    </row>
    <row r="75" spans="1:6" ht="9" customHeight="1">
      <c r="A75" s="611"/>
      <c r="C75" s="18"/>
      <c r="D75" s="18"/>
      <c r="E75" s="590"/>
      <c r="F75" s="178"/>
    </row>
    <row r="76" spans="1:6" ht="9" customHeight="1">
      <c r="A76" s="608"/>
      <c r="C76" s="18"/>
      <c r="D76" s="18"/>
      <c r="E76" s="590"/>
      <c r="F76" s="178"/>
    </row>
    <row r="77" spans="1:6" ht="9" customHeight="1">
      <c r="A77" s="608"/>
      <c r="C77" s="18"/>
      <c r="D77" s="18"/>
      <c r="E77" s="590"/>
      <c r="F77" s="178"/>
    </row>
    <row r="78" spans="1:6" ht="9" customHeight="1">
      <c r="A78" s="608"/>
      <c r="C78" s="591"/>
      <c r="D78" s="591"/>
      <c r="F78" s="601"/>
    </row>
    <row r="79" spans="1:6" ht="9" customHeight="1">
      <c r="A79" s="608"/>
      <c r="C79" s="591"/>
      <c r="D79" s="591"/>
      <c r="F79" s="601"/>
    </row>
    <row r="80" spans="1:6" ht="9" customHeight="1">
      <c r="A80" s="608"/>
      <c r="C80" s="591"/>
      <c r="D80" s="591"/>
      <c r="F80" s="601"/>
    </row>
    <row r="81" spans="1:6" ht="9" customHeight="1">
      <c r="A81" s="608"/>
      <c r="C81" s="591"/>
      <c r="D81" s="591"/>
      <c r="F81" s="601"/>
    </row>
    <row r="82" spans="1:6" ht="9" customHeight="1">
      <c r="A82" s="608"/>
      <c r="C82" s="591"/>
      <c r="D82" s="591"/>
      <c r="F82" s="601"/>
    </row>
    <row r="83" spans="1:6" ht="9" customHeight="1">
      <c r="A83" s="608"/>
      <c r="C83" s="591"/>
      <c r="D83" s="591"/>
      <c r="F83" s="601"/>
    </row>
    <row r="84" spans="1:6" ht="9" customHeight="1">
      <c r="A84" s="609"/>
      <c r="C84" s="591"/>
      <c r="D84" s="591"/>
      <c r="F84" s="601"/>
    </row>
    <row r="85" spans="1:6" ht="9" customHeight="1">
      <c r="A85" s="611"/>
      <c r="C85" s="591"/>
      <c r="D85" s="591"/>
      <c r="F85" s="601"/>
    </row>
    <row r="86" spans="1:6" ht="9" customHeight="1">
      <c r="A86" s="608"/>
      <c r="C86" s="591"/>
      <c r="D86" s="591"/>
      <c r="F86" s="601"/>
    </row>
    <row r="87" spans="1:6" ht="9" customHeight="1">
      <c r="A87" s="608"/>
      <c r="C87" s="591"/>
      <c r="D87" s="591"/>
      <c r="F87" s="601"/>
    </row>
    <row r="88" spans="1:6" ht="9" customHeight="1">
      <c r="A88" s="608"/>
      <c r="C88" s="591"/>
      <c r="D88" s="591"/>
      <c r="F88" s="601"/>
    </row>
    <row r="89" spans="1:6" ht="9" customHeight="1">
      <c r="A89" s="608"/>
      <c r="C89" s="591"/>
      <c r="D89" s="591"/>
      <c r="F89" s="601"/>
    </row>
    <row r="90" spans="1:6" ht="9" customHeight="1">
      <c r="A90" s="608"/>
      <c r="C90" s="591"/>
      <c r="D90" s="591"/>
      <c r="F90" s="601"/>
    </row>
    <row r="91" spans="1:6" ht="9" customHeight="1">
      <c r="A91" s="608"/>
      <c r="C91" s="591"/>
      <c r="D91" s="591"/>
      <c r="F91" s="601"/>
    </row>
    <row r="92" spans="1:6" ht="9" customHeight="1">
      <c r="A92" s="608"/>
      <c r="C92" s="591"/>
      <c r="D92" s="591"/>
      <c r="F92" s="601"/>
    </row>
    <row r="93" spans="1:6" ht="9" customHeight="1">
      <c r="A93" s="608"/>
      <c r="C93" s="591"/>
      <c r="D93" s="591"/>
      <c r="F93" s="601"/>
    </row>
    <row r="94" spans="1:6" ht="9" customHeight="1">
      <c r="A94" s="608"/>
      <c r="C94" s="591"/>
      <c r="D94" s="591"/>
      <c r="F94" s="601"/>
    </row>
    <row r="95" spans="1:6" ht="9" customHeight="1">
      <c r="A95" s="611"/>
      <c r="C95" s="591"/>
      <c r="D95" s="591"/>
      <c r="F95" s="601"/>
    </row>
    <row r="96" spans="1:6" ht="9" customHeight="1">
      <c r="A96" s="608"/>
      <c r="C96" s="591"/>
      <c r="D96" s="591"/>
      <c r="F96" s="601"/>
    </row>
    <row r="97" spans="1:6" ht="9" customHeight="1">
      <c r="A97" s="608"/>
      <c r="C97" s="591"/>
      <c r="D97" s="591"/>
      <c r="F97" s="601"/>
    </row>
    <row r="98" spans="1:6" ht="9" customHeight="1">
      <c r="A98" s="608"/>
      <c r="C98" s="591"/>
      <c r="D98" s="591"/>
      <c r="F98" s="601"/>
    </row>
    <row r="99" spans="1:6">
      <c r="A99" s="612"/>
      <c r="C99" s="591"/>
      <c r="D99" s="591"/>
      <c r="F99" s="601"/>
    </row>
    <row r="100" spans="1:6">
      <c r="A100" s="612"/>
      <c r="C100" s="591"/>
      <c r="D100" s="591"/>
      <c r="F100" s="601"/>
    </row>
    <row r="101" spans="1:6">
      <c r="A101" s="612"/>
      <c r="C101" s="591"/>
      <c r="D101" s="591"/>
      <c r="F101" s="601"/>
    </row>
    <row r="102" spans="1:6">
      <c r="A102" s="612"/>
      <c r="C102" s="591"/>
      <c r="D102" s="591"/>
      <c r="F102" s="601"/>
    </row>
    <row r="103" spans="1:6">
      <c r="A103" s="612"/>
      <c r="C103" s="591"/>
      <c r="D103" s="591"/>
      <c r="F103" s="601"/>
    </row>
    <row r="104" spans="1:6">
      <c r="A104" s="612"/>
      <c r="C104" s="591"/>
      <c r="D104" s="591"/>
      <c r="F104" s="601"/>
    </row>
    <row r="105" spans="1:6">
      <c r="A105" s="612"/>
      <c r="C105" s="591"/>
      <c r="D105" s="591"/>
      <c r="F105" s="601"/>
    </row>
    <row r="106" spans="1:6" ht="15.75">
      <c r="A106" s="157"/>
      <c r="C106" s="591"/>
      <c r="D106" s="591"/>
      <c r="F106" s="601"/>
    </row>
    <row r="107" spans="1:6" ht="15.75">
      <c r="A107" s="157"/>
      <c r="C107" s="591"/>
      <c r="D107" s="591"/>
      <c r="F107" s="601"/>
    </row>
    <row r="108" spans="1:6" ht="15.75">
      <c r="A108" s="157"/>
      <c r="C108" s="591"/>
      <c r="D108" s="591"/>
      <c r="F108" s="601"/>
    </row>
    <row r="109" spans="1:6" ht="15.75">
      <c r="A109" s="157"/>
      <c r="C109" s="591"/>
      <c r="D109" s="591"/>
      <c r="F109" s="601"/>
    </row>
    <row r="110" spans="1:6" ht="15.75">
      <c r="A110" s="157"/>
      <c r="C110" s="591"/>
      <c r="D110" s="591"/>
      <c r="F110" s="601"/>
    </row>
    <row r="111" spans="1:6" ht="15.75">
      <c r="A111" s="157"/>
      <c r="C111" s="591"/>
      <c r="D111" s="591"/>
      <c r="F111" s="601"/>
    </row>
    <row r="112" spans="1:6" ht="15.75">
      <c r="A112" s="157"/>
      <c r="C112" s="591"/>
      <c r="D112" s="591"/>
      <c r="F112" s="601"/>
    </row>
    <row r="113" spans="1:6" ht="15.75">
      <c r="A113" s="157"/>
      <c r="C113" s="591"/>
      <c r="D113" s="591"/>
      <c r="F113" s="601"/>
    </row>
    <row r="114" spans="1:6" ht="15.75">
      <c r="A114" s="157"/>
      <c r="C114" s="591"/>
      <c r="D114" s="591"/>
      <c r="F114" s="601"/>
    </row>
    <row r="115" spans="1:6" ht="15.75">
      <c r="A115" s="157"/>
      <c r="C115" s="591"/>
      <c r="D115" s="591"/>
      <c r="F115" s="601"/>
    </row>
    <row r="116" spans="1:6" ht="15.75">
      <c r="A116" s="157"/>
      <c r="C116" s="591"/>
      <c r="D116" s="591"/>
      <c r="F116" s="601"/>
    </row>
    <row r="117" spans="1:6" ht="15.75">
      <c r="A117" s="157"/>
      <c r="C117" s="591"/>
      <c r="D117" s="591"/>
      <c r="F117" s="601"/>
    </row>
    <row r="118" spans="1:6" ht="15.75">
      <c r="A118" s="157"/>
      <c r="C118" s="591"/>
      <c r="D118" s="591"/>
      <c r="F118" s="601"/>
    </row>
    <row r="119" spans="1:6" ht="15.75">
      <c r="A119" s="157"/>
      <c r="C119" s="591"/>
      <c r="D119" s="591"/>
      <c r="F119" s="601"/>
    </row>
    <row r="120" spans="1:6" ht="15.75">
      <c r="A120" s="157"/>
      <c r="C120" s="591"/>
      <c r="D120" s="591"/>
      <c r="F120" s="601"/>
    </row>
    <row r="121" spans="1:6" ht="15.75">
      <c r="A121" s="157"/>
      <c r="C121" s="591"/>
      <c r="D121" s="591"/>
      <c r="F121" s="601"/>
    </row>
    <row r="122" spans="1:6" ht="15.75">
      <c r="A122" s="157"/>
      <c r="C122" s="591"/>
      <c r="D122" s="591"/>
      <c r="F122" s="601"/>
    </row>
    <row r="123" spans="1:6" ht="15.75">
      <c r="A123" s="157"/>
      <c r="C123" s="591"/>
      <c r="D123" s="591"/>
      <c r="F123" s="601"/>
    </row>
    <row r="124" spans="1:6" ht="15.75">
      <c r="A124" s="157"/>
      <c r="C124" s="591"/>
      <c r="D124" s="591"/>
      <c r="F124" s="601"/>
    </row>
    <row r="125" spans="1:6" ht="15.75">
      <c r="A125" s="157"/>
      <c r="C125" s="591"/>
      <c r="D125" s="591"/>
      <c r="F125" s="601"/>
    </row>
    <row r="126" spans="1:6" ht="15.75">
      <c r="A126" s="157"/>
      <c r="C126" s="591"/>
      <c r="D126" s="591"/>
      <c r="F126" s="601"/>
    </row>
    <row r="127" spans="1:6" ht="15.75">
      <c r="A127" s="157"/>
      <c r="C127" s="591"/>
      <c r="D127" s="591"/>
      <c r="F127" s="601"/>
    </row>
    <row r="128" spans="1:6" ht="15.75">
      <c r="A128" s="157"/>
      <c r="C128" s="591"/>
      <c r="D128" s="591"/>
      <c r="F128" s="601"/>
    </row>
    <row r="129" spans="1:6" ht="15.75">
      <c r="A129" s="157"/>
      <c r="C129" s="591"/>
      <c r="D129" s="591"/>
      <c r="F129" s="601"/>
    </row>
    <row r="130" spans="1:6" ht="15.75">
      <c r="A130" s="157"/>
      <c r="C130" s="591"/>
      <c r="D130" s="591"/>
      <c r="F130" s="601"/>
    </row>
    <row r="131" spans="1:6" ht="15.75">
      <c r="A131" s="157"/>
      <c r="C131" s="591"/>
      <c r="D131" s="591"/>
      <c r="F131" s="601"/>
    </row>
    <row r="132" spans="1:6" ht="15.75">
      <c r="A132" s="157"/>
      <c r="C132" s="591"/>
      <c r="D132" s="591"/>
      <c r="F132" s="601"/>
    </row>
    <row r="133" spans="1:6" ht="15.75">
      <c r="A133" s="157"/>
      <c r="C133" s="591"/>
      <c r="D133" s="591"/>
      <c r="F133" s="601"/>
    </row>
    <row r="134" spans="1:6" ht="15.75">
      <c r="A134" s="157"/>
      <c r="C134" s="591"/>
      <c r="D134" s="591"/>
      <c r="F134" s="601"/>
    </row>
    <row r="135" spans="1:6" ht="15.75">
      <c r="A135" s="157"/>
      <c r="C135" s="591"/>
      <c r="D135" s="591"/>
      <c r="F135" s="601"/>
    </row>
    <row r="136" spans="1:6" ht="15.75">
      <c r="A136" s="157"/>
      <c r="C136" s="591"/>
      <c r="D136" s="591"/>
      <c r="F136" s="601"/>
    </row>
    <row r="137" spans="1:6" ht="15.75">
      <c r="A137" s="157"/>
      <c r="C137" s="591"/>
      <c r="D137" s="591"/>
      <c r="F137" s="601"/>
    </row>
    <row r="138" spans="1:6" ht="15.75">
      <c r="A138" s="157"/>
      <c r="C138" s="591"/>
      <c r="D138" s="591"/>
      <c r="F138" s="601"/>
    </row>
    <row r="139" spans="1:6" ht="15.75">
      <c r="A139" s="157"/>
      <c r="C139" s="591"/>
      <c r="D139" s="591"/>
      <c r="F139" s="601"/>
    </row>
    <row r="140" spans="1:6" ht="15.75">
      <c r="A140" s="157"/>
      <c r="C140" s="591"/>
      <c r="D140" s="591"/>
      <c r="F140" s="601"/>
    </row>
    <row r="141" spans="1:6" ht="15.75">
      <c r="A141" s="157"/>
      <c r="C141" s="591"/>
      <c r="D141" s="591"/>
      <c r="F141" s="601"/>
    </row>
    <row r="142" spans="1:6" ht="15.75">
      <c r="A142" s="157"/>
      <c r="C142" s="591"/>
      <c r="D142" s="591"/>
      <c r="F142" s="601"/>
    </row>
    <row r="143" spans="1:6" ht="15.75">
      <c r="A143" s="157"/>
      <c r="C143" s="591"/>
      <c r="D143" s="591"/>
      <c r="F143" s="601"/>
    </row>
    <row r="144" spans="1:6" ht="15.75">
      <c r="A144" s="157"/>
      <c r="C144" s="591"/>
      <c r="D144" s="591"/>
      <c r="F144" s="601"/>
    </row>
    <row r="145" spans="1:6" ht="15.75">
      <c r="A145" s="157"/>
      <c r="C145" s="591"/>
      <c r="D145" s="591"/>
      <c r="F145" s="601"/>
    </row>
    <row r="146" spans="1:6" ht="15.75">
      <c r="A146" s="157"/>
      <c r="C146" s="591"/>
      <c r="D146" s="591"/>
      <c r="F146" s="601"/>
    </row>
    <row r="147" spans="1:6" ht="15.75">
      <c r="A147" s="157"/>
      <c r="C147" s="591"/>
      <c r="D147" s="591"/>
      <c r="F147" s="601"/>
    </row>
    <row r="148" spans="1:6" ht="15.75">
      <c r="A148" s="157"/>
      <c r="C148" s="591"/>
      <c r="D148" s="591"/>
      <c r="F148" s="601"/>
    </row>
    <row r="149" spans="1:6" ht="15.75">
      <c r="A149" s="157"/>
      <c r="C149" s="591"/>
      <c r="D149" s="591"/>
      <c r="F149" s="601"/>
    </row>
    <row r="150" spans="1:6" ht="15.75">
      <c r="A150" s="157"/>
      <c r="C150" s="591"/>
      <c r="D150" s="591"/>
      <c r="F150" s="601"/>
    </row>
    <row r="151" spans="1:6" ht="15.75">
      <c r="A151" s="157"/>
      <c r="C151" s="591"/>
      <c r="D151" s="591"/>
      <c r="F151" s="601"/>
    </row>
    <row r="152" spans="1:6" ht="15.75">
      <c r="A152" s="157"/>
      <c r="C152" s="591"/>
      <c r="D152" s="591"/>
      <c r="F152" s="601"/>
    </row>
    <row r="153" spans="1:6" ht="15.75">
      <c r="A153" s="157"/>
      <c r="C153" s="591"/>
      <c r="D153" s="591"/>
      <c r="F153" s="601"/>
    </row>
    <row r="154" spans="1:6" ht="15.75">
      <c r="A154" s="157"/>
      <c r="C154" s="591"/>
      <c r="D154" s="591"/>
      <c r="F154" s="601"/>
    </row>
    <row r="155" spans="1:6" ht="15.75">
      <c r="A155" s="157"/>
      <c r="C155" s="591"/>
      <c r="D155" s="591"/>
      <c r="F155" s="601"/>
    </row>
    <row r="156" spans="1:6" ht="15.75">
      <c r="A156" s="157"/>
      <c r="C156" s="591"/>
      <c r="D156" s="591"/>
      <c r="F156" s="601"/>
    </row>
    <row r="157" spans="1:6" ht="15.75">
      <c r="A157" s="157"/>
      <c r="C157" s="591"/>
      <c r="D157" s="591"/>
      <c r="F157" s="601"/>
    </row>
    <row r="158" spans="1:6" ht="15.75">
      <c r="A158" s="157"/>
      <c r="C158" s="591"/>
      <c r="D158" s="591"/>
      <c r="F158" s="601"/>
    </row>
    <row r="159" spans="1:6" ht="15.75">
      <c r="A159" s="157"/>
      <c r="C159" s="591"/>
      <c r="D159" s="591"/>
      <c r="F159" s="601"/>
    </row>
    <row r="160" spans="1:6" ht="15.75">
      <c r="A160" s="157"/>
      <c r="C160" s="591"/>
      <c r="D160" s="591"/>
      <c r="F160" s="601"/>
    </row>
    <row r="161" spans="1:6" ht="15.75">
      <c r="A161" s="157"/>
      <c r="C161" s="591"/>
      <c r="D161" s="591"/>
      <c r="F161" s="601"/>
    </row>
    <row r="162" spans="1:6" ht="15.75">
      <c r="A162" s="157"/>
      <c r="C162" s="591"/>
      <c r="D162" s="591"/>
      <c r="F162" s="601"/>
    </row>
    <row r="163" spans="1:6" ht="15.75">
      <c r="A163" s="157"/>
      <c r="C163" s="591"/>
      <c r="D163" s="591"/>
      <c r="F163" s="601"/>
    </row>
    <row r="164" spans="1:6" ht="15.75">
      <c r="A164" s="157"/>
      <c r="C164" s="591"/>
      <c r="D164" s="591"/>
      <c r="F164" s="601"/>
    </row>
    <row r="165" spans="1:6" ht="15.75">
      <c r="A165" s="157"/>
      <c r="C165" s="591"/>
      <c r="D165" s="591"/>
      <c r="F165" s="601"/>
    </row>
    <row r="166" spans="1:6" ht="15.75">
      <c r="A166" s="157"/>
      <c r="C166" s="591"/>
      <c r="D166" s="591"/>
      <c r="F166" s="601"/>
    </row>
    <row r="167" spans="1:6" ht="15.75">
      <c r="A167" s="157"/>
      <c r="C167" s="591"/>
      <c r="D167" s="591"/>
      <c r="F167" s="601"/>
    </row>
    <row r="168" spans="1:6" ht="15.75">
      <c r="A168" s="157"/>
      <c r="C168" s="591"/>
      <c r="D168" s="591"/>
      <c r="F168" s="601"/>
    </row>
    <row r="169" spans="1:6" ht="15.75">
      <c r="A169" s="157"/>
      <c r="C169" s="591"/>
      <c r="D169" s="591"/>
      <c r="F169" s="601"/>
    </row>
    <row r="170" spans="1:6" ht="15.75">
      <c r="A170" s="157"/>
      <c r="C170" s="591"/>
      <c r="D170" s="591"/>
      <c r="F170" s="601"/>
    </row>
    <row r="171" spans="1:6" ht="15.75">
      <c r="A171" s="157"/>
      <c r="C171" s="591"/>
      <c r="D171" s="591"/>
      <c r="F171" s="601"/>
    </row>
    <row r="172" spans="1:6" ht="15.75">
      <c r="A172" s="157"/>
      <c r="C172" s="591"/>
      <c r="D172" s="591"/>
      <c r="F172" s="601"/>
    </row>
    <row r="173" spans="1:6" ht="15.75">
      <c r="A173" s="157"/>
      <c r="C173" s="591"/>
      <c r="D173" s="591"/>
      <c r="F173" s="601"/>
    </row>
    <row r="174" spans="1:6" ht="15.75">
      <c r="A174" s="157"/>
      <c r="C174" s="591"/>
      <c r="D174" s="591"/>
      <c r="F174" s="601"/>
    </row>
    <row r="175" spans="1:6" ht="15.75">
      <c r="A175" s="157"/>
      <c r="C175" s="591"/>
      <c r="D175" s="591"/>
      <c r="F175" s="601"/>
    </row>
    <row r="176" spans="1:6" ht="15.75">
      <c r="A176" s="157"/>
      <c r="C176" s="591"/>
      <c r="D176" s="591"/>
      <c r="F176" s="601"/>
    </row>
    <row r="177" spans="1:6" ht="15.75">
      <c r="A177" s="157"/>
      <c r="C177" s="591"/>
      <c r="D177" s="591"/>
      <c r="F177" s="601"/>
    </row>
    <row r="178" spans="1:6" ht="15.75">
      <c r="A178" s="157"/>
      <c r="C178" s="591"/>
      <c r="D178" s="591"/>
      <c r="F178" s="601"/>
    </row>
    <row r="179" spans="1:6" ht="15.75">
      <c r="A179" s="157"/>
      <c r="C179" s="591"/>
      <c r="D179" s="591"/>
      <c r="F179" s="601"/>
    </row>
    <row r="180" spans="1:6" ht="15.75">
      <c r="A180" s="157"/>
      <c r="C180" s="591"/>
      <c r="D180" s="591"/>
      <c r="F180" s="601"/>
    </row>
    <row r="181" spans="1:6" ht="15.75">
      <c r="A181" s="157"/>
      <c r="C181" s="591"/>
      <c r="D181" s="591"/>
      <c r="F181" s="601"/>
    </row>
    <row r="182" spans="1:6" ht="15.75">
      <c r="A182" s="157"/>
      <c r="C182" s="591"/>
      <c r="D182" s="591"/>
      <c r="F182" s="601"/>
    </row>
    <row r="183" spans="1:6" ht="15.75">
      <c r="A183" s="157"/>
      <c r="C183" s="591"/>
      <c r="D183" s="591"/>
      <c r="F183" s="601"/>
    </row>
    <row r="184" spans="1:6" ht="15.75">
      <c r="A184" s="157"/>
      <c r="C184" s="591"/>
      <c r="D184" s="591"/>
      <c r="F184" s="601"/>
    </row>
    <row r="185" spans="1:6" ht="15.75">
      <c r="A185" s="157"/>
      <c r="C185" s="591"/>
      <c r="D185" s="591"/>
      <c r="F185" s="601"/>
    </row>
    <row r="186" spans="1:6" ht="15.75">
      <c r="A186" s="157"/>
      <c r="C186" s="591"/>
      <c r="D186" s="591"/>
      <c r="F186" s="601"/>
    </row>
    <row r="187" spans="1:6" ht="15.75">
      <c r="A187" s="157"/>
      <c r="C187" s="591"/>
      <c r="D187" s="591"/>
      <c r="F187" s="601"/>
    </row>
    <row r="188" spans="1:6" ht="15.75">
      <c r="A188" s="157"/>
      <c r="C188" s="591"/>
      <c r="D188" s="591"/>
      <c r="F188" s="601"/>
    </row>
    <row r="189" spans="1:6" ht="15.75">
      <c r="A189" s="157"/>
      <c r="C189" s="591"/>
      <c r="D189" s="591"/>
      <c r="F189" s="601"/>
    </row>
    <row r="190" spans="1:6" ht="15.75">
      <c r="A190" s="157"/>
      <c r="C190" s="591"/>
      <c r="D190" s="591"/>
      <c r="F190" s="601"/>
    </row>
    <row r="191" spans="1:6" ht="15.75">
      <c r="A191" s="157"/>
      <c r="C191" s="591"/>
      <c r="D191" s="591"/>
      <c r="F191" s="601"/>
    </row>
    <row r="192" spans="1:6" ht="15.75">
      <c r="A192" s="157"/>
      <c r="C192" s="591"/>
      <c r="D192" s="591"/>
      <c r="F192" s="601"/>
    </row>
    <row r="193" spans="1:6" ht="15.75">
      <c r="A193" s="157"/>
      <c r="C193" s="591"/>
      <c r="D193" s="591"/>
      <c r="F193" s="601"/>
    </row>
    <row r="194" spans="1:6" ht="15.75">
      <c r="A194" s="157"/>
      <c r="C194" s="591"/>
      <c r="D194" s="591"/>
      <c r="F194" s="601"/>
    </row>
    <row r="195" spans="1:6" ht="15.75">
      <c r="A195" s="157"/>
      <c r="C195" s="591"/>
      <c r="D195" s="591"/>
      <c r="F195" s="601"/>
    </row>
    <row r="196" spans="1:6" ht="15.75">
      <c r="A196" s="157"/>
      <c r="C196" s="591"/>
      <c r="D196" s="591"/>
      <c r="F196" s="601"/>
    </row>
    <row r="197" spans="1:6" ht="15.75">
      <c r="A197" s="19"/>
      <c r="C197" s="591"/>
      <c r="D197" s="591"/>
      <c r="F197" s="601"/>
    </row>
    <row r="198" spans="1:6" ht="15.75">
      <c r="A198" s="19"/>
      <c r="C198" s="591"/>
      <c r="D198" s="591"/>
      <c r="F198" s="601"/>
    </row>
    <row r="199" spans="1:6" ht="15.75">
      <c r="A199" s="19"/>
      <c r="C199" s="591"/>
      <c r="D199" s="591"/>
      <c r="F199" s="601"/>
    </row>
    <row r="200" spans="1:6" ht="15.75">
      <c r="A200" s="19"/>
      <c r="C200" s="591"/>
      <c r="D200" s="591"/>
    </row>
    <row r="201" spans="1:6" ht="15.75">
      <c r="A201" s="19"/>
      <c r="C201" s="591"/>
      <c r="D201" s="591"/>
    </row>
    <row r="202" spans="1:6" ht="15.75">
      <c r="A202" s="19"/>
      <c r="C202" s="591"/>
      <c r="D202" s="591"/>
    </row>
    <row r="203" spans="1:6" ht="15.75">
      <c r="A203" s="19"/>
      <c r="C203" s="591"/>
      <c r="D203" s="591"/>
    </row>
    <row r="204" spans="1:6" ht="15.75">
      <c r="A204" s="19"/>
      <c r="C204" s="591"/>
      <c r="D204" s="591"/>
    </row>
    <row r="205" spans="1:6" ht="15.75">
      <c r="A205" s="19"/>
      <c r="C205" s="591"/>
      <c r="D205" s="591"/>
    </row>
    <row r="206" spans="1:6" ht="15.75">
      <c r="A206" s="19"/>
      <c r="C206" s="591"/>
      <c r="D206" s="591"/>
    </row>
    <row r="207" spans="1:6" ht="15.75">
      <c r="A207" s="19"/>
      <c r="C207" s="591"/>
      <c r="D207" s="591"/>
    </row>
    <row r="208" spans="1:6" ht="15.75">
      <c r="A208" s="19"/>
      <c r="C208" s="591"/>
      <c r="D208" s="591"/>
    </row>
    <row r="209" spans="1:4" ht="15.75">
      <c r="A209" s="19"/>
      <c r="C209" s="591"/>
      <c r="D209" s="591"/>
    </row>
    <row r="210" spans="1:4" ht="15.75">
      <c r="A210" s="19"/>
      <c r="C210" s="591"/>
      <c r="D210" s="591"/>
    </row>
    <row r="211" spans="1:4" ht="15.75">
      <c r="A211" s="19"/>
      <c r="C211" s="591"/>
      <c r="D211" s="591"/>
    </row>
    <row r="212" spans="1:4" ht="15.75">
      <c r="A212" s="19"/>
      <c r="C212" s="591"/>
      <c r="D212" s="591"/>
    </row>
    <row r="213" spans="1:4" ht="15.75">
      <c r="A213" s="19"/>
      <c r="C213" s="591"/>
      <c r="D213" s="591"/>
    </row>
    <row r="214" spans="1:4" ht="15.75">
      <c r="A214" s="19"/>
      <c r="C214" s="591"/>
      <c r="D214" s="591"/>
    </row>
    <row r="215" spans="1:4" ht="15.75">
      <c r="A215" s="19"/>
      <c r="C215" s="591"/>
      <c r="D215" s="591"/>
    </row>
    <row r="216" spans="1:4" ht="15.75">
      <c r="A216" s="19"/>
      <c r="C216" s="591"/>
      <c r="D216" s="591"/>
    </row>
    <row r="217" spans="1:4" ht="15.75">
      <c r="A217" s="19"/>
      <c r="C217" s="591"/>
      <c r="D217" s="591"/>
    </row>
    <row r="218" spans="1:4" ht="15.75">
      <c r="A218" s="19"/>
      <c r="C218" s="591"/>
      <c r="D218" s="591"/>
    </row>
    <row r="219" spans="1:4" ht="15.75">
      <c r="A219" s="19"/>
      <c r="C219" s="591"/>
      <c r="D219" s="591"/>
    </row>
    <row r="220" spans="1:4" ht="15.75">
      <c r="A220" s="19"/>
      <c r="C220" s="591"/>
      <c r="D220" s="591"/>
    </row>
    <row r="221" spans="1:4" ht="15.75">
      <c r="A221" s="19"/>
      <c r="C221" s="591"/>
      <c r="D221" s="591"/>
    </row>
    <row r="222" spans="1:4" ht="15.75">
      <c r="A222" s="19"/>
      <c r="C222" s="591"/>
      <c r="D222" s="591"/>
    </row>
    <row r="223" spans="1:4" ht="15.75">
      <c r="A223" s="19"/>
      <c r="C223" s="591"/>
      <c r="D223" s="591"/>
    </row>
    <row r="224" spans="1:4" ht="15.75">
      <c r="A224" s="19"/>
      <c r="C224" s="591"/>
      <c r="D224" s="591"/>
    </row>
    <row r="225" spans="1:4" ht="15.75">
      <c r="A225" s="19"/>
      <c r="C225" s="591"/>
      <c r="D225" s="591"/>
    </row>
    <row r="226" spans="1:4" ht="15.75">
      <c r="A226" s="19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3"/>
  <sheetViews>
    <sheetView showGridLines="0" topLeftCell="A2" zoomScale="40" zoomScaleNormal="40" workbookViewId="0">
      <selection activeCell="Y14" sqref="Y14"/>
    </sheetView>
  </sheetViews>
  <sheetFormatPr defaultColWidth="9.140625" defaultRowHeight="15"/>
  <cols>
    <col min="1" max="1" width="118.42578125" style="20" customWidth="1"/>
    <col min="2" max="2" width="20.140625" style="454" customWidth="1"/>
    <col min="3" max="3" width="23.7109375" style="454" customWidth="1"/>
    <col min="4" max="4" width="22.28515625" style="454" customWidth="1"/>
    <col min="5" max="5" width="22" style="454" customWidth="1"/>
    <col min="6" max="6" width="20.140625" style="454" customWidth="1"/>
    <col min="7" max="7" width="23.5703125" style="454" customWidth="1"/>
    <col min="8" max="8" width="32.140625" style="454" bestFit="1" customWidth="1"/>
    <col min="9" max="9" width="23.7109375" style="454" customWidth="1"/>
    <col min="10" max="10" width="22.28515625" style="454" customWidth="1"/>
    <col min="11" max="11" width="22" style="454" customWidth="1"/>
    <col min="12" max="12" width="20.140625" style="454" customWidth="1"/>
    <col min="13" max="13" width="23.5703125" style="454" customWidth="1"/>
    <col min="14" max="14" width="22.42578125" style="454" customWidth="1"/>
    <col min="15" max="15" width="26.7109375" style="454" customWidth="1"/>
    <col min="16" max="16" width="23.7109375" style="454" customWidth="1"/>
    <col min="17" max="17" width="22.28515625" style="454" customWidth="1"/>
    <col min="18" max="18" width="4.5703125" style="158" customWidth="1"/>
    <col min="19" max="256" width="9.140625" style="454"/>
    <col min="257" max="257" width="118.42578125" style="454" customWidth="1"/>
    <col min="258" max="258" width="20.140625" style="454" customWidth="1"/>
    <col min="259" max="259" width="23.7109375" style="454" customWidth="1"/>
    <col min="260" max="260" width="22.28515625" style="454" customWidth="1"/>
    <col min="261" max="261" width="22" style="454" customWidth="1"/>
    <col min="262" max="262" width="20.140625" style="454" customWidth="1"/>
    <col min="263" max="263" width="23.5703125" style="454" customWidth="1"/>
    <col min="264" max="264" width="32.140625" style="454" bestFit="1" customWidth="1"/>
    <col min="265" max="265" width="23.7109375" style="454" customWidth="1"/>
    <col min="266" max="266" width="22.28515625" style="454" customWidth="1"/>
    <col min="267" max="267" width="22" style="454" customWidth="1"/>
    <col min="268" max="268" width="20.140625" style="454" customWidth="1"/>
    <col min="269" max="269" width="23.5703125" style="454" customWidth="1"/>
    <col min="270" max="270" width="22.42578125" style="454" customWidth="1"/>
    <col min="271" max="271" width="26.7109375" style="454" customWidth="1"/>
    <col min="272" max="272" width="23.7109375" style="454" customWidth="1"/>
    <col min="273" max="273" width="22.28515625" style="454" customWidth="1"/>
    <col min="274" max="274" width="4.5703125" style="454" customWidth="1"/>
    <col min="275" max="512" width="9.140625" style="454"/>
    <col min="513" max="513" width="118.42578125" style="454" customWidth="1"/>
    <col min="514" max="514" width="20.140625" style="454" customWidth="1"/>
    <col min="515" max="515" width="23.7109375" style="454" customWidth="1"/>
    <col min="516" max="516" width="22.28515625" style="454" customWidth="1"/>
    <col min="517" max="517" width="22" style="454" customWidth="1"/>
    <col min="518" max="518" width="20.140625" style="454" customWidth="1"/>
    <col min="519" max="519" width="23.5703125" style="454" customWidth="1"/>
    <col min="520" max="520" width="32.140625" style="454" bestFit="1" customWidth="1"/>
    <col min="521" max="521" width="23.7109375" style="454" customWidth="1"/>
    <col min="522" max="522" width="22.28515625" style="454" customWidth="1"/>
    <col min="523" max="523" width="22" style="454" customWidth="1"/>
    <col min="524" max="524" width="20.140625" style="454" customWidth="1"/>
    <col min="525" max="525" width="23.5703125" style="454" customWidth="1"/>
    <col min="526" max="526" width="22.42578125" style="454" customWidth="1"/>
    <col min="527" max="527" width="26.7109375" style="454" customWidth="1"/>
    <col min="528" max="528" width="23.7109375" style="454" customWidth="1"/>
    <col min="529" max="529" width="22.28515625" style="454" customWidth="1"/>
    <col min="530" max="530" width="4.5703125" style="454" customWidth="1"/>
    <col min="531" max="768" width="9.140625" style="454"/>
    <col min="769" max="769" width="118.42578125" style="454" customWidth="1"/>
    <col min="770" max="770" width="20.140625" style="454" customWidth="1"/>
    <col min="771" max="771" width="23.7109375" style="454" customWidth="1"/>
    <col min="772" max="772" width="22.28515625" style="454" customWidth="1"/>
    <col min="773" max="773" width="22" style="454" customWidth="1"/>
    <col min="774" max="774" width="20.140625" style="454" customWidth="1"/>
    <col min="775" max="775" width="23.5703125" style="454" customWidth="1"/>
    <col min="776" max="776" width="32.140625" style="454" bestFit="1" customWidth="1"/>
    <col min="777" max="777" width="23.7109375" style="454" customWidth="1"/>
    <col min="778" max="778" width="22.28515625" style="454" customWidth="1"/>
    <col min="779" max="779" width="22" style="454" customWidth="1"/>
    <col min="780" max="780" width="20.140625" style="454" customWidth="1"/>
    <col min="781" max="781" width="23.5703125" style="454" customWidth="1"/>
    <col min="782" max="782" width="22.42578125" style="454" customWidth="1"/>
    <col min="783" max="783" width="26.7109375" style="454" customWidth="1"/>
    <col min="784" max="784" width="23.7109375" style="454" customWidth="1"/>
    <col min="785" max="785" width="22.28515625" style="454" customWidth="1"/>
    <col min="786" max="786" width="4.5703125" style="454" customWidth="1"/>
    <col min="787" max="1024" width="9.140625" style="454"/>
    <col min="1025" max="1025" width="118.42578125" style="454" customWidth="1"/>
    <col min="1026" max="1026" width="20.140625" style="454" customWidth="1"/>
    <col min="1027" max="1027" width="23.7109375" style="454" customWidth="1"/>
    <col min="1028" max="1028" width="22.28515625" style="454" customWidth="1"/>
    <col min="1029" max="1029" width="22" style="454" customWidth="1"/>
    <col min="1030" max="1030" width="20.140625" style="454" customWidth="1"/>
    <col min="1031" max="1031" width="23.5703125" style="454" customWidth="1"/>
    <col min="1032" max="1032" width="32.140625" style="454" bestFit="1" customWidth="1"/>
    <col min="1033" max="1033" width="23.7109375" style="454" customWidth="1"/>
    <col min="1034" max="1034" width="22.28515625" style="454" customWidth="1"/>
    <col min="1035" max="1035" width="22" style="454" customWidth="1"/>
    <col min="1036" max="1036" width="20.140625" style="454" customWidth="1"/>
    <col min="1037" max="1037" width="23.5703125" style="454" customWidth="1"/>
    <col min="1038" max="1038" width="22.42578125" style="454" customWidth="1"/>
    <col min="1039" max="1039" width="26.7109375" style="454" customWidth="1"/>
    <col min="1040" max="1040" width="23.7109375" style="454" customWidth="1"/>
    <col min="1041" max="1041" width="22.28515625" style="454" customWidth="1"/>
    <col min="1042" max="1042" width="4.5703125" style="454" customWidth="1"/>
    <col min="1043" max="1280" width="9.140625" style="454"/>
    <col min="1281" max="1281" width="118.42578125" style="454" customWidth="1"/>
    <col min="1282" max="1282" width="20.140625" style="454" customWidth="1"/>
    <col min="1283" max="1283" width="23.7109375" style="454" customWidth="1"/>
    <col min="1284" max="1284" width="22.28515625" style="454" customWidth="1"/>
    <col min="1285" max="1285" width="22" style="454" customWidth="1"/>
    <col min="1286" max="1286" width="20.140625" style="454" customWidth="1"/>
    <col min="1287" max="1287" width="23.5703125" style="454" customWidth="1"/>
    <col min="1288" max="1288" width="32.140625" style="454" bestFit="1" customWidth="1"/>
    <col min="1289" max="1289" width="23.7109375" style="454" customWidth="1"/>
    <col min="1290" max="1290" width="22.28515625" style="454" customWidth="1"/>
    <col min="1291" max="1291" width="22" style="454" customWidth="1"/>
    <col min="1292" max="1292" width="20.140625" style="454" customWidth="1"/>
    <col min="1293" max="1293" width="23.5703125" style="454" customWidth="1"/>
    <col min="1294" max="1294" width="22.42578125" style="454" customWidth="1"/>
    <col min="1295" max="1295" width="26.7109375" style="454" customWidth="1"/>
    <col min="1296" max="1296" width="23.7109375" style="454" customWidth="1"/>
    <col min="1297" max="1297" width="22.28515625" style="454" customWidth="1"/>
    <col min="1298" max="1298" width="4.5703125" style="454" customWidth="1"/>
    <col min="1299" max="1536" width="9.140625" style="454"/>
    <col min="1537" max="1537" width="118.42578125" style="454" customWidth="1"/>
    <col min="1538" max="1538" width="20.140625" style="454" customWidth="1"/>
    <col min="1539" max="1539" width="23.7109375" style="454" customWidth="1"/>
    <col min="1540" max="1540" width="22.28515625" style="454" customWidth="1"/>
    <col min="1541" max="1541" width="22" style="454" customWidth="1"/>
    <col min="1542" max="1542" width="20.140625" style="454" customWidth="1"/>
    <col min="1543" max="1543" width="23.5703125" style="454" customWidth="1"/>
    <col min="1544" max="1544" width="32.140625" style="454" bestFit="1" customWidth="1"/>
    <col min="1545" max="1545" width="23.7109375" style="454" customWidth="1"/>
    <col min="1546" max="1546" width="22.28515625" style="454" customWidth="1"/>
    <col min="1547" max="1547" width="22" style="454" customWidth="1"/>
    <col min="1548" max="1548" width="20.140625" style="454" customWidth="1"/>
    <col min="1549" max="1549" width="23.5703125" style="454" customWidth="1"/>
    <col min="1550" max="1550" width="22.42578125" style="454" customWidth="1"/>
    <col min="1551" max="1551" width="26.7109375" style="454" customWidth="1"/>
    <col min="1552" max="1552" width="23.7109375" style="454" customWidth="1"/>
    <col min="1553" max="1553" width="22.28515625" style="454" customWidth="1"/>
    <col min="1554" max="1554" width="4.5703125" style="454" customWidth="1"/>
    <col min="1555" max="1792" width="9.140625" style="454"/>
    <col min="1793" max="1793" width="118.42578125" style="454" customWidth="1"/>
    <col min="1794" max="1794" width="20.140625" style="454" customWidth="1"/>
    <col min="1795" max="1795" width="23.7109375" style="454" customWidth="1"/>
    <col min="1796" max="1796" width="22.28515625" style="454" customWidth="1"/>
    <col min="1797" max="1797" width="22" style="454" customWidth="1"/>
    <col min="1798" max="1798" width="20.140625" style="454" customWidth="1"/>
    <col min="1799" max="1799" width="23.5703125" style="454" customWidth="1"/>
    <col min="1800" max="1800" width="32.140625" style="454" bestFit="1" customWidth="1"/>
    <col min="1801" max="1801" width="23.7109375" style="454" customWidth="1"/>
    <col min="1802" max="1802" width="22.28515625" style="454" customWidth="1"/>
    <col min="1803" max="1803" width="22" style="454" customWidth="1"/>
    <col min="1804" max="1804" width="20.140625" style="454" customWidth="1"/>
    <col min="1805" max="1805" width="23.5703125" style="454" customWidth="1"/>
    <col min="1806" max="1806" width="22.42578125" style="454" customWidth="1"/>
    <col min="1807" max="1807" width="26.7109375" style="454" customWidth="1"/>
    <col min="1808" max="1808" width="23.7109375" style="454" customWidth="1"/>
    <col min="1809" max="1809" width="22.28515625" style="454" customWidth="1"/>
    <col min="1810" max="1810" width="4.5703125" style="454" customWidth="1"/>
    <col min="1811" max="2048" width="9.140625" style="454"/>
    <col min="2049" max="2049" width="118.42578125" style="454" customWidth="1"/>
    <col min="2050" max="2050" width="20.140625" style="454" customWidth="1"/>
    <col min="2051" max="2051" width="23.7109375" style="454" customWidth="1"/>
    <col min="2052" max="2052" width="22.28515625" style="454" customWidth="1"/>
    <col min="2053" max="2053" width="22" style="454" customWidth="1"/>
    <col min="2054" max="2054" width="20.140625" style="454" customWidth="1"/>
    <col min="2055" max="2055" width="23.5703125" style="454" customWidth="1"/>
    <col min="2056" max="2056" width="32.140625" style="454" bestFit="1" customWidth="1"/>
    <col min="2057" max="2057" width="23.7109375" style="454" customWidth="1"/>
    <col min="2058" max="2058" width="22.28515625" style="454" customWidth="1"/>
    <col min="2059" max="2059" width="22" style="454" customWidth="1"/>
    <col min="2060" max="2060" width="20.140625" style="454" customWidth="1"/>
    <col min="2061" max="2061" width="23.5703125" style="454" customWidth="1"/>
    <col min="2062" max="2062" width="22.42578125" style="454" customWidth="1"/>
    <col min="2063" max="2063" width="26.7109375" style="454" customWidth="1"/>
    <col min="2064" max="2064" width="23.7109375" style="454" customWidth="1"/>
    <col min="2065" max="2065" width="22.28515625" style="454" customWidth="1"/>
    <col min="2066" max="2066" width="4.5703125" style="454" customWidth="1"/>
    <col min="2067" max="2304" width="9.140625" style="454"/>
    <col min="2305" max="2305" width="118.42578125" style="454" customWidth="1"/>
    <col min="2306" max="2306" width="20.140625" style="454" customWidth="1"/>
    <col min="2307" max="2307" width="23.7109375" style="454" customWidth="1"/>
    <col min="2308" max="2308" width="22.28515625" style="454" customWidth="1"/>
    <col min="2309" max="2309" width="22" style="454" customWidth="1"/>
    <col min="2310" max="2310" width="20.140625" style="454" customWidth="1"/>
    <col min="2311" max="2311" width="23.5703125" style="454" customWidth="1"/>
    <col min="2312" max="2312" width="32.140625" style="454" bestFit="1" customWidth="1"/>
    <col min="2313" max="2313" width="23.7109375" style="454" customWidth="1"/>
    <col min="2314" max="2314" width="22.28515625" style="454" customWidth="1"/>
    <col min="2315" max="2315" width="22" style="454" customWidth="1"/>
    <col min="2316" max="2316" width="20.140625" style="454" customWidth="1"/>
    <col min="2317" max="2317" width="23.5703125" style="454" customWidth="1"/>
    <col min="2318" max="2318" width="22.42578125" style="454" customWidth="1"/>
    <col min="2319" max="2319" width="26.7109375" style="454" customWidth="1"/>
    <col min="2320" max="2320" width="23.7109375" style="454" customWidth="1"/>
    <col min="2321" max="2321" width="22.28515625" style="454" customWidth="1"/>
    <col min="2322" max="2322" width="4.5703125" style="454" customWidth="1"/>
    <col min="2323" max="2560" width="9.140625" style="454"/>
    <col min="2561" max="2561" width="118.42578125" style="454" customWidth="1"/>
    <col min="2562" max="2562" width="20.140625" style="454" customWidth="1"/>
    <col min="2563" max="2563" width="23.7109375" style="454" customWidth="1"/>
    <col min="2564" max="2564" width="22.28515625" style="454" customWidth="1"/>
    <col min="2565" max="2565" width="22" style="454" customWidth="1"/>
    <col min="2566" max="2566" width="20.140625" style="454" customWidth="1"/>
    <col min="2567" max="2567" width="23.5703125" style="454" customWidth="1"/>
    <col min="2568" max="2568" width="32.140625" style="454" bestFit="1" customWidth="1"/>
    <col min="2569" max="2569" width="23.7109375" style="454" customWidth="1"/>
    <col min="2570" max="2570" width="22.28515625" style="454" customWidth="1"/>
    <col min="2571" max="2571" width="22" style="454" customWidth="1"/>
    <col min="2572" max="2572" width="20.140625" style="454" customWidth="1"/>
    <col min="2573" max="2573" width="23.5703125" style="454" customWidth="1"/>
    <col min="2574" max="2574" width="22.42578125" style="454" customWidth="1"/>
    <col min="2575" max="2575" width="26.7109375" style="454" customWidth="1"/>
    <col min="2576" max="2576" width="23.7109375" style="454" customWidth="1"/>
    <col min="2577" max="2577" width="22.28515625" style="454" customWidth="1"/>
    <col min="2578" max="2578" width="4.5703125" style="454" customWidth="1"/>
    <col min="2579" max="2816" width="9.140625" style="454"/>
    <col min="2817" max="2817" width="118.42578125" style="454" customWidth="1"/>
    <col min="2818" max="2818" width="20.140625" style="454" customWidth="1"/>
    <col min="2819" max="2819" width="23.7109375" style="454" customWidth="1"/>
    <col min="2820" max="2820" width="22.28515625" style="454" customWidth="1"/>
    <col min="2821" max="2821" width="22" style="454" customWidth="1"/>
    <col min="2822" max="2822" width="20.140625" style="454" customWidth="1"/>
    <col min="2823" max="2823" width="23.5703125" style="454" customWidth="1"/>
    <col min="2824" max="2824" width="32.140625" style="454" bestFit="1" customWidth="1"/>
    <col min="2825" max="2825" width="23.7109375" style="454" customWidth="1"/>
    <col min="2826" max="2826" width="22.28515625" style="454" customWidth="1"/>
    <col min="2827" max="2827" width="22" style="454" customWidth="1"/>
    <col min="2828" max="2828" width="20.140625" style="454" customWidth="1"/>
    <col min="2829" max="2829" width="23.5703125" style="454" customWidth="1"/>
    <col min="2830" max="2830" width="22.42578125" style="454" customWidth="1"/>
    <col min="2831" max="2831" width="26.7109375" style="454" customWidth="1"/>
    <col min="2832" max="2832" width="23.7109375" style="454" customWidth="1"/>
    <col min="2833" max="2833" width="22.28515625" style="454" customWidth="1"/>
    <col min="2834" max="2834" width="4.5703125" style="454" customWidth="1"/>
    <col min="2835" max="3072" width="9.140625" style="454"/>
    <col min="3073" max="3073" width="118.42578125" style="454" customWidth="1"/>
    <col min="3074" max="3074" width="20.140625" style="454" customWidth="1"/>
    <col min="3075" max="3075" width="23.7109375" style="454" customWidth="1"/>
    <col min="3076" max="3076" width="22.28515625" style="454" customWidth="1"/>
    <col min="3077" max="3077" width="22" style="454" customWidth="1"/>
    <col min="3078" max="3078" width="20.140625" style="454" customWidth="1"/>
    <col min="3079" max="3079" width="23.5703125" style="454" customWidth="1"/>
    <col min="3080" max="3080" width="32.140625" style="454" bestFit="1" customWidth="1"/>
    <col min="3081" max="3081" width="23.7109375" style="454" customWidth="1"/>
    <col min="3082" max="3082" width="22.28515625" style="454" customWidth="1"/>
    <col min="3083" max="3083" width="22" style="454" customWidth="1"/>
    <col min="3084" max="3084" width="20.140625" style="454" customWidth="1"/>
    <col min="3085" max="3085" width="23.5703125" style="454" customWidth="1"/>
    <col min="3086" max="3086" width="22.42578125" style="454" customWidth="1"/>
    <col min="3087" max="3087" width="26.7109375" style="454" customWidth="1"/>
    <col min="3088" max="3088" width="23.7109375" style="454" customWidth="1"/>
    <col min="3089" max="3089" width="22.28515625" style="454" customWidth="1"/>
    <col min="3090" max="3090" width="4.5703125" style="454" customWidth="1"/>
    <col min="3091" max="3328" width="9.140625" style="454"/>
    <col min="3329" max="3329" width="118.42578125" style="454" customWidth="1"/>
    <col min="3330" max="3330" width="20.140625" style="454" customWidth="1"/>
    <col min="3331" max="3331" width="23.7109375" style="454" customWidth="1"/>
    <col min="3332" max="3332" width="22.28515625" style="454" customWidth="1"/>
    <col min="3333" max="3333" width="22" style="454" customWidth="1"/>
    <col min="3334" max="3334" width="20.140625" style="454" customWidth="1"/>
    <col min="3335" max="3335" width="23.5703125" style="454" customWidth="1"/>
    <col min="3336" max="3336" width="32.140625" style="454" bestFit="1" customWidth="1"/>
    <col min="3337" max="3337" width="23.7109375" style="454" customWidth="1"/>
    <col min="3338" max="3338" width="22.28515625" style="454" customWidth="1"/>
    <col min="3339" max="3339" width="22" style="454" customWidth="1"/>
    <col min="3340" max="3340" width="20.140625" style="454" customWidth="1"/>
    <col min="3341" max="3341" width="23.5703125" style="454" customWidth="1"/>
    <col min="3342" max="3342" width="22.42578125" style="454" customWidth="1"/>
    <col min="3343" max="3343" width="26.7109375" style="454" customWidth="1"/>
    <col min="3344" max="3344" width="23.7109375" style="454" customWidth="1"/>
    <col min="3345" max="3345" width="22.28515625" style="454" customWidth="1"/>
    <col min="3346" max="3346" width="4.5703125" style="454" customWidth="1"/>
    <col min="3347" max="3584" width="9.140625" style="454"/>
    <col min="3585" max="3585" width="118.42578125" style="454" customWidth="1"/>
    <col min="3586" max="3586" width="20.140625" style="454" customWidth="1"/>
    <col min="3587" max="3587" width="23.7109375" style="454" customWidth="1"/>
    <col min="3588" max="3588" width="22.28515625" style="454" customWidth="1"/>
    <col min="3589" max="3589" width="22" style="454" customWidth="1"/>
    <col min="3590" max="3590" width="20.140625" style="454" customWidth="1"/>
    <col min="3591" max="3591" width="23.5703125" style="454" customWidth="1"/>
    <col min="3592" max="3592" width="32.140625" style="454" bestFit="1" customWidth="1"/>
    <col min="3593" max="3593" width="23.7109375" style="454" customWidth="1"/>
    <col min="3594" max="3594" width="22.28515625" style="454" customWidth="1"/>
    <col min="3595" max="3595" width="22" style="454" customWidth="1"/>
    <col min="3596" max="3596" width="20.140625" style="454" customWidth="1"/>
    <col min="3597" max="3597" width="23.5703125" style="454" customWidth="1"/>
    <col min="3598" max="3598" width="22.42578125" style="454" customWidth="1"/>
    <col min="3599" max="3599" width="26.7109375" style="454" customWidth="1"/>
    <col min="3600" max="3600" width="23.7109375" style="454" customWidth="1"/>
    <col min="3601" max="3601" width="22.28515625" style="454" customWidth="1"/>
    <col min="3602" max="3602" width="4.5703125" style="454" customWidth="1"/>
    <col min="3603" max="3840" width="9.140625" style="454"/>
    <col min="3841" max="3841" width="118.42578125" style="454" customWidth="1"/>
    <col min="3842" max="3842" width="20.140625" style="454" customWidth="1"/>
    <col min="3843" max="3843" width="23.7109375" style="454" customWidth="1"/>
    <col min="3844" max="3844" width="22.28515625" style="454" customWidth="1"/>
    <col min="3845" max="3845" width="22" style="454" customWidth="1"/>
    <col min="3846" max="3846" width="20.140625" style="454" customWidth="1"/>
    <col min="3847" max="3847" width="23.5703125" style="454" customWidth="1"/>
    <col min="3848" max="3848" width="32.140625" style="454" bestFit="1" customWidth="1"/>
    <col min="3849" max="3849" width="23.7109375" style="454" customWidth="1"/>
    <col min="3850" max="3850" width="22.28515625" style="454" customWidth="1"/>
    <col min="3851" max="3851" width="22" style="454" customWidth="1"/>
    <col min="3852" max="3852" width="20.140625" style="454" customWidth="1"/>
    <col min="3853" max="3853" width="23.5703125" style="454" customWidth="1"/>
    <col min="3854" max="3854" width="22.42578125" style="454" customWidth="1"/>
    <col min="3855" max="3855" width="26.7109375" style="454" customWidth="1"/>
    <col min="3856" max="3856" width="23.7109375" style="454" customWidth="1"/>
    <col min="3857" max="3857" width="22.28515625" style="454" customWidth="1"/>
    <col min="3858" max="3858" width="4.5703125" style="454" customWidth="1"/>
    <col min="3859" max="4096" width="9.140625" style="454"/>
    <col min="4097" max="4097" width="118.42578125" style="454" customWidth="1"/>
    <col min="4098" max="4098" width="20.140625" style="454" customWidth="1"/>
    <col min="4099" max="4099" width="23.7109375" style="454" customWidth="1"/>
    <col min="4100" max="4100" width="22.28515625" style="454" customWidth="1"/>
    <col min="4101" max="4101" width="22" style="454" customWidth="1"/>
    <col min="4102" max="4102" width="20.140625" style="454" customWidth="1"/>
    <col min="4103" max="4103" width="23.5703125" style="454" customWidth="1"/>
    <col min="4104" max="4104" width="32.140625" style="454" bestFit="1" customWidth="1"/>
    <col min="4105" max="4105" width="23.7109375" style="454" customWidth="1"/>
    <col min="4106" max="4106" width="22.28515625" style="454" customWidth="1"/>
    <col min="4107" max="4107" width="22" style="454" customWidth="1"/>
    <col min="4108" max="4108" width="20.140625" style="454" customWidth="1"/>
    <col min="4109" max="4109" width="23.5703125" style="454" customWidth="1"/>
    <col min="4110" max="4110" width="22.42578125" style="454" customWidth="1"/>
    <col min="4111" max="4111" width="26.7109375" style="454" customWidth="1"/>
    <col min="4112" max="4112" width="23.7109375" style="454" customWidth="1"/>
    <col min="4113" max="4113" width="22.28515625" style="454" customWidth="1"/>
    <col min="4114" max="4114" width="4.5703125" style="454" customWidth="1"/>
    <col min="4115" max="4352" width="9.140625" style="454"/>
    <col min="4353" max="4353" width="118.42578125" style="454" customWidth="1"/>
    <col min="4354" max="4354" width="20.140625" style="454" customWidth="1"/>
    <col min="4355" max="4355" width="23.7109375" style="454" customWidth="1"/>
    <col min="4356" max="4356" width="22.28515625" style="454" customWidth="1"/>
    <col min="4357" max="4357" width="22" style="454" customWidth="1"/>
    <col min="4358" max="4358" width="20.140625" style="454" customWidth="1"/>
    <col min="4359" max="4359" width="23.5703125" style="454" customWidth="1"/>
    <col min="4360" max="4360" width="32.140625" style="454" bestFit="1" customWidth="1"/>
    <col min="4361" max="4361" width="23.7109375" style="454" customWidth="1"/>
    <col min="4362" max="4362" width="22.28515625" style="454" customWidth="1"/>
    <col min="4363" max="4363" width="22" style="454" customWidth="1"/>
    <col min="4364" max="4364" width="20.140625" style="454" customWidth="1"/>
    <col min="4365" max="4365" width="23.5703125" style="454" customWidth="1"/>
    <col min="4366" max="4366" width="22.42578125" style="454" customWidth="1"/>
    <col min="4367" max="4367" width="26.7109375" style="454" customWidth="1"/>
    <col min="4368" max="4368" width="23.7109375" style="454" customWidth="1"/>
    <col min="4369" max="4369" width="22.28515625" style="454" customWidth="1"/>
    <col min="4370" max="4370" width="4.5703125" style="454" customWidth="1"/>
    <col min="4371" max="4608" width="9.140625" style="454"/>
    <col min="4609" max="4609" width="118.42578125" style="454" customWidth="1"/>
    <col min="4610" max="4610" width="20.140625" style="454" customWidth="1"/>
    <col min="4611" max="4611" width="23.7109375" style="454" customWidth="1"/>
    <col min="4612" max="4612" width="22.28515625" style="454" customWidth="1"/>
    <col min="4613" max="4613" width="22" style="454" customWidth="1"/>
    <col min="4614" max="4614" width="20.140625" style="454" customWidth="1"/>
    <col min="4615" max="4615" width="23.5703125" style="454" customWidth="1"/>
    <col min="4616" max="4616" width="32.140625" style="454" bestFit="1" customWidth="1"/>
    <col min="4617" max="4617" width="23.7109375" style="454" customWidth="1"/>
    <col min="4618" max="4618" width="22.28515625" style="454" customWidth="1"/>
    <col min="4619" max="4619" width="22" style="454" customWidth="1"/>
    <col min="4620" max="4620" width="20.140625" style="454" customWidth="1"/>
    <col min="4621" max="4621" width="23.5703125" style="454" customWidth="1"/>
    <col min="4622" max="4622" width="22.42578125" style="454" customWidth="1"/>
    <col min="4623" max="4623" width="26.7109375" style="454" customWidth="1"/>
    <col min="4624" max="4624" width="23.7109375" style="454" customWidth="1"/>
    <col min="4625" max="4625" width="22.28515625" style="454" customWidth="1"/>
    <col min="4626" max="4626" width="4.5703125" style="454" customWidth="1"/>
    <col min="4627" max="4864" width="9.140625" style="454"/>
    <col min="4865" max="4865" width="118.42578125" style="454" customWidth="1"/>
    <col min="4866" max="4866" width="20.140625" style="454" customWidth="1"/>
    <col min="4867" max="4867" width="23.7109375" style="454" customWidth="1"/>
    <col min="4868" max="4868" width="22.28515625" style="454" customWidth="1"/>
    <col min="4869" max="4869" width="22" style="454" customWidth="1"/>
    <col min="4870" max="4870" width="20.140625" style="454" customWidth="1"/>
    <col min="4871" max="4871" width="23.5703125" style="454" customWidth="1"/>
    <col min="4872" max="4872" width="32.140625" style="454" bestFit="1" customWidth="1"/>
    <col min="4873" max="4873" width="23.7109375" style="454" customWidth="1"/>
    <col min="4874" max="4874" width="22.28515625" style="454" customWidth="1"/>
    <col min="4875" max="4875" width="22" style="454" customWidth="1"/>
    <col min="4876" max="4876" width="20.140625" style="454" customWidth="1"/>
    <col min="4877" max="4877" width="23.5703125" style="454" customWidth="1"/>
    <col min="4878" max="4878" width="22.42578125" style="454" customWidth="1"/>
    <col min="4879" max="4879" width="26.7109375" style="454" customWidth="1"/>
    <col min="4880" max="4880" width="23.7109375" style="454" customWidth="1"/>
    <col min="4881" max="4881" width="22.28515625" style="454" customWidth="1"/>
    <col min="4882" max="4882" width="4.5703125" style="454" customWidth="1"/>
    <col min="4883" max="5120" width="9.140625" style="454"/>
    <col min="5121" max="5121" width="118.42578125" style="454" customWidth="1"/>
    <col min="5122" max="5122" width="20.140625" style="454" customWidth="1"/>
    <col min="5123" max="5123" width="23.7109375" style="454" customWidth="1"/>
    <col min="5124" max="5124" width="22.28515625" style="454" customWidth="1"/>
    <col min="5125" max="5125" width="22" style="454" customWidth="1"/>
    <col min="5126" max="5126" width="20.140625" style="454" customWidth="1"/>
    <col min="5127" max="5127" width="23.5703125" style="454" customWidth="1"/>
    <col min="5128" max="5128" width="32.140625" style="454" bestFit="1" customWidth="1"/>
    <col min="5129" max="5129" width="23.7109375" style="454" customWidth="1"/>
    <col min="5130" max="5130" width="22.28515625" style="454" customWidth="1"/>
    <col min="5131" max="5131" width="22" style="454" customWidth="1"/>
    <col min="5132" max="5132" width="20.140625" style="454" customWidth="1"/>
    <col min="5133" max="5133" width="23.5703125" style="454" customWidth="1"/>
    <col min="5134" max="5134" width="22.42578125" style="454" customWidth="1"/>
    <col min="5135" max="5135" width="26.7109375" style="454" customWidth="1"/>
    <col min="5136" max="5136" width="23.7109375" style="454" customWidth="1"/>
    <col min="5137" max="5137" width="22.28515625" style="454" customWidth="1"/>
    <col min="5138" max="5138" width="4.5703125" style="454" customWidth="1"/>
    <col min="5139" max="5376" width="9.140625" style="454"/>
    <col min="5377" max="5377" width="118.42578125" style="454" customWidth="1"/>
    <col min="5378" max="5378" width="20.140625" style="454" customWidth="1"/>
    <col min="5379" max="5379" width="23.7109375" style="454" customWidth="1"/>
    <col min="5380" max="5380" width="22.28515625" style="454" customWidth="1"/>
    <col min="5381" max="5381" width="22" style="454" customWidth="1"/>
    <col min="5382" max="5382" width="20.140625" style="454" customWidth="1"/>
    <col min="5383" max="5383" width="23.5703125" style="454" customWidth="1"/>
    <col min="5384" max="5384" width="32.140625" style="454" bestFit="1" customWidth="1"/>
    <col min="5385" max="5385" width="23.7109375" style="454" customWidth="1"/>
    <col min="5386" max="5386" width="22.28515625" style="454" customWidth="1"/>
    <col min="5387" max="5387" width="22" style="454" customWidth="1"/>
    <col min="5388" max="5388" width="20.140625" style="454" customWidth="1"/>
    <col min="5389" max="5389" width="23.5703125" style="454" customWidth="1"/>
    <col min="5390" max="5390" width="22.42578125" style="454" customWidth="1"/>
    <col min="5391" max="5391" width="26.7109375" style="454" customWidth="1"/>
    <col min="5392" max="5392" width="23.7109375" style="454" customWidth="1"/>
    <col min="5393" max="5393" width="22.28515625" style="454" customWidth="1"/>
    <col min="5394" max="5394" width="4.5703125" style="454" customWidth="1"/>
    <col min="5395" max="5632" width="9.140625" style="454"/>
    <col min="5633" max="5633" width="118.42578125" style="454" customWidth="1"/>
    <col min="5634" max="5634" width="20.140625" style="454" customWidth="1"/>
    <col min="5635" max="5635" width="23.7109375" style="454" customWidth="1"/>
    <col min="5636" max="5636" width="22.28515625" style="454" customWidth="1"/>
    <col min="5637" max="5637" width="22" style="454" customWidth="1"/>
    <col min="5638" max="5638" width="20.140625" style="454" customWidth="1"/>
    <col min="5639" max="5639" width="23.5703125" style="454" customWidth="1"/>
    <col min="5640" max="5640" width="32.140625" style="454" bestFit="1" customWidth="1"/>
    <col min="5641" max="5641" width="23.7109375" style="454" customWidth="1"/>
    <col min="5642" max="5642" width="22.28515625" style="454" customWidth="1"/>
    <col min="5643" max="5643" width="22" style="454" customWidth="1"/>
    <col min="5644" max="5644" width="20.140625" style="454" customWidth="1"/>
    <col min="5645" max="5645" width="23.5703125" style="454" customWidth="1"/>
    <col min="5646" max="5646" width="22.42578125" style="454" customWidth="1"/>
    <col min="5647" max="5647" width="26.7109375" style="454" customWidth="1"/>
    <col min="5648" max="5648" width="23.7109375" style="454" customWidth="1"/>
    <col min="5649" max="5649" width="22.28515625" style="454" customWidth="1"/>
    <col min="5650" max="5650" width="4.5703125" style="454" customWidth="1"/>
    <col min="5651" max="5888" width="9.140625" style="454"/>
    <col min="5889" max="5889" width="118.42578125" style="454" customWidth="1"/>
    <col min="5890" max="5890" width="20.140625" style="454" customWidth="1"/>
    <col min="5891" max="5891" width="23.7109375" style="454" customWidth="1"/>
    <col min="5892" max="5892" width="22.28515625" style="454" customWidth="1"/>
    <col min="5893" max="5893" width="22" style="454" customWidth="1"/>
    <col min="5894" max="5894" width="20.140625" style="454" customWidth="1"/>
    <col min="5895" max="5895" width="23.5703125" style="454" customWidth="1"/>
    <col min="5896" max="5896" width="32.140625" style="454" bestFit="1" customWidth="1"/>
    <col min="5897" max="5897" width="23.7109375" style="454" customWidth="1"/>
    <col min="5898" max="5898" width="22.28515625" style="454" customWidth="1"/>
    <col min="5899" max="5899" width="22" style="454" customWidth="1"/>
    <col min="5900" max="5900" width="20.140625" style="454" customWidth="1"/>
    <col min="5901" max="5901" width="23.5703125" style="454" customWidth="1"/>
    <col min="5902" max="5902" width="22.42578125" style="454" customWidth="1"/>
    <col min="5903" max="5903" width="26.7109375" style="454" customWidth="1"/>
    <col min="5904" max="5904" width="23.7109375" style="454" customWidth="1"/>
    <col min="5905" max="5905" width="22.28515625" style="454" customWidth="1"/>
    <col min="5906" max="5906" width="4.5703125" style="454" customWidth="1"/>
    <col min="5907" max="6144" width="9.140625" style="454"/>
    <col min="6145" max="6145" width="118.42578125" style="454" customWidth="1"/>
    <col min="6146" max="6146" width="20.140625" style="454" customWidth="1"/>
    <col min="6147" max="6147" width="23.7109375" style="454" customWidth="1"/>
    <col min="6148" max="6148" width="22.28515625" style="454" customWidth="1"/>
    <col min="6149" max="6149" width="22" style="454" customWidth="1"/>
    <col min="6150" max="6150" width="20.140625" style="454" customWidth="1"/>
    <col min="6151" max="6151" width="23.5703125" style="454" customWidth="1"/>
    <col min="6152" max="6152" width="32.140625" style="454" bestFit="1" customWidth="1"/>
    <col min="6153" max="6153" width="23.7109375" style="454" customWidth="1"/>
    <col min="6154" max="6154" width="22.28515625" style="454" customWidth="1"/>
    <col min="6155" max="6155" width="22" style="454" customWidth="1"/>
    <col min="6156" max="6156" width="20.140625" style="454" customWidth="1"/>
    <col min="6157" max="6157" width="23.5703125" style="454" customWidth="1"/>
    <col min="6158" max="6158" width="22.42578125" style="454" customWidth="1"/>
    <col min="6159" max="6159" width="26.7109375" style="454" customWidth="1"/>
    <col min="6160" max="6160" width="23.7109375" style="454" customWidth="1"/>
    <col min="6161" max="6161" width="22.28515625" style="454" customWidth="1"/>
    <col min="6162" max="6162" width="4.5703125" style="454" customWidth="1"/>
    <col min="6163" max="6400" width="9.140625" style="454"/>
    <col min="6401" max="6401" width="118.42578125" style="454" customWidth="1"/>
    <col min="6402" max="6402" width="20.140625" style="454" customWidth="1"/>
    <col min="6403" max="6403" width="23.7109375" style="454" customWidth="1"/>
    <col min="6404" max="6404" width="22.28515625" style="454" customWidth="1"/>
    <col min="6405" max="6405" width="22" style="454" customWidth="1"/>
    <col min="6406" max="6406" width="20.140625" style="454" customWidth="1"/>
    <col min="6407" max="6407" width="23.5703125" style="454" customWidth="1"/>
    <col min="6408" max="6408" width="32.140625" style="454" bestFit="1" customWidth="1"/>
    <col min="6409" max="6409" width="23.7109375" style="454" customWidth="1"/>
    <col min="6410" max="6410" width="22.28515625" style="454" customWidth="1"/>
    <col min="6411" max="6411" width="22" style="454" customWidth="1"/>
    <col min="6412" max="6412" width="20.140625" style="454" customWidth="1"/>
    <col min="6413" max="6413" width="23.5703125" style="454" customWidth="1"/>
    <col min="6414" max="6414" width="22.42578125" style="454" customWidth="1"/>
    <col min="6415" max="6415" width="26.7109375" style="454" customWidth="1"/>
    <col min="6416" max="6416" width="23.7109375" style="454" customWidth="1"/>
    <col min="6417" max="6417" width="22.28515625" style="454" customWidth="1"/>
    <col min="6418" max="6418" width="4.5703125" style="454" customWidth="1"/>
    <col min="6419" max="6656" width="9.140625" style="454"/>
    <col min="6657" max="6657" width="118.42578125" style="454" customWidth="1"/>
    <col min="6658" max="6658" width="20.140625" style="454" customWidth="1"/>
    <col min="6659" max="6659" width="23.7109375" style="454" customWidth="1"/>
    <col min="6660" max="6660" width="22.28515625" style="454" customWidth="1"/>
    <col min="6661" max="6661" width="22" style="454" customWidth="1"/>
    <col min="6662" max="6662" width="20.140625" style="454" customWidth="1"/>
    <col min="6663" max="6663" width="23.5703125" style="454" customWidth="1"/>
    <col min="6664" max="6664" width="32.140625" style="454" bestFit="1" customWidth="1"/>
    <col min="6665" max="6665" width="23.7109375" style="454" customWidth="1"/>
    <col min="6666" max="6666" width="22.28515625" style="454" customWidth="1"/>
    <col min="6667" max="6667" width="22" style="454" customWidth="1"/>
    <col min="6668" max="6668" width="20.140625" style="454" customWidth="1"/>
    <col min="6669" max="6669" width="23.5703125" style="454" customWidth="1"/>
    <col min="6670" max="6670" width="22.42578125" style="454" customWidth="1"/>
    <col min="6671" max="6671" width="26.7109375" style="454" customWidth="1"/>
    <col min="6672" max="6672" width="23.7109375" style="454" customWidth="1"/>
    <col min="6673" max="6673" width="22.28515625" style="454" customWidth="1"/>
    <col min="6674" max="6674" width="4.5703125" style="454" customWidth="1"/>
    <col min="6675" max="6912" width="9.140625" style="454"/>
    <col min="6913" max="6913" width="118.42578125" style="454" customWidth="1"/>
    <col min="6914" max="6914" width="20.140625" style="454" customWidth="1"/>
    <col min="6915" max="6915" width="23.7109375" style="454" customWidth="1"/>
    <col min="6916" max="6916" width="22.28515625" style="454" customWidth="1"/>
    <col min="6917" max="6917" width="22" style="454" customWidth="1"/>
    <col min="6918" max="6918" width="20.140625" style="454" customWidth="1"/>
    <col min="6919" max="6919" width="23.5703125" style="454" customWidth="1"/>
    <col min="6920" max="6920" width="32.140625" style="454" bestFit="1" customWidth="1"/>
    <col min="6921" max="6921" width="23.7109375" style="454" customWidth="1"/>
    <col min="6922" max="6922" width="22.28515625" style="454" customWidth="1"/>
    <col min="6923" max="6923" width="22" style="454" customWidth="1"/>
    <col min="6924" max="6924" width="20.140625" style="454" customWidth="1"/>
    <col min="6925" max="6925" width="23.5703125" style="454" customWidth="1"/>
    <col min="6926" max="6926" width="22.42578125" style="454" customWidth="1"/>
    <col min="6927" max="6927" width="26.7109375" style="454" customWidth="1"/>
    <col min="6928" max="6928" width="23.7109375" style="454" customWidth="1"/>
    <col min="6929" max="6929" width="22.28515625" style="454" customWidth="1"/>
    <col min="6930" max="6930" width="4.5703125" style="454" customWidth="1"/>
    <col min="6931" max="7168" width="9.140625" style="454"/>
    <col min="7169" max="7169" width="118.42578125" style="454" customWidth="1"/>
    <col min="7170" max="7170" width="20.140625" style="454" customWidth="1"/>
    <col min="7171" max="7171" width="23.7109375" style="454" customWidth="1"/>
    <col min="7172" max="7172" width="22.28515625" style="454" customWidth="1"/>
    <col min="7173" max="7173" width="22" style="454" customWidth="1"/>
    <col min="7174" max="7174" width="20.140625" style="454" customWidth="1"/>
    <col min="7175" max="7175" width="23.5703125" style="454" customWidth="1"/>
    <col min="7176" max="7176" width="32.140625" style="454" bestFit="1" customWidth="1"/>
    <col min="7177" max="7177" width="23.7109375" style="454" customWidth="1"/>
    <col min="7178" max="7178" width="22.28515625" style="454" customWidth="1"/>
    <col min="7179" max="7179" width="22" style="454" customWidth="1"/>
    <col min="7180" max="7180" width="20.140625" style="454" customWidth="1"/>
    <col min="7181" max="7181" width="23.5703125" style="454" customWidth="1"/>
    <col min="7182" max="7182" width="22.42578125" style="454" customWidth="1"/>
    <col min="7183" max="7183" width="26.7109375" style="454" customWidth="1"/>
    <col min="7184" max="7184" width="23.7109375" style="454" customWidth="1"/>
    <col min="7185" max="7185" width="22.28515625" style="454" customWidth="1"/>
    <col min="7186" max="7186" width="4.5703125" style="454" customWidth="1"/>
    <col min="7187" max="7424" width="9.140625" style="454"/>
    <col min="7425" max="7425" width="118.42578125" style="454" customWidth="1"/>
    <col min="7426" max="7426" width="20.140625" style="454" customWidth="1"/>
    <col min="7427" max="7427" width="23.7109375" style="454" customWidth="1"/>
    <col min="7428" max="7428" width="22.28515625" style="454" customWidth="1"/>
    <col min="7429" max="7429" width="22" style="454" customWidth="1"/>
    <col min="7430" max="7430" width="20.140625" style="454" customWidth="1"/>
    <col min="7431" max="7431" width="23.5703125" style="454" customWidth="1"/>
    <col min="7432" max="7432" width="32.140625" style="454" bestFit="1" customWidth="1"/>
    <col min="7433" max="7433" width="23.7109375" style="454" customWidth="1"/>
    <col min="7434" max="7434" width="22.28515625" style="454" customWidth="1"/>
    <col min="7435" max="7435" width="22" style="454" customWidth="1"/>
    <col min="7436" max="7436" width="20.140625" style="454" customWidth="1"/>
    <col min="7437" max="7437" width="23.5703125" style="454" customWidth="1"/>
    <col min="7438" max="7438" width="22.42578125" style="454" customWidth="1"/>
    <col min="7439" max="7439" width="26.7109375" style="454" customWidth="1"/>
    <col min="7440" max="7440" width="23.7109375" style="454" customWidth="1"/>
    <col min="7441" max="7441" width="22.28515625" style="454" customWidth="1"/>
    <col min="7442" max="7442" width="4.5703125" style="454" customWidth="1"/>
    <col min="7443" max="7680" width="9.140625" style="454"/>
    <col min="7681" max="7681" width="118.42578125" style="454" customWidth="1"/>
    <col min="7682" max="7682" width="20.140625" style="454" customWidth="1"/>
    <col min="7683" max="7683" width="23.7109375" style="454" customWidth="1"/>
    <col min="7684" max="7684" width="22.28515625" style="454" customWidth="1"/>
    <col min="7685" max="7685" width="22" style="454" customWidth="1"/>
    <col min="7686" max="7686" width="20.140625" style="454" customWidth="1"/>
    <col min="7687" max="7687" width="23.5703125" style="454" customWidth="1"/>
    <col min="7688" max="7688" width="32.140625" style="454" bestFit="1" customWidth="1"/>
    <col min="7689" max="7689" width="23.7109375" style="454" customWidth="1"/>
    <col min="7690" max="7690" width="22.28515625" style="454" customWidth="1"/>
    <col min="7691" max="7691" width="22" style="454" customWidth="1"/>
    <col min="7692" max="7692" width="20.140625" style="454" customWidth="1"/>
    <col min="7693" max="7693" width="23.5703125" style="454" customWidth="1"/>
    <col min="7694" max="7694" width="22.42578125" style="454" customWidth="1"/>
    <col min="7695" max="7695" width="26.7109375" style="454" customWidth="1"/>
    <col min="7696" max="7696" width="23.7109375" style="454" customWidth="1"/>
    <col min="7697" max="7697" width="22.28515625" style="454" customWidth="1"/>
    <col min="7698" max="7698" width="4.5703125" style="454" customWidth="1"/>
    <col min="7699" max="7936" width="9.140625" style="454"/>
    <col min="7937" max="7937" width="118.42578125" style="454" customWidth="1"/>
    <col min="7938" max="7938" width="20.140625" style="454" customWidth="1"/>
    <col min="7939" max="7939" width="23.7109375" style="454" customWidth="1"/>
    <col min="7940" max="7940" width="22.28515625" style="454" customWidth="1"/>
    <col min="7941" max="7941" width="22" style="454" customWidth="1"/>
    <col min="7942" max="7942" width="20.140625" style="454" customWidth="1"/>
    <col min="7943" max="7943" width="23.5703125" style="454" customWidth="1"/>
    <col min="7944" max="7944" width="32.140625" style="454" bestFit="1" customWidth="1"/>
    <col min="7945" max="7945" width="23.7109375" style="454" customWidth="1"/>
    <col min="7946" max="7946" width="22.28515625" style="454" customWidth="1"/>
    <col min="7947" max="7947" width="22" style="454" customWidth="1"/>
    <col min="7948" max="7948" width="20.140625" style="454" customWidth="1"/>
    <col min="7949" max="7949" width="23.5703125" style="454" customWidth="1"/>
    <col min="7950" max="7950" width="22.42578125" style="454" customWidth="1"/>
    <col min="7951" max="7951" width="26.7109375" style="454" customWidth="1"/>
    <col min="7952" max="7952" width="23.7109375" style="454" customWidth="1"/>
    <col min="7953" max="7953" width="22.28515625" style="454" customWidth="1"/>
    <col min="7954" max="7954" width="4.5703125" style="454" customWidth="1"/>
    <col min="7955" max="8192" width="9.140625" style="454"/>
    <col min="8193" max="8193" width="118.42578125" style="454" customWidth="1"/>
    <col min="8194" max="8194" width="20.140625" style="454" customWidth="1"/>
    <col min="8195" max="8195" width="23.7109375" style="454" customWidth="1"/>
    <col min="8196" max="8196" width="22.28515625" style="454" customWidth="1"/>
    <col min="8197" max="8197" width="22" style="454" customWidth="1"/>
    <col min="8198" max="8198" width="20.140625" style="454" customWidth="1"/>
    <col min="8199" max="8199" width="23.5703125" style="454" customWidth="1"/>
    <col min="8200" max="8200" width="32.140625" style="454" bestFit="1" customWidth="1"/>
    <col min="8201" max="8201" width="23.7109375" style="454" customWidth="1"/>
    <col min="8202" max="8202" width="22.28515625" style="454" customWidth="1"/>
    <col min="8203" max="8203" width="22" style="454" customWidth="1"/>
    <col min="8204" max="8204" width="20.140625" style="454" customWidth="1"/>
    <col min="8205" max="8205" width="23.5703125" style="454" customWidth="1"/>
    <col min="8206" max="8206" width="22.42578125" style="454" customWidth="1"/>
    <col min="8207" max="8207" width="26.7109375" style="454" customWidth="1"/>
    <col min="8208" max="8208" width="23.7109375" style="454" customWidth="1"/>
    <col min="8209" max="8209" width="22.28515625" style="454" customWidth="1"/>
    <col min="8210" max="8210" width="4.5703125" style="454" customWidth="1"/>
    <col min="8211" max="8448" width="9.140625" style="454"/>
    <col min="8449" max="8449" width="118.42578125" style="454" customWidth="1"/>
    <col min="8450" max="8450" width="20.140625" style="454" customWidth="1"/>
    <col min="8451" max="8451" width="23.7109375" style="454" customWidth="1"/>
    <col min="8452" max="8452" width="22.28515625" style="454" customWidth="1"/>
    <col min="8453" max="8453" width="22" style="454" customWidth="1"/>
    <col min="8454" max="8454" width="20.140625" style="454" customWidth="1"/>
    <col min="8455" max="8455" width="23.5703125" style="454" customWidth="1"/>
    <col min="8456" max="8456" width="32.140625" style="454" bestFit="1" customWidth="1"/>
    <col min="8457" max="8457" width="23.7109375" style="454" customWidth="1"/>
    <col min="8458" max="8458" width="22.28515625" style="454" customWidth="1"/>
    <col min="8459" max="8459" width="22" style="454" customWidth="1"/>
    <col min="8460" max="8460" width="20.140625" style="454" customWidth="1"/>
    <col min="8461" max="8461" width="23.5703125" style="454" customWidth="1"/>
    <col min="8462" max="8462" width="22.42578125" style="454" customWidth="1"/>
    <col min="8463" max="8463" width="26.7109375" style="454" customWidth="1"/>
    <col min="8464" max="8464" width="23.7109375" style="454" customWidth="1"/>
    <col min="8465" max="8465" width="22.28515625" style="454" customWidth="1"/>
    <col min="8466" max="8466" width="4.5703125" style="454" customWidth="1"/>
    <col min="8467" max="8704" width="9.140625" style="454"/>
    <col min="8705" max="8705" width="118.42578125" style="454" customWidth="1"/>
    <col min="8706" max="8706" width="20.140625" style="454" customWidth="1"/>
    <col min="8707" max="8707" width="23.7109375" style="454" customWidth="1"/>
    <col min="8708" max="8708" width="22.28515625" style="454" customWidth="1"/>
    <col min="8709" max="8709" width="22" style="454" customWidth="1"/>
    <col min="8710" max="8710" width="20.140625" style="454" customWidth="1"/>
    <col min="8711" max="8711" width="23.5703125" style="454" customWidth="1"/>
    <col min="8712" max="8712" width="32.140625" style="454" bestFit="1" customWidth="1"/>
    <col min="8713" max="8713" width="23.7109375" style="454" customWidth="1"/>
    <col min="8714" max="8714" width="22.28515625" style="454" customWidth="1"/>
    <col min="8715" max="8715" width="22" style="454" customWidth="1"/>
    <col min="8716" max="8716" width="20.140625" style="454" customWidth="1"/>
    <col min="8717" max="8717" width="23.5703125" style="454" customWidth="1"/>
    <col min="8718" max="8718" width="22.42578125" style="454" customWidth="1"/>
    <col min="8719" max="8719" width="26.7109375" style="454" customWidth="1"/>
    <col min="8720" max="8720" width="23.7109375" style="454" customWidth="1"/>
    <col min="8721" max="8721" width="22.28515625" style="454" customWidth="1"/>
    <col min="8722" max="8722" width="4.5703125" style="454" customWidth="1"/>
    <col min="8723" max="8960" width="9.140625" style="454"/>
    <col min="8961" max="8961" width="118.42578125" style="454" customWidth="1"/>
    <col min="8962" max="8962" width="20.140625" style="454" customWidth="1"/>
    <col min="8963" max="8963" width="23.7109375" style="454" customWidth="1"/>
    <col min="8964" max="8964" width="22.28515625" style="454" customWidth="1"/>
    <col min="8965" max="8965" width="22" style="454" customWidth="1"/>
    <col min="8966" max="8966" width="20.140625" style="454" customWidth="1"/>
    <col min="8967" max="8967" width="23.5703125" style="454" customWidth="1"/>
    <col min="8968" max="8968" width="32.140625" style="454" bestFit="1" customWidth="1"/>
    <col min="8969" max="8969" width="23.7109375" style="454" customWidth="1"/>
    <col min="8970" max="8970" width="22.28515625" style="454" customWidth="1"/>
    <col min="8971" max="8971" width="22" style="454" customWidth="1"/>
    <col min="8972" max="8972" width="20.140625" style="454" customWidth="1"/>
    <col min="8973" max="8973" width="23.5703125" style="454" customWidth="1"/>
    <col min="8974" max="8974" width="22.42578125" style="454" customWidth="1"/>
    <col min="8975" max="8975" width="26.7109375" style="454" customWidth="1"/>
    <col min="8976" max="8976" width="23.7109375" style="454" customWidth="1"/>
    <col min="8977" max="8977" width="22.28515625" style="454" customWidth="1"/>
    <col min="8978" max="8978" width="4.5703125" style="454" customWidth="1"/>
    <col min="8979" max="9216" width="9.140625" style="454"/>
    <col min="9217" max="9217" width="118.42578125" style="454" customWidth="1"/>
    <col min="9218" max="9218" width="20.140625" style="454" customWidth="1"/>
    <col min="9219" max="9219" width="23.7109375" style="454" customWidth="1"/>
    <col min="9220" max="9220" width="22.28515625" style="454" customWidth="1"/>
    <col min="9221" max="9221" width="22" style="454" customWidth="1"/>
    <col min="9222" max="9222" width="20.140625" style="454" customWidth="1"/>
    <col min="9223" max="9223" width="23.5703125" style="454" customWidth="1"/>
    <col min="9224" max="9224" width="32.140625" style="454" bestFit="1" customWidth="1"/>
    <col min="9225" max="9225" width="23.7109375" style="454" customWidth="1"/>
    <col min="9226" max="9226" width="22.28515625" style="454" customWidth="1"/>
    <col min="9227" max="9227" width="22" style="454" customWidth="1"/>
    <col min="9228" max="9228" width="20.140625" style="454" customWidth="1"/>
    <col min="9229" max="9229" width="23.5703125" style="454" customWidth="1"/>
    <col min="9230" max="9230" width="22.42578125" style="454" customWidth="1"/>
    <col min="9231" max="9231" width="26.7109375" style="454" customWidth="1"/>
    <col min="9232" max="9232" width="23.7109375" style="454" customWidth="1"/>
    <col min="9233" max="9233" width="22.28515625" style="454" customWidth="1"/>
    <col min="9234" max="9234" width="4.5703125" style="454" customWidth="1"/>
    <col min="9235" max="9472" width="9.140625" style="454"/>
    <col min="9473" max="9473" width="118.42578125" style="454" customWidth="1"/>
    <col min="9474" max="9474" width="20.140625" style="454" customWidth="1"/>
    <col min="9475" max="9475" width="23.7109375" style="454" customWidth="1"/>
    <col min="9476" max="9476" width="22.28515625" style="454" customWidth="1"/>
    <col min="9477" max="9477" width="22" style="454" customWidth="1"/>
    <col min="9478" max="9478" width="20.140625" style="454" customWidth="1"/>
    <col min="9479" max="9479" width="23.5703125" style="454" customWidth="1"/>
    <col min="9480" max="9480" width="32.140625" style="454" bestFit="1" customWidth="1"/>
    <col min="9481" max="9481" width="23.7109375" style="454" customWidth="1"/>
    <col min="9482" max="9482" width="22.28515625" style="454" customWidth="1"/>
    <col min="9483" max="9483" width="22" style="454" customWidth="1"/>
    <col min="9484" max="9484" width="20.140625" style="454" customWidth="1"/>
    <col min="9485" max="9485" width="23.5703125" style="454" customWidth="1"/>
    <col min="9486" max="9486" width="22.42578125" style="454" customWidth="1"/>
    <col min="9487" max="9487" width="26.7109375" style="454" customWidth="1"/>
    <col min="9488" max="9488" width="23.7109375" style="454" customWidth="1"/>
    <col min="9489" max="9489" width="22.28515625" style="454" customWidth="1"/>
    <col min="9490" max="9490" width="4.5703125" style="454" customWidth="1"/>
    <col min="9491" max="9728" width="9.140625" style="454"/>
    <col min="9729" max="9729" width="118.42578125" style="454" customWidth="1"/>
    <col min="9730" max="9730" width="20.140625" style="454" customWidth="1"/>
    <col min="9731" max="9731" width="23.7109375" style="454" customWidth="1"/>
    <col min="9732" max="9732" width="22.28515625" style="454" customWidth="1"/>
    <col min="9733" max="9733" width="22" style="454" customWidth="1"/>
    <col min="9734" max="9734" width="20.140625" style="454" customWidth="1"/>
    <col min="9735" max="9735" width="23.5703125" style="454" customWidth="1"/>
    <col min="9736" max="9736" width="32.140625" style="454" bestFit="1" customWidth="1"/>
    <col min="9737" max="9737" width="23.7109375" style="454" customWidth="1"/>
    <col min="9738" max="9738" width="22.28515625" style="454" customWidth="1"/>
    <col min="9739" max="9739" width="22" style="454" customWidth="1"/>
    <col min="9740" max="9740" width="20.140625" style="454" customWidth="1"/>
    <col min="9741" max="9741" width="23.5703125" style="454" customWidth="1"/>
    <col min="9742" max="9742" width="22.42578125" style="454" customWidth="1"/>
    <col min="9743" max="9743" width="26.7109375" style="454" customWidth="1"/>
    <col min="9744" max="9744" width="23.7109375" style="454" customWidth="1"/>
    <col min="9745" max="9745" width="22.28515625" style="454" customWidth="1"/>
    <col min="9746" max="9746" width="4.5703125" style="454" customWidth="1"/>
    <col min="9747" max="9984" width="9.140625" style="454"/>
    <col min="9985" max="9985" width="118.42578125" style="454" customWidth="1"/>
    <col min="9986" max="9986" width="20.140625" style="454" customWidth="1"/>
    <col min="9987" max="9987" width="23.7109375" style="454" customWidth="1"/>
    <col min="9988" max="9988" width="22.28515625" style="454" customWidth="1"/>
    <col min="9989" max="9989" width="22" style="454" customWidth="1"/>
    <col min="9990" max="9990" width="20.140625" style="454" customWidth="1"/>
    <col min="9991" max="9991" width="23.5703125" style="454" customWidth="1"/>
    <col min="9992" max="9992" width="32.140625" style="454" bestFit="1" customWidth="1"/>
    <col min="9993" max="9993" width="23.7109375" style="454" customWidth="1"/>
    <col min="9994" max="9994" width="22.28515625" style="454" customWidth="1"/>
    <col min="9995" max="9995" width="22" style="454" customWidth="1"/>
    <col min="9996" max="9996" width="20.140625" style="454" customWidth="1"/>
    <col min="9997" max="9997" width="23.5703125" style="454" customWidth="1"/>
    <col min="9998" max="9998" width="22.42578125" style="454" customWidth="1"/>
    <col min="9999" max="9999" width="26.7109375" style="454" customWidth="1"/>
    <col min="10000" max="10000" width="23.7109375" style="454" customWidth="1"/>
    <col min="10001" max="10001" width="22.28515625" style="454" customWidth="1"/>
    <col min="10002" max="10002" width="4.5703125" style="454" customWidth="1"/>
    <col min="10003" max="10240" width="9.140625" style="454"/>
    <col min="10241" max="10241" width="118.42578125" style="454" customWidth="1"/>
    <col min="10242" max="10242" width="20.140625" style="454" customWidth="1"/>
    <col min="10243" max="10243" width="23.7109375" style="454" customWidth="1"/>
    <col min="10244" max="10244" width="22.28515625" style="454" customWidth="1"/>
    <col min="10245" max="10245" width="22" style="454" customWidth="1"/>
    <col min="10246" max="10246" width="20.140625" style="454" customWidth="1"/>
    <col min="10247" max="10247" width="23.5703125" style="454" customWidth="1"/>
    <col min="10248" max="10248" width="32.140625" style="454" bestFit="1" customWidth="1"/>
    <col min="10249" max="10249" width="23.7109375" style="454" customWidth="1"/>
    <col min="10250" max="10250" width="22.28515625" style="454" customWidth="1"/>
    <col min="10251" max="10251" width="22" style="454" customWidth="1"/>
    <col min="10252" max="10252" width="20.140625" style="454" customWidth="1"/>
    <col min="10253" max="10253" width="23.5703125" style="454" customWidth="1"/>
    <col min="10254" max="10254" width="22.42578125" style="454" customWidth="1"/>
    <col min="10255" max="10255" width="26.7109375" style="454" customWidth="1"/>
    <col min="10256" max="10256" width="23.7109375" style="454" customWidth="1"/>
    <col min="10257" max="10257" width="22.28515625" style="454" customWidth="1"/>
    <col min="10258" max="10258" width="4.5703125" style="454" customWidth="1"/>
    <col min="10259" max="10496" width="9.140625" style="454"/>
    <col min="10497" max="10497" width="118.42578125" style="454" customWidth="1"/>
    <col min="10498" max="10498" width="20.140625" style="454" customWidth="1"/>
    <col min="10499" max="10499" width="23.7109375" style="454" customWidth="1"/>
    <col min="10500" max="10500" width="22.28515625" style="454" customWidth="1"/>
    <col min="10501" max="10501" width="22" style="454" customWidth="1"/>
    <col min="10502" max="10502" width="20.140625" style="454" customWidth="1"/>
    <col min="10503" max="10503" width="23.5703125" style="454" customWidth="1"/>
    <col min="10504" max="10504" width="32.140625" style="454" bestFit="1" customWidth="1"/>
    <col min="10505" max="10505" width="23.7109375" style="454" customWidth="1"/>
    <col min="10506" max="10506" width="22.28515625" style="454" customWidth="1"/>
    <col min="10507" max="10507" width="22" style="454" customWidth="1"/>
    <col min="10508" max="10508" width="20.140625" style="454" customWidth="1"/>
    <col min="10509" max="10509" width="23.5703125" style="454" customWidth="1"/>
    <col min="10510" max="10510" width="22.42578125" style="454" customWidth="1"/>
    <col min="10511" max="10511" width="26.7109375" style="454" customWidth="1"/>
    <col min="10512" max="10512" width="23.7109375" style="454" customWidth="1"/>
    <col min="10513" max="10513" width="22.28515625" style="454" customWidth="1"/>
    <col min="10514" max="10514" width="4.5703125" style="454" customWidth="1"/>
    <col min="10515" max="10752" width="9.140625" style="454"/>
    <col min="10753" max="10753" width="118.42578125" style="454" customWidth="1"/>
    <col min="10754" max="10754" width="20.140625" style="454" customWidth="1"/>
    <col min="10755" max="10755" width="23.7109375" style="454" customWidth="1"/>
    <col min="10756" max="10756" width="22.28515625" style="454" customWidth="1"/>
    <col min="10757" max="10757" width="22" style="454" customWidth="1"/>
    <col min="10758" max="10758" width="20.140625" style="454" customWidth="1"/>
    <col min="10759" max="10759" width="23.5703125" style="454" customWidth="1"/>
    <col min="10760" max="10760" width="32.140625" style="454" bestFit="1" customWidth="1"/>
    <col min="10761" max="10761" width="23.7109375" style="454" customWidth="1"/>
    <col min="10762" max="10762" width="22.28515625" style="454" customWidth="1"/>
    <col min="10763" max="10763" width="22" style="454" customWidth="1"/>
    <col min="10764" max="10764" width="20.140625" style="454" customWidth="1"/>
    <col min="10765" max="10765" width="23.5703125" style="454" customWidth="1"/>
    <col min="10766" max="10766" width="22.42578125" style="454" customWidth="1"/>
    <col min="10767" max="10767" width="26.7109375" style="454" customWidth="1"/>
    <col min="10768" max="10768" width="23.7109375" style="454" customWidth="1"/>
    <col min="10769" max="10769" width="22.28515625" style="454" customWidth="1"/>
    <col min="10770" max="10770" width="4.5703125" style="454" customWidth="1"/>
    <col min="10771" max="11008" width="9.140625" style="454"/>
    <col min="11009" max="11009" width="118.42578125" style="454" customWidth="1"/>
    <col min="11010" max="11010" width="20.140625" style="454" customWidth="1"/>
    <col min="11011" max="11011" width="23.7109375" style="454" customWidth="1"/>
    <col min="11012" max="11012" width="22.28515625" style="454" customWidth="1"/>
    <col min="11013" max="11013" width="22" style="454" customWidth="1"/>
    <col min="11014" max="11014" width="20.140625" style="454" customWidth="1"/>
    <col min="11015" max="11015" width="23.5703125" style="454" customWidth="1"/>
    <col min="11016" max="11016" width="32.140625" style="454" bestFit="1" customWidth="1"/>
    <col min="11017" max="11017" width="23.7109375" style="454" customWidth="1"/>
    <col min="11018" max="11018" width="22.28515625" style="454" customWidth="1"/>
    <col min="11019" max="11019" width="22" style="454" customWidth="1"/>
    <col min="11020" max="11020" width="20.140625" style="454" customWidth="1"/>
    <col min="11021" max="11021" width="23.5703125" style="454" customWidth="1"/>
    <col min="11022" max="11022" width="22.42578125" style="454" customWidth="1"/>
    <col min="11023" max="11023" width="26.7109375" style="454" customWidth="1"/>
    <col min="11024" max="11024" width="23.7109375" style="454" customWidth="1"/>
    <col min="11025" max="11025" width="22.28515625" style="454" customWidth="1"/>
    <col min="11026" max="11026" width="4.5703125" style="454" customWidth="1"/>
    <col min="11027" max="11264" width="9.140625" style="454"/>
    <col min="11265" max="11265" width="118.42578125" style="454" customWidth="1"/>
    <col min="11266" max="11266" width="20.140625" style="454" customWidth="1"/>
    <col min="11267" max="11267" width="23.7109375" style="454" customWidth="1"/>
    <col min="11268" max="11268" width="22.28515625" style="454" customWidth="1"/>
    <col min="11269" max="11269" width="22" style="454" customWidth="1"/>
    <col min="11270" max="11270" width="20.140625" style="454" customWidth="1"/>
    <col min="11271" max="11271" width="23.5703125" style="454" customWidth="1"/>
    <col min="11272" max="11272" width="32.140625" style="454" bestFit="1" customWidth="1"/>
    <col min="11273" max="11273" width="23.7109375" style="454" customWidth="1"/>
    <col min="11274" max="11274" width="22.28515625" style="454" customWidth="1"/>
    <col min="11275" max="11275" width="22" style="454" customWidth="1"/>
    <col min="11276" max="11276" width="20.140625" style="454" customWidth="1"/>
    <col min="11277" max="11277" width="23.5703125" style="454" customWidth="1"/>
    <col min="11278" max="11278" width="22.42578125" style="454" customWidth="1"/>
    <col min="11279" max="11279" width="26.7109375" style="454" customWidth="1"/>
    <col min="11280" max="11280" width="23.7109375" style="454" customWidth="1"/>
    <col min="11281" max="11281" width="22.28515625" style="454" customWidth="1"/>
    <col min="11282" max="11282" width="4.5703125" style="454" customWidth="1"/>
    <col min="11283" max="11520" width="9.140625" style="454"/>
    <col min="11521" max="11521" width="118.42578125" style="454" customWidth="1"/>
    <col min="11522" max="11522" width="20.140625" style="454" customWidth="1"/>
    <col min="11523" max="11523" width="23.7109375" style="454" customWidth="1"/>
    <col min="11524" max="11524" width="22.28515625" style="454" customWidth="1"/>
    <col min="11525" max="11525" width="22" style="454" customWidth="1"/>
    <col min="11526" max="11526" width="20.140625" style="454" customWidth="1"/>
    <col min="11527" max="11527" width="23.5703125" style="454" customWidth="1"/>
    <col min="11528" max="11528" width="32.140625" style="454" bestFit="1" customWidth="1"/>
    <col min="11529" max="11529" width="23.7109375" style="454" customWidth="1"/>
    <col min="11530" max="11530" width="22.28515625" style="454" customWidth="1"/>
    <col min="11531" max="11531" width="22" style="454" customWidth="1"/>
    <col min="11532" max="11532" width="20.140625" style="454" customWidth="1"/>
    <col min="11533" max="11533" width="23.5703125" style="454" customWidth="1"/>
    <col min="11534" max="11534" width="22.42578125" style="454" customWidth="1"/>
    <col min="11535" max="11535" width="26.7109375" style="454" customWidth="1"/>
    <col min="11536" max="11536" width="23.7109375" style="454" customWidth="1"/>
    <col min="11537" max="11537" width="22.28515625" style="454" customWidth="1"/>
    <col min="11538" max="11538" width="4.5703125" style="454" customWidth="1"/>
    <col min="11539" max="11776" width="9.140625" style="454"/>
    <col min="11777" max="11777" width="118.42578125" style="454" customWidth="1"/>
    <col min="11778" max="11778" width="20.140625" style="454" customWidth="1"/>
    <col min="11779" max="11779" width="23.7109375" style="454" customWidth="1"/>
    <col min="11780" max="11780" width="22.28515625" style="454" customWidth="1"/>
    <col min="11781" max="11781" width="22" style="454" customWidth="1"/>
    <col min="11782" max="11782" width="20.140625" style="454" customWidth="1"/>
    <col min="11783" max="11783" width="23.5703125" style="454" customWidth="1"/>
    <col min="11784" max="11784" width="32.140625" style="454" bestFit="1" customWidth="1"/>
    <col min="11785" max="11785" width="23.7109375" style="454" customWidth="1"/>
    <col min="11786" max="11786" width="22.28515625" style="454" customWidth="1"/>
    <col min="11787" max="11787" width="22" style="454" customWidth="1"/>
    <col min="11788" max="11788" width="20.140625" style="454" customWidth="1"/>
    <col min="11789" max="11789" width="23.5703125" style="454" customWidth="1"/>
    <col min="11790" max="11790" width="22.42578125" style="454" customWidth="1"/>
    <col min="11791" max="11791" width="26.7109375" style="454" customWidth="1"/>
    <col min="11792" max="11792" width="23.7109375" style="454" customWidth="1"/>
    <col min="11793" max="11793" width="22.28515625" style="454" customWidth="1"/>
    <col min="11794" max="11794" width="4.5703125" style="454" customWidth="1"/>
    <col min="11795" max="12032" width="9.140625" style="454"/>
    <col min="12033" max="12033" width="118.42578125" style="454" customWidth="1"/>
    <col min="12034" max="12034" width="20.140625" style="454" customWidth="1"/>
    <col min="12035" max="12035" width="23.7109375" style="454" customWidth="1"/>
    <col min="12036" max="12036" width="22.28515625" style="454" customWidth="1"/>
    <col min="12037" max="12037" width="22" style="454" customWidth="1"/>
    <col min="12038" max="12038" width="20.140625" style="454" customWidth="1"/>
    <col min="12039" max="12039" width="23.5703125" style="454" customWidth="1"/>
    <col min="12040" max="12040" width="32.140625" style="454" bestFit="1" customWidth="1"/>
    <col min="12041" max="12041" width="23.7109375" style="454" customWidth="1"/>
    <col min="12042" max="12042" width="22.28515625" style="454" customWidth="1"/>
    <col min="12043" max="12043" width="22" style="454" customWidth="1"/>
    <col min="12044" max="12044" width="20.140625" style="454" customWidth="1"/>
    <col min="12045" max="12045" width="23.5703125" style="454" customWidth="1"/>
    <col min="12046" max="12046" width="22.42578125" style="454" customWidth="1"/>
    <col min="12047" max="12047" width="26.7109375" style="454" customWidth="1"/>
    <col min="12048" max="12048" width="23.7109375" style="454" customWidth="1"/>
    <col min="12049" max="12049" width="22.28515625" style="454" customWidth="1"/>
    <col min="12050" max="12050" width="4.5703125" style="454" customWidth="1"/>
    <col min="12051" max="12288" width="9.140625" style="454"/>
    <col min="12289" max="12289" width="118.42578125" style="454" customWidth="1"/>
    <col min="12290" max="12290" width="20.140625" style="454" customWidth="1"/>
    <col min="12291" max="12291" width="23.7109375" style="454" customWidth="1"/>
    <col min="12292" max="12292" width="22.28515625" style="454" customWidth="1"/>
    <col min="12293" max="12293" width="22" style="454" customWidth="1"/>
    <col min="12294" max="12294" width="20.140625" style="454" customWidth="1"/>
    <col min="12295" max="12295" width="23.5703125" style="454" customWidth="1"/>
    <col min="12296" max="12296" width="32.140625" style="454" bestFit="1" customWidth="1"/>
    <col min="12297" max="12297" width="23.7109375" style="454" customWidth="1"/>
    <col min="12298" max="12298" width="22.28515625" style="454" customWidth="1"/>
    <col min="12299" max="12299" width="22" style="454" customWidth="1"/>
    <col min="12300" max="12300" width="20.140625" style="454" customWidth="1"/>
    <col min="12301" max="12301" width="23.5703125" style="454" customWidth="1"/>
    <col min="12302" max="12302" width="22.42578125" style="454" customWidth="1"/>
    <col min="12303" max="12303" width="26.7109375" style="454" customWidth="1"/>
    <col min="12304" max="12304" width="23.7109375" style="454" customWidth="1"/>
    <col min="12305" max="12305" width="22.28515625" style="454" customWidth="1"/>
    <col min="12306" max="12306" width="4.5703125" style="454" customWidth="1"/>
    <col min="12307" max="12544" width="9.140625" style="454"/>
    <col min="12545" max="12545" width="118.42578125" style="454" customWidth="1"/>
    <col min="12546" max="12546" width="20.140625" style="454" customWidth="1"/>
    <col min="12547" max="12547" width="23.7109375" style="454" customWidth="1"/>
    <col min="12548" max="12548" width="22.28515625" style="454" customWidth="1"/>
    <col min="12549" max="12549" width="22" style="454" customWidth="1"/>
    <col min="12550" max="12550" width="20.140625" style="454" customWidth="1"/>
    <col min="12551" max="12551" width="23.5703125" style="454" customWidth="1"/>
    <col min="12552" max="12552" width="32.140625" style="454" bestFit="1" customWidth="1"/>
    <col min="12553" max="12553" width="23.7109375" style="454" customWidth="1"/>
    <col min="12554" max="12554" width="22.28515625" style="454" customWidth="1"/>
    <col min="12555" max="12555" width="22" style="454" customWidth="1"/>
    <col min="12556" max="12556" width="20.140625" style="454" customWidth="1"/>
    <col min="12557" max="12557" width="23.5703125" style="454" customWidth="1"/>
    <col min="12558" max="12558" width="22.42578125" style="454" customWidth="1"/>
    <col min="12559" max="12559" width="26.7109375" style="454" customWidth="1"/>
    <col min="12560" max="12560" width="23.7109375" style="454" customWidth="1"/>
    <col min="12561" max="12561" width="22.28515625" style="454" customWidth="1"/>
    <col min="12562" max="12562" width="4.5703125" style="454" customWidth="1"/>
    <col min="12563" max="12800" width="9.140625" style="454"/>
    <col min="12801" max="12801" width="118.42578125" style="454" customWidth="1"/>
    <col min="12802" max="12802" width="20.140625" style="454" customWidth="1"/>
    <col min="12803" max="12803" width="23.7109375" style="454" customWidth="1"/>
    <col min="12804" max="12804" width="22.28515625" style="454" customWidth="1"/>
    <col min="12805" max="12805" width="22" style="454" customWidth="1"/>
    <col min="12806" max="12806" width="20.140625" style="454" customWidth="1"/>
    <col min="12807" max="12807" width="23.5703125" style="454" customWidth="1"/>
    <col min="12808" max="12808" width="32.140625" style="454" bestFit="1" customWidth="1"/>
    <col min="12809" max="12809" width="23.7109375" style="454" customWidth="1"/>
    <col min="12810" max="12810" width="22.28515625" style="454" customWidth="1"/>
    <col min="12811" max="12811" width="22" style="454" customWidth="1"/>
    <col min="12812" max="12812" width="20.140625" style="454" customWidth="1"/>
    <col min="12813" max="12813" width="23.5703125" style="454" customWidth="1"/>
    <col min="12814" max="12814" width="22.42578125" style="454" customWidth="1"/>
    <col min="12815" max="12815" width="26.7109375" style="454" customWidth="1"/>
    <col min="12816" max="12816" width="23.7109375" style="454" customWidth="1"/>
    <col min="12817" max="12817" width="22.28515625" style="454" customWidth="1"/>
    <col min="12818" max="12818" width="4.5703125" style="454" customWidth="1"/>
    <col min="12819" max="13056" width="9.140625" style="454"/>
    <col min="13057" max="13057" width="118.42578125" style="454" customWidth="1"/>
    <col min="13058" max="13058" width="20.140625" style="454" customWidth="1"/>
    <col min="13059" max="13059" width="23.7109375" style="454" customWidth="1"/>
    <col min="13060" max="13060" width="22.28515625" style="454" customWidth="1"/>
    <col min="13061" max="13061" width="22" style="454" customWidth="1"/>
    <col min="13062" max="13062" width="20.140625" style="454" customWidth="1"/>
    <col min="13063" max="13063" width="23.5703125" style="454" customWidth="1"/>
    <col min="13064" max="13064" width="32.140625" style="454" bestFit="1" customWidth="1"/>
    <col min="13065" max="13065" width="23.7109375" style="454" customWidth="1"/>
    <col min="13066" max="13066" width="22.28515625" style="454" customWidth="1"/>
    <col min="13067" max="13067" width="22" style="454" customWidth="1"/>
    <col min="13068" max="13068" width="20.140625" style="454" customWidth="1"/>
    <col min="13069" max="13069" width="23.5703125" style="454" customWidth="1"/>
    <col min="13070" max="13070" width="22.42578125" style="454" customWidth="1"/>
    <col min="13071" max="13071" width="26.7109375" style="454" customWidth="1"/>
    <col min="13072" max="13072" width="23.7109375" style="454" customWidth="1"/>
    <col min="13073" max="13073" width="22.28515625" style="454" customWidth="1"/>
    <col min="13074" max="13074" width="4.5703125" style="454" customWidth="1"/>
    <col min="13075" max="13312" width="9.140625" style="454"/>
    <col min="13313" max="13313" width="118.42578125" style="454" customWidth="1"/>
    <col min="13314" max="13314" width="20.140625" style="454" customWidth="1"/>
    <col min="13315" max="13315" width="23.7109375" style="454" customWidth="1"/>
    <col min="13316" max="13316" width="22.28515625" style="454" customWidth="1"/>
    <col min="13317" max="13317" width="22" style="454" customWidth="1"/>
    <col min="13318" max="13318" width="20.140625" style="454" customWidth="1"/>
    <col min="13319" max="13319" width="23.5703125" style="454" customWidth="1"/>
    <col min="13320" max="13320" width="32.140625" style="454" bestFit="1" customWidth="1"/>
    <col min="13321" max="13321" width="23.7109375" style="454" customWidth="1"/>
    <col min="13322" max="13322" width="22.28515625" style="454" customWidth="1"/>
    <col min="13323" max="13323" width="22" style="454" customWidth="1"/>
    <col min="13324" max="13324" width="20.140625" style="454" customWidth="1"/>
    <col min="13325" max="13325" width="23.5703125" style="454" customWidth="1"/>
    <col min="13326" max="13326" width="22.42578125" style="454" customWidth="1"/>
    <col min="13327" max="13327" width="26.7109375" style="454" customWidth="1"/>
    <col min="13328" max="13328" width="23.7109375" style="454" customWidth="1"/>
    <col min="13329" max="13329" width="22.28515625" style="454" customWidth="1"/>
    <col min="13330" max="13330" width="4.5703125" style="454" customWidth="1"/>
    <col min="13331" max="13568" width="9.140625" style="454"/>
    <col min="13569" max="13569" width="118.42578125" style="454" customWidth="1"/>
    <col min="13570" max="13570" width="20.140625" style="454" customWidth="1"/>
    <col min="13571" max="13571" width="23.7109375" style="454" customWidth="1"/>
    <col min="13572" max="13572" width="22.28515625" style="454" customWidth="1"/>
    <col min="13573" max="13573" width="22" style="454" customWidth="1"/>
    <col min="13574" max="13574" width="20.140625" style="454" customWidth="1"/>
    <col min="13575" max="13575" width="23.5703125" style="454" customWidth="1"/>
    <col min="13576" max="13576" width="32.140625" style="454" bestFit="1" customWidth="1"/>
    <col min="13577" max="13577" width="23.7109375" style="454" customWidth="1"/>
    <col min="13578" max="13578" width="22.28515625" style="454" customWidth="1"/>
    <col min="13579" max="13579" width="22" style="454" customWidth="1"/>
    <col min="13580" max="13580" width="20.140625" style="454" customWidth="1"/>
    <col min="13581" max="13581" width="23.5703125" style="454" customWidth="1"/>
    <col min="13582" max="13582" width="22.42578125" style="454" customWidth="1"/>
    <col min="13583" max="13583" width="26.7109375" style="454" customWidth="1"/>
    <col min="13584" max="13584" width="23.7109375" style="454" customWidth="1"/>
    <col min="13585" max="13585" width="22.28515625" style="454" customWidth="1"/>
    <col min="13586" max="13586" width="4.5703125" style="454" customWidth="1"/>
    <col min="13587" max="13824" width="9.140625" style="454"/>
    <col min="13825" max="13825" width="118.42578125" style="454" customWidth="1"/>
    <col min="13826" max="13826" width="20.140625" style="454" customWidth="1"/>
    <col min="13827" max="13827" width="23.7109375" style="454" customWidth="1"/>
    <col min="13828" max="13828" width="22.28515625" style="454" customWidth="1"/>
    <col min="13829" max="13829" width="22" style="454" customWidth="1"/>
    <col min="13830" max="13830" width="20.140625" style="454" customWidth="1"/>
    <col min="13831" max="13831" width="23.5703125" style="454" customWidth="1"/>
    <col min="13832" max="13832" width="32.140625" style="454" bestFit="1" customWidth="1"/>
    <col min="13833" max="13833" width="23.7109375" style="454" customWidth="1"/>
    <col min="13834" max="13834" width="22.28515625" style="454" customWidth="1"/>
    <col min="13835" max="13835" width="22" style="454" customWidth="1"/>
    <col min="13836" max="13836" width="20.140625" style="454" customWidth="1"/>
    <col min="13837" max="13837" width="23.5703125" style="454" customWidth="1"/>
    <col min="13838" max="13838" width="22.42578125" style="454" customWidth="1"/>
    <col min="13839" max="13839" width="26.7109375" style="454" customWidth="1"/>
    <col min="13840" max="13840" width="23.7109375" style="454" customWidth="1"/>
    <col min="13841" max="13841" width="22.28515625" style="454" customWidth="1"/>
    <col min="13842" max="13842" width="4.5703125" style="454" customWidth="1"/>
    <col min="13843" max="14080" width="9.140625" style="454"/>
    <col min="14081" max="14081" width="118.42578125" style="454" customWidth="1"/>
    <col min="14082" max="14082" width="20.140625" style="454" customWidth="1"/>
    <col min="14083" max="14083" width="23.7109375" style="454" customWidth="1"/>
    <col min="14084" max="14084" width="22.28515625" style="454" customWidth="1"/>
    <col min="14085" max="14085" width="22" style="454" customWidth="1"/>
    <col min="14086" max="14086" width="20.140625" style="454" customWidth="1"/>
    <col min="14087" max="14087" width="23.5703125" style="454" customWidth="1"/>
    <col min="14088" max="14088" width="32.140625" style="454" bestFit="1" customWidth="1"/>
    <col min="14089" max="14089" width="23.7109375" style="454" customWidth="1"/>
    <col min="14090" max="14090" width="22.28515625" style="454" customWidth="1"/>
    <col min="14091" max="14091" width="22" style="454" customWidth="1"/>
    <col min="14092" max="14092" width="20.140625" style="454" customWidth="1"/>
    <col min="14093" max="14093" width="23.5703125" style="454" customWidth="1"/>
    <col min="14094" max="14094" width="22.42578125" style="454" customWidth="1"/>
    <col min="14095" max="14095" width="26.7109375" style="454" customWidth="1"/>
    <col min="14096" max="14096" width="23.7109375" style="454" customWidth="1"/>
    <col min="14097" max="14097" width="22.28515625" style="454" customWidth="1"/>
    <col min="14098" max="14098" width="4.5703125" style="454" customWidth="1"/>
    <col min="14099" max="14336" width="9.140625" style="454"/>
    <col min="14337" max="14337" width="118.42578125" style="454" customWidth="1"/>
    <col min="14338" max="14338" width="20.140625" style="454" customWidth="1"/>
    <col min="14339" max="14339" width="23.7109375" style="454" customWidth="1"/>
    <col min="14340" max="14340" width="22.28515625" style="454" customWidth="1"/>
    <col min="14341" max="14341" width="22" style="454" customWidth="1"/>
    <col min="14342" max="14342" width="20.140625" style="454" customWidth="1"/>
    <col min="14343" max="14343" width="23.5703125" style="454" customWidth="1"/>
    <col min="14344" max="14344" width="32.140625" style="454" bestFit="1" customWidth="1"/>
    <col min="14345" max="14345" width="23.7109375" style="454" customWidth="1"/>
    <col min="14346" max="14346" width="22.28515625" style="454" customWidth="1"/>
    <col min="14347" max="14347" width="22" style="454" customWidth="1"/>
    <col min="14348" max="14348" width="20.140625" style="454" customWidth="1"/>
    <col min="14349" max="14349" width="23.5703125" style="454" customWidth="1"/>
    <col min="14350" max="14350" width="22.42578125" style="454" customWidth="1"/>
    <col min="14351" max="14351" width="26.7109375" style="454" customWidth="1"/>
    <col min="14352" max="14352" width="23.7109375" style="454" customWidth="1"/>
    <col min="14353" max="14353" width="22.28515625" style="454" customWidth="1"/>
    <col min="14354" max="14354" width="4.5703125" style="454" customWidth="1"/>
    <col min="14355" max="14592" width="9.140625" style="454"/>
    <col min="14593" max="14593" width="118.42578125" style="454" customWidth="1"/>
    <col min="14594" max="14594" width="20.140625" style="454" customWidth="1"/>
    <col min="14595" max="14595" width="23.7109375" style="454" customWidth="1"/>
    <col min="14596" max="14596" width="22.28515625" style="454" customWidth="1"/>
    <col min="14597" max="14597" width="22" style="454" customWidth="1"/>
    <col min="14598" max="14598" width="20.140625" style="454" customWidth="1"/>
    <col min="14599" max="14599" width="23.5703125" style="454" customWidth="1"/>
    <col min="14600" max="14600" width="32.140625" style="454" bestFit="1" customWidth="1"/>
    <col min="14601" max="14601" width="23.7109375" style="454" customWidth="1"/>
    <col min="14602" max="14602" width="22.28515625" style="454" customWidth="1"/>
    <col min="14603" max="14603" width="22" style="454" customWidth="1"/>
    <col min="14604" max="14604" width="20.140625" style="454" customWidth="1"/>
    <col min="14605" max="14605" width="23.5703125" style="454" customWidth="1"/>
    <col min="14606" max="14606" width="22.42578125" style="454" customWidth="1"/>
    <col min="14607" max="14607" width="26.7109375" style="454" customWidth="1"/>
    <col min="14608" max="14608" width="23.7109375" style="454" customWidth="1"/>
    <col min="14609" max="14609" width="22.28515625" style="454" customWidth="1"/>
    <col min="14610" max="14610" width="4.5703125" style="454" customWidth="1"/>
    <col min="14611" max="14848" width="9.140625" style="454"/>
    <col min="14849" max="14849" width="118.42578125" style="454" customWidth="1"/>
    <col min="14850" max="14850" width="20.140625" style="454" customWidth="1"/>
    <col min="14851" max="14851" width="23.7109375" style="454" customWidth="1"/>
    <col min="14852" max="14852" width="22.28515625" style="454" customWidth="1"/>
    <col min="14853" max="14853" width="22" style="454" customWidth="1"/>
    <col min="14854" max="14854" width="20.140625" style="454" customWidth="1"/>
    <col min="14855" max="14855" width="23.5703125" style="454" customWidth="1"/>
    <col min="14856" max="14856" width="32.140625" style="454" bestFit="1" customWidth="1"/>
    <col min="14857" max="14857" width="23.7109375" style="454" customWidth="1"/>
    <col min="14858" max="14858" width="22.28515625" style="454" customWidth="1"/>
    <col min="14859" max="14859" width="22" style="454" customWidth="1"/>
    <col min="14860" max="14860" width="20.140625" style="454" customWidth="1"/>
    <col min="14861" max="14861" width="23.5703125" style="454" customWidth="1"/>
    <col min="14862" max="14862" width="22.42578125" style="454" customWidth="1"/>
    <col min="14863" max="14863" width="26.7109375" style="454" customWidth="1"/>
    <col min="14864" max="14864" width="23.7109375" style="454" customWidth="1"/>
    <col min="14865" max="14865" width="22.28515625" style="454" customWidth="1"/>
    <col min="14866" max="14866" width="4.5703125" style="454" customWidth="1"/>
    <col min="14867" max="15104" width="9.140625" style="454"/>
    <col min="15105" max="15105" width="118.42578125" style="454" customWidth="1"/>
    <col min="15106" max="15106" width="20.140625" style="454" customWidth="1"/>
    <col min="15107" max="15107" width="23.7109375" style="454" customWidth="1"/>
    <col min="15108" max="15108" width="22.28515625" style="454" customWidth="1"/>
    <col min="15109" max="15109" width="22" style="454" customWidth="1"/>
    <col min="15110" max="15110" width="20.140625" style="454" customWidth="1"/>
    <col min="15111" max="15111" width="23.5703125" style="454" customWidth="1"/>
    <col min="15112" max="15112" width="32.140625" style="454" bestFit="1" customWidth="1"/>
    <col min="15113" max="15113" width="23.7109375" style="454" customWidth="1"/>
    <col min="15114" max="15114" width="22.28515625" style="454" customWidth="1"/>
    <col min="15115" max="15115" width="22" style="454" customWidth="1"/>
    <col min="15116" max="15116" width="20.140625" style="454" customWidth="1"/>
    <col min="15117" max="15117" width="23.5703125" style="454" customWidth="1"/>
    <col min="15118" max="15118" width="22.42578125" style="454" customWidth="1"/>
    <col min="15119" max="15119" width="26.7109375" style="454" customWidth="1"/>
    <col min="15120" max="15120" width="23.7109375" style="454" customWidth="1"/>
    <col min="15121" max="15121" width="22.28515625" style="454" customWidth="1"/>
    <col min="15122" max="15122" width="4.5703125" style="454" customWidth="1"/>
    <col min="15123" max="15360" width="9.140625" style="454"/>
    <col min="15361" max="15361" width="118.42578125" style="454" customWidth="1"/>
    <col min="15362" max="15362" width="20.140625" style="454" customWidth="1"/>
    <col min="15363" max="15363" width="23.7109375" style="454" customWidth="1"/>
    <col min="15364" max="15364" width="22.28515625" style="454" customWidth="1"/>
    <col min="15365" max="15365" width="22" style="454" customWidth="1"/>
    <col min="15366" max="15366" width="20.140625" style="454" customWidth="1"/>
    <col min="15367" max="15367" width="23.5703125" style="454" customWidth="1"/>
    <col min="15368" max="15368" width="32.140625" style="454" bestFit="1" customWidth="1"/>
    <col min="15369" max="15369" width="23.7109375" style="454" customWidth="1"/>
    <col min="15370" max="15370" width="22.28515625" style="454" customWidth="1"/>
    <col min="15371" max="15371" width="22" style="454" customWidth="1"/>
    <col min="15372" max="15372" width="20.140625" style="454" customWidth="1"/>
    <col min="15373" max="15373" width="23.5703125" style="454" customWidth="1"/>
    <col min="15374" max="15374" width="22.42578125" style="454" customWidth="1"/>
    <col min="15375" max="15375" width="26.7109375" style="454" customWidth="1"/>
    <col min="15376" max="15376" width="23.7109375" style="454" customWidth="1"/>
    <col min="15377" max="15377" width="22.28515625" style="454" customWidth="1"/>
    <col min="15378" max="15378" width="4.5703125" style="454" customWidth="1"/>
    <col min="15379" max="15616" width="9.140625" style="454"/>
    <col min="15617" max="15617" width="118.42578125" style="454" customWidth="1"/>
    <col min="15618" max="15618" width="20.140625" style="454" customWidth="1"/>
    <col min="15619" max="15619" width="23.7109375" style="454" customWidth="1"/>
    <col min="15620" max="15620" width="22.28515625" style="454" customWidth="1"/>
    <col min="15621" max="15621" width="22" style="454" customWidth="1"/>
    <col min="15622" max="15622" width="20.140625" style="454" customWidth="1"/>
    <col min="15623" max="15623" width="23.5703125" style="454" customWidth="1"/>
    <col min="15624" max="15624" width="32.140625" style="454" bestFit="1" customWidth="1"/>
    <col min="15625" max="15625" width="23.7109375" style="454" customWidth="1"/>
    <col min="15626" max="15626" width="22.28515625" style="454" customWidth="1"/>
    <col min="15627" max="15627" width="22" style="454" customWidth="1"/>
    <col min="15628" max="15628" width="20.140625" style="454" customWidth="1"/>
    <col min="15629" max="15629" width="23.5703125" style="454" customWidth="1"/>
    <col min="15630" max="15630" width="22.42578125" style="454" customWidth="1"/>
    <col min="15631" max="15631" width="26.7109375" style="454" customWidth="1"/>
    <col min="15632" max="15632" width="23.7109375" style="454" customWidth="1"/>
    <col min="15633" max="15633" width="22.28515625" style="454" customWidth="1"/>
    <col min="15634" max="15634" width="4.5703125" style="454" customWidth="1"/>
    <col min="15635" max="15872" width="9.140625" style="454"/>
    <col min="15873" max="15873" width="118.42578125" style="454" customWidth="1"/>
    <col min="15874" max="15874" width="20.140625" style="454" customWidth="1"/>
    <col min="15875" max="15875" width="23.7109375" style="454" customWidth="1"/>
    <col min="15876" max="15876" width="22.28515625" style="454" customWidth="1"/>
    <col min="15877" max="15877" width="22" style="454" customWidth="1"/>
    <col min="15878" max="15878" width="20.140625" style="454" customWidth="1"/>
    <col min="15879" max="15879" width="23.5703125" style="454" customWidth="1"/>
    <col min="15880" max="15880" width="32.140625" style="454" bestFit="1" customWidth="1"/>
    <col min="15881" max="15881" width="23.7109375" style="454" customWidth="1"/>
    <col min="15882" max="15882" width="22.28515625" style="454" customWidth="1"/>
    <col min="15883" max="15883" width="22" style="454" customWidth="1"/>
    <col min="15884" max="15884" width="20.140625" style="454" customWidth="1"/>
    <col min="15885" max="15885" width="23.5703125" style="454" customWidth="1"/>
    <col min="15886" max="15886" width="22.42578125" style="454" customWidth="1"/>
    <col min="15887" max="15887" width="26.7109375" style="454" customWidth="1"/>
    <col min="15888" max="15888" width="23.7109375" style="454" customWidth="1"/>
    <col min="15889" max="15889" width="22.28515625" style="454" customWidth="1"/>
    <col min="15890" max="15890" width="4.5703125" style="454" customWidth="1"/>
    <col min="15891" max="16128" width="9.140625" style="454"/>
    <col min="16129" max="16129" width="118.42578125" style="454" customWidth="1"/>
    <col min="16130" max="16130" width="20.140625" style="454" customWidth="1"/>
    <col min="16131" max="16131" width="23.7109375" style="454" customWidth="1"/>
    <col min="16132" max="16132" width="22.28515625" style="454" customWidth="1"/>
    <col min="16133" max="16133" width="22" style="454" customWidth="1"/>
    <col min="16134" max="16134" width="20.140625" style="454" customWidth="1"/>
    <col min="16135" max="16135" width="23.5703125" style="454" customWidth="1"/>
    <col min="16136" max="16136" width="32.140625" style="454" bestFit="1" customWidth="1"/>
    <col min="16137" max="16137" width="23.7109375" style="454" customWidth="1"/>
    <col min="16138" max="16138" width="22.28515625" style="454" customWidth="1"/>
    <col min="16139" max="16139" width="22" style="454" customWidth="1"/>
    <col min="16140" max="16140" width="20.140625" style="454" customWidth="1"/>
    <col min="16141" max="16141" width="23.5703125" style="454" customWidth="1"/>
    <col min="16142" max="16142" width="22.42578125" style="454" customWidth="1"/>
    <col min="16143" max="16143" width="26.7109375" style="454" customWidth="1"/>
    <col min="16144" max="16144" width="23.7109375" style="454" customWidth="1"/>
    <col min="16145" max="16145" width="22.28515625" style="454" customWidth="1"/>
    <col min="16146" max="16146" width="4.5703125" style="454" customWidth="1"/>
    <col min="16147" max="16384" width="9.140625" style="454"/>
  </cols>
  <sheetData>
    <row r="1" spans="1:18" s="1" customFormat="1" ht="5.25" hidden="1" customHeight="1">
      <c r="A1" s="186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4"/>
    </row>
    <row r="2" spans="1:18" s="2" customFormat="1" ht="78.75" customHeight="1">
      <c r="A2" s="817" t="s">
        <v>611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817"/>
      <c r="O2" s="817"/>
      <c r="P2" s="817"/>
      <c r="Q2" s="817"/>
      <c r="R2" s="188"/>
    </row>
    <row r="3" spans="1:18" s="2" customFormat="1" ht="41.25" customHeight="1">
      <c r="A3" s="817" t="s">
        <v>183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817"/>
      <c r="O3" s="817"/>
      <c r="P3" s="817"/>
      <c r="Q3" s="817"/>
      <c r="R3" s="188"/>
    </row>
    <row r="4" spans="1:18" s="2" customFormat="1" ht="48.7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817"/>
      <c r="O4" s="817"/>
      <c r="P4" s="817"/>
      <c r="Q4" s="817"/>
      <c r="R4" s="188"/>
    </row>
    <row r="5" spans="1:18" s="3" customFormat="1" ht="73.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189"/>
    </row>
    <row r="6" spans="1:18" ht="6" customHeight="1"/>
    <row r="7" spans="1:18" ht="7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191"/>
      <c r="O7" s="192"/>
      <c r="P7" s="192"/>
      <c r="Q7" s="191"/>
      <c r="R7" s="193"/>
    </row>
    <row r="8" spans="1:18" s="196" customFormat="1" ht="45" customHeight="1">
      <c r="A8" s="194"/>
      <c r="B8" s="819" t="s">
        <v>612</v>
      </c>
      <c r="C8" s="819"/>
      <c r="D8" s="819"/>
      <c r="E8" s="819"/>
      <c r="F8" s="819" t="s">
        <v>614</v>
      </c>
      <c r="G8" s="819"/>
      <c r="H8" s="819"/>
      <c r="I8" s="819"/>
      <c r="J8" s="819" t="s">
        <v>613</v>
      </c>
      <c r="K8" s="819"/>
      <c r="L8" s="819"/>
      <c r="M8" s="819"/>
      <c r="N8" s="819" t="s">
        <v>44</v>
      </c>
      <c r="O8" s="819"/>
      <c r="P8" s="819"/>
      <c r="Q8" s="819"/>
      <c r="R8" s="195"/>
    </row>
    <row r="9" spans="1:18" s="200" customFormat="1" ht="65.2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197" t="s">
        <v>184</v>
      </c>
      <c r="O9" s="197" t="s">
        <v>185</v>
      </c>
      <c r="P9" s="197" t="s">
        <v>186</v>
      </c>
      <c r="Q9" s="198" t="s">
        <v>44</v>
      </c>
      <c r="R9" s="199"/>
    </row>
    <row r="10" spans="1:18" s="203" customFormat="1" ht="64.5" customHeight="1">
      <c r="A10" s="201" t="s">
        <v>157</v>
      </c>
      <c r="B10" s="202">
        <v>1890.3341151999998</v>
      </c>
      <c r="C10" s="202">
        <v>85914.919048800002</v>
      </c>
      <c r="D10" s="202">
        <v>216401.48051339999</v>
      </c>
      <c r="E10" s="202">
        <v>304206.73367739999</v>
      </c>
      <c r="F10" s="202">
        <v>37.093029999999999</v>
      </c>
      <c r="G10" s="202">
        <v>163720.3622346</v>
      </c>
      <c r="H10" s="202">
        <v>479265.0310898</v>
      </c>
      <c r="I10" s="202">
        <v>643022.48635440005</v>
      </c>
      <c r="J10" s="202">
        <v>1656.4398500000002</v>
      </c>
      <c r="K10" s="202">
        <v>25868.094627999999</v>
      </c>
      <c r="L10" s="202">
        <v>32305.322548200002</v>
      </c>
      <c r="M10" s="202">
        <v>59829.857026199999</v>
      </c>
      <c r="N10" s="202">
        <v>3583.8669951999996</v>
      </c>
      <c r="O10" s="202">
        <v>275503.37591140001</v>
      </c>
      <c r="P10" s="202">
        <v>727971.83415140002</v>
      </c>
      <c r="Q10" s="202">
        <v>1007059.077058</v>
      </c>
      <c r="R10" s="195"/>
    </row>
    <row r="11" spans="1:18" s="203" customFormat="1" ht="64.5" customHeight="1">
      <c r="A11" s="201" t="s">
        <v>158</v>
      </c>
      <c r="B11" s="204">
        <v>0</v>
      </c>
      <c r="C11" s="204">
        <v>808.37533999999994</v>
      </c>
      <c r="D11" s="204">
        <v>1662.5364500000001</v>
      </c>
      <c r="E11" s="204">
        <v>2470.9117900000001</v>
      </c>
      <c r="F11" s="204">
        <v>0</v>
      </c>
      <c r="G11" s="204">
        <v>2830.3075899999999</v>
      </c>
      <c r="H11" s="204">
        <v>7804.8608771999998</v>
      </c>
      <c r="I11" s="204">
        <v>10635.168467199999</v>
      </c>
      <c r="J11" s="204">
        <v>0</v>
      </c>
      <c r="K11" s="204">
        <v>3218.8398299999999</v>
      </c>
      <c r="L11" s="204">
        <v>1944.6811299999999</v>
      </c>
      <c r="M11" s="204">
        <v>5163.5209599999998</v>
      </c>
      <c r="N11" s="202">
        <v>0</v>
      </c>
      <c r="O11" s="202">
        <v>6857.5227599999998</v>
      </c>
      <c r="P11" s="202">
        <v>11412.078457199999</v>
      </c>
      <c r="Q11" s="202">
        <v>18269.601217200001</v>
      </c>
      <c r="R11" s="195"/>
    </row>
    <row r="12" spans="1:18" s="203" customFormat="1" ht="64.5" customHeight="1">
      <c r="A12" s="201" t="s">
        <v>159</v>
      </c>
      <c r="B12" s="204">
        <v>6.86</v>
      </c>
      <c r="C12" s="204">
        <v>0</v>
      </c>
      <c r="D12" s="204">
        <v>484.09922399999999</v>
      </c>
      <c r="E12" s="204">
        <v>490.95922400000001</v>
      </c>
      <c r="F12" s="204">
        <v>0</v>
      </c>
      <c r="G12" s="204">
        <v>28</v>
      </c>
      <c r="H12" s="204">
        <v>0</v>
      </c>
      <c r="I12" s="204">
        <v>28</v>
      </c>
      <c r="J12" s="204">
        <v>0</v>
      </c>
      <c r="K12" s="204">
        <v>0</v>
      </c>
      <c r="L12" s="204">
        <v>0</v>
      </c>
      <c r="M12" s="204">
        <v>0</v>
      </c>
      <c r="N12" s="202">
        <v>6.86</v>
      </c>
      <c r="O12" s="202">
        <v>28</v>
      </c>
      <c r="P12" s="202">
        <v>484.09922399999999</v>
      </c>
      <c r="Q12" s="202">
        <v>518.95922399999995</v>
      </c>
      <c r="R12" s="195"/>
    </row>
    <row r="13" spans="1:18" s="203" customFormat="1" ht="64.5" customHeight="1">
      <c r="A13" s="201" t="s">
        <v>160</v>
      </c>
      <c r="B13" s="202">
        <v>0</v>
      </c>
      <c r="C13" s="202">
        <v>802.24243000000001</v>
      </c>
      <c r="D13" s="202">
        <v>6916.1867448000003</v>
      </c>
      <c r="E13" s="202">
        <v>7718.4291748000005</v>
      </c>
      <c r="F13" s="202">
        <v>0</v>
      </c>
      <c r="G13" s="202">
        <v>8658.5886099999989</v>
      </c>
      <c r="H13" s="202">
        <v>30214.639860599997</v>
      </c>
      <c r="I13" s="202">
        <v>38873.228470599999</v>
      </c>
      <c r="J13" s="202">
        <v>338.37753000000004</v>
      </c>
      <c r="K13" s="202">
        <v>2976.5948800000001</v>
      </c>
      <c r="L13" s="202">
        <v>6493.3271299999997</v>
      </c>
      <c r="M13" s="202">
        <v>9808.29954</v>
      </c>
      <c r="N13" s="202">
        <v>338.37753000000004</v>
      </c>
      <c r="O13" s="202">
        <v>12437.42592</v>
      </c>
      <c r="P13" s="202">
        <v>43624.153735399996</v>
      </c>
      <c r="Q13" s="202">
        <v>56399.957185400002</v>
      </c>
      <c r="R13" s="195"/>
    </row>
    <row r="14" spans="1:18" s="203" customFormat="1" ht="64.5" customHeight="1">
      <c r="A14" s="201" t="s">
        <v>161</v>
      </c>
      <c r="B14" s="202">
        <v>8551.6448099999998</v>
      </c>
      <c r="C14" s="202">
        <v>101824.059869</v>
      </c>
      <c r="D14" s="202">
        <v>320250.30557880003</v>
      </c>
      <c r="E14" s="202">
        <v>430626.01025779999</v>
      </c>
      <c r="F14" s="202">
        <v>3.0798800000000002</v>
      </c>
      <c r="G14" s="202">
        <v>74874.549855199992</v>
      </c>
      <c r="H14" s="202">
        <v>210236.04092219999</v>
      </c>
      <c r="I14" s="202">
        <v>285113.67065739998</v>
      </c>
      <c r="J14" s="202">
        <v>7646.4080999999996</v>
      </c>
      <c r="K14" s="202">
        <v>56568.332745599997</v>
      </c>
      <c r="L14" s="202">
        <v>69227.917822600008</v>
      </c>
      <c r="M14" s="202">
        <v>133442.65866819999</v>
      </c>
      <c r="N14" s="202">
        <v>16201.13279</v>
      </c>
      <c r="O14" s="202">
        <v>233266.94246980001</v>
      </c>
      <c r="P14" s="202">
        <v>599714.2643236001</v>
      </c>
      <c r="Q14" s="202">
        <v>849182.33958340005</v>
      </c>
      <c r="R14" s="195"/>
    </row>
    <row r="15" spans="1:18" s="203" customFormat="1" ht="64.5" customHeight="1">
      <c r="A15" s="201" t="s">
        <v>162</v>
      </c>
      <c r="B15" s="202">
        <v>2.2662800000000001</v>
      </c>
      <c r="C15" s="202">
        <v>46.614530000000002</v>
      </c>
      <c r="D15" s="202">
        <v>351.85334999999998</v>
      </c>
      <c r="E15" s="202">
        <v>400.73415999999997</v>
      </c>
      <c r="F15" s="202">
        <v>0</v>
      </c>
      <c r="G15" s="202">
        <v>129.86696000000001</v>
      </c>
      <c r="H15" s="202">
        <v>570.20001000000002</v>
      </c>
      <c r="I15" s="202">
        <v>700.06696999999997</v>
      </c>
      <c r="J15" s="202">
        <v>13.72</v>
      </c>
      <c r="K15" s="202">
        <v>18.21547</v>
      </c>
      <c r="L15" s="202">
        <v>388.78659999999996</v>
      </c>
      <c r="M15" s="202">
        <v>420.72207000000003</v>
      </c>
      <c r="N15" s="202">
        <v>15.986280000000001</v>
      </c>
      <c r="O15" s="202">
        <v>194.69695999999999</v>
      </c>
      <c r="P15" s="202">
        <v>1310.83996</v>
      </c>
      <c r="Q15" s="202">
        <v>1521.5231999999999</v>
      </c>
      <c r="R15" s="195"/>
    </row>
    <row r="16" spans="1:18" s="203" customFormat="1" ht="64.5" customHeight="1">
      <c r="A16" s="201" t="s">
        <v>102</v>
      </c>
      <c r="B16" s="202">
        <v>9048.9330311999984</v>
      </c>
      <c r="C16" s="202">
        <v>123147.436021</v>
      </c>
      <c r="D16" s="202">
        <v>1224476.6966637999</v>
      </c>
      <c r="E16" s="202">
        <v>1356673.065716</v>
      </c>
      <c r="F16" s="202">
        <v>31.289660000000001</v>
      </c>
      <c r="G16" s="202">
        <v>24838.8181778</v>
      </c>
      <c r="H16" s="202">
        <v>310907.0359672</v>
      </c>
      <c r="I16" s="202">
        <v>335777.143805</v>
      </c>
      <c r="J16" s="202">
        <v>56274.4284788</v>
      </c>
      <c r="K16" s="202">
        <v>60279.116016200001</v>
      </c>
      <c r="L16" s="202">
        <v>88773.506043000001</v>
      </c>
      <c r="M16" s="202">
        <v>205327.05053799998</v>
      </c>
      <c r="N16" s="202">
        <v>65354.651170000005</v>
      </c>
      <c r="O16" s="202">
        <v>208265.370215</v>
      </c>
      <c r="P16" s="202">
        <v>1624157.2386740001</v>
      </c>
      <c r="Q16" s="202">
        <v>1897777.260059</v>
      </c>
      <c r="R16" s="195"/>
    </row>
    <row r="17" spans="1:18" s="203" customFormat="1" ht="64.5" customHeight="1">
      <c r="A17" s="201" t="s">
        <v>163</v>
      </c>
      <c r="B17" s="202">
        <v>8688.1658692000001</v>
      </c>
      <c r="C17" s="202">
        <v>394945.1915128</v>
      </c>
      <c r="D17" s="202">
        <v>1085967.1856644</v>
      </c>
      <c r="E17" s="202">
        <v>1489600.5430464002</v>
      </c>
      <c r="F17" s="202">
        <v>447.96419000000003</v>
      </c>
      <c r="G17" s="202">
        <v>260293.8721024</v>
      </c>
      <c r="H17" s="202">
        <v>478287.39805940003</v>
      </c>
      <c r="I17" s="202">
        <v>739029.23435179994</v>
      </c>
      <c r="J17" s="202">
        <v>26993.570952399998</v>
      </c>
      <c r="K17" s="202">
        <v>148820.1402508</v>
      </c>
      <c r="L17" s="202">
        <v>66048.876808799992</v>
      </c>
      <c r="M17" s="202">
        <v>241862.58801199999</v>
      </c>
      <c r="N17" s="202">
        <v>36129.701011600002</v>
      </c>
      <c r="O17" s="202">
        <v>804059.20386600005</v>
      </c>
      <c r="P17" s="202">
        <v>1630303.4605325998</v>
      </c>
      <c r="Q17" s="202">
        <v>2470492.3654102003</v>
      </c>
      <c r="R17" s="195"/>
    </row>
    <row r="18" spans="1:18" s="203" customFormat="1" ht="64.5" customHeight="1">
      <c r="A18" s="201" t="s">
        <v>164</v>
      </c>
      <c r="B18" s="202">
        <v>2.5416300000000001</v>
      </c>
      <c r="C18" s="202">
        <v>1504.4313452000001</v>
      </c>
      <c r="D18" s="202">
        <v>4128.8658190000006</v>
      </c>
      <c r="E18" s="202">
        <v>5635.8387941999999</v>
      </c>
      <c r="F18" s="202">
        <v>53.913550000000001</v>
      </c>
      <c r="G18" s="202">
        <v>34096.1506974</v>
      </c>
      <c r="H18" s="202">
        <v>72776.090421000001</v>
      </c>
      <c r="I18" s="202">
        <v>106926.15466840001</v>
      </c>
      <c r="J18" s="202">
        <v>500</v>
      </c>
      <c r="K18" s="202">
        <v>11730.7615276</v>
      </c>
      <c r="L18" s="202">
        <v>22837.628737799998</v>
      </c>
      <c r="M18" s="202">
        <v>35068.390265399998</v>
      </c>
      <c r="N18" s="202">
        <v>556.45518000000004</v>
      </c>
      <c r="O18" s="202">
        <v>47331.343570200006</v>
      </c>
      <c r="P18" s="202">
        <v>99742.584977799997</v>
      </c>
      <c r="Q18" s="202">
        <v>147630.38372799999</v>
      </c>
      <c r="R18" s="195"/>
    </row>
    <row r="19" spans="1:18" s="203" customFormat="1" ht="64.5" customHeight="1">
      <c r="A19" s="201" t="s">
        <v>165</v>
      </c>
      <c r="B19" s="202">
        <v>353.06919479999999</v>
      </c>
      <c r="C19" s="202">
        <v>6764.4805944</v>
      </c>
      <c r="D19" s="202">
        <v>24094.226618200002</v>
      </c>
      <c r="E19" s="202">
        <v>31211.776407400001</v>
      </c>
      <c r="F19" s="202">
        <v>73.829669999999993</v>
      </c>
      <c r="G19" s="202">
        <v>57598.517913000003</v>
      </c>
      <c r="H19" s="202">
        <v>224874.753352</v>
      </c>
      <c r="I19" s="202">
        <v>282547.10093499999</v>
      </c>
      <c r="J19" s="202">
        <v>2819.40308</v>
      </c>
      <c r="K19" s="202">
        <v>23938.6411912</v>
      </c>
      <c r="L19" s="202">
        <v>48533.8359814</v>
      </c>
      <c r="M19" s="202">
        <v>75291.880252599993</v>
      </c>
      <c r="N19" s="202">
        <v>3246.3019448</v>
      </c>
      <c r="O19" s="202">
        <v>88301.639698599989</v>
      </c>
      <c r="P19" s="202">
        <v>297502.81595160003</v>
      </c>
      <c r="Q19" s="202">
        <v>389050.75759500003</v>
      </c>
      <c r="R19" s="195"/>
    </row>
    <row r="20" spans="1:18" s="203" customFormat="1" ht="64.5" customHeight="1">
      <c r="A20" s="201" t="s">
        <v>166</v>
      </c>
      <c r="B20" s="202">
        <v>31</v>
      </c>
      <c r="C20" s="202">
        <v>2010.7889561999998</v>
      </c>
      <c r="D20" s="202">
        <v>253.97989000000001</v>
      </c>
      <c r="E20" s="202">
        <v>2295.7688462000001</v>
      </c>
      <c r="F20" s="202">
        <v>0</v>
      </c>
      <c r="G20" s="202">
        <v>1107.6281200000001</v>
      </c>
      <c r="H20" s="202">
        <v>1387.1935600000002</v>
      </c>
      <c r="I20" s="202">
        <v>2494.82168</v>
      </c>
      <c r="J20" s="202">
        <v>33.72</v>
      </c>
      <c r="K20" s="202">
        <v>2092.4722299999999</v>
      </c>
      <c r="L20" s="202">
        <v>611.42558799999995</v>
      </c>
      <c r="M20" s="202">
        <v>2737.6178180000002</v>
      </c>
      <c r="N20" s="202">
        <v>64.72</v>
      </c>
      <c r="O20" s="202">
        <v>5210.8893062000006</v>
      </c>
      <c r="P20" s="202">
        <v>2252.5990380000003</v>
      </c>
      <c r="Q20" s="202">
        <v>7528.2083442000003</v>
      </c>
      <c r="R20" s="195"/>
    </row>
    <row r="21" spans="1:18" s="203" customFormat="1" ht="64.5" customHeight="1">
      <c r="A21" s="201" t="s">
        <v>167</v>
      </c>
      <c r="B21" s="202">
        <v>7257.3090499999998</v>
      </c>
      <c r="C21" s="202">
        <v>33875.122328800004</v>
      </c>
      <c r="D21" s="202">
        <v>592311.40378400008</v>
      </c>
      <c r="E21" s="202">
        <v>633443.83516279992</v>
      </c>
      <c r="F21" s="202">
        <v>264.36851000000001</v>
      </c>
      <c r="G21" s="202">
        <v>62922.461363599999</v>
      </c>
      <c r="H21" s="202">
        <v>212053.88925960002</v>
      </c>
      <c r="I21" s="202">
        <v>275240.71913320001</v>
      </c>
      <c r="J21" s="202">
        <v>7194.8923746</v>
      </c>
      <c r="K21" s="202">
        <v>17347.074493200002</v>
      </c>
      <c r="L21" s="202">
        <v>104048.3525794</v>
      </c>
      <c r="M21" s="202">
        <v>128590.3194472</v>
      </c>
      <c r="N21" s="202">
        <v>14716.5699346</v>
      </c>
      <c r="O21" s="202">
        <v>114144.6581856</v>
      </c>
      <c r="P21" s="202">
        <v>908413.64562299999</v>
      </c>
      <c r="Q21" s="202">
        <v>1037274.8737432</v>
      </c>
      <c r="R21" s="195"/>
    </row>
    <row r="22" spans="1:18" s="203" customFormat="1" ht="64.5" customHeight="1">
      <c r="A22" s="201" t="s">
        <v>168</v>
      </c>
      <c r="B22" s="202">
        <v>14.464469999999999</v>
      </c>
      <c r="C22" s="202">
        <v>0</v>
      </c>
      <c r="D22" s="202">
        <v>0</v>
      </c>
      <c r="E22" s="202">
        <v>14.464469999999999</v>
      </c>
      <c r="F22" s="202">
        <v>0</v>
      </c>
      <c r="G22" s="202">
        <v>540.13379000000009</v>
      </c>
      <c r="H22" s="202">
        <v>73.644869999999997</v>
      </c>
      <c r="I22" s="202">
        <v>613.77866000000006</v>
      </c>
      <c r="J22" s="202">
        <v>0</v>
      </c>
      <c r="K22" s="202">
        <v>53.53342</v>
      </c>
      <c r="L22" s="202">
        <v>138.38073</v>
      </c>
      <c r="M22" s="202">
        <v>191.91415000000001</v>
      </c>
      <c r="N22" s="202">
        <v>14.464469999999999</v>
      </c>
      <c r="O22" s="202">
        <v>593.66720999999995</v>
      </c>
      <c r="P22" s="202">
        <v>212.0256</v>
      </c>
      <c r="Q22" s="202">
        <v>820.15728000000001</v>
      </c>
      <c r="R22" s="195"/>
    </row>
    <row r="23" spans="1:18" s="203" customFormat="1" ht="64.5" customHeight="1">
      <c r="A23" s="201" t="s">
        <v>169</v>
      </c>
      <c r="B23" s="202">
        <v>228.47542000000001</v>
      </c>
      <c r="C23" s="202">
        <v>300.04694740000002</v>
      </c>
      <c r="D23" s="202">
        <v>84.651789999999991</v>
      </c>
      <c r="E23" s="202">
        <v>613.17415740000001</v>
      </c>
      <c r="F23" s="202">
        <v>0</v>
      </c>
      <c r="G23" s="202">
        <v>1305.71039</v>
      </c>
      <c r="H23" s="202">
        <v>2022.8255100000001</v>
      </c>
      <c r="I23" s="202">
        <v>3328.5358999999999</v>
      </c>
      <c r="J23" s="202">
        <v>2.8</v>
      </c>
      <c r="K23" s="202">
        <v>396.80799999999999</v>
      </c>
      <c r="L23" s="202">
        <v>1236.36571</v>
      </c>
      <c r="M23" s="202">
        <v>1635.97371</v>
      </c>
      <c r="N23" s="202">
        <v>231.27542000000003</v>
      </c>
      <c r="O23" s="202">
        <v>2002.5653374000001</v>
      </c>
      <c r="P23" s="202">
        <v>3343.8430099999996</v>
      </c>
      <c r="Q23" s="202">
        <v>5577.6837673999999</v>
      </c>
      <c r="R23" s="195"/>
    </row>
    <row r="24" spans="1:18" s="203" customFormat="1" ht="64.5" customHeight="1">
      <c r="A24" s="201" t="s">
        <v>170</v>
      </c>
      <c r="B24" s="202">
        <v>598.29827999999998</v>
      </c>
      <c r="C24" s="202">
        <v>364.78985999999998</v>
      </c>
      <c r="D24" s="202">
        <v>1041.2857939999999</v>
      </c>
      <c r="E24" s="202">
        <v>2004.373934</v>
      </c>
      <c r="F24" s="202">
        <v>29.599229999999999</v>
      </c>
      <c r="G24" s="202">
        <v>11093.9315558</v>
      </c>
      <c r="H24" s="202">
        <v>25062.680497200003</v>
      </c>
      <c r="I24" s="202">
        <v>36186.211282999997</v>
      </c>
      <c r="J24" s="202">
        <v>7.8</v>
      </c>
      <c r="K24" s="202">
        <v>2230.6000800000002</v>
      </c>
      <c r="L24" s="202">
        <v>7789.7520174000001</v>
      </c>
      <c r="M24" s="202">
        <v>10028.1520974</v>
      </c>
      <c r="N24" s="202">
        <v>635.69750999999997</v>
      </c>
      <c r="O24" s="202">
        <v>13689.321495799999</v>
      </c>
      <c r="P24" s="202">
        <v>33893.7183086</v>
      </c>
      <c r="Q24" s="202">
        <v>48218.737314400001</v>
      </c>
      <c r="R24" s="195"/>
    </row>
    <row r="25" spans="1:18" s="203" customFormat="1" ht="64.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126.95091000000001</v>
      </c>
      <c r="H25" s="202">
        <v>108.3942256</v>
      </c>
      <c r="I25" s="202">
        <v>235.34513560000002</v>
      </c>
      <c r="J25" s="202">
        <v>0</v>
      </c>
      <c r="K25" s="202">
        <v>0</v>
      </c>
      <c r="L25" s="202">
        <v>0</v>
      </c>
      <c r="M25" s="202">
        <v>0</v>
      </c>
      <c r="N25" s="202">
        <v>0</v>
      </c>
      <c r="O25" s="202">
        <v>126.95091000000001</v>
      </c>
      <c r="P25" s="202">
        <v>108.3942256</v>
      </c>
      <c r="Q25" s="202">
        <v>235.34513560000002</v>
      </c>
      <c r="R25" s="195"/>
    </row>
    <row r="26" spans="1:18" s="203" customFormat="1" ht="64.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02">
        <v>0</v>
      </c>
      <c r="O26" s="202">
        <v>0</v>
      </c>
      <c r="P26" s="202">
        <v>0</v>
      </c>
      <c r="Q26" s="202">
        <v>0</v>
      </c>
      <c r="R26" s="195"/>
    </row>
    <row r="27" spans="1:18" s="208" customFormat="1" ht="98.25" customHeight="1">
      <c r="A27" s="205" t="s">
        <v>173</v>
      </c>
      <c r="B27" s="206">
        <v>10.8</v>
      </c>
      <c r="C27" s="206">
        <v>0</v>
      </c>
      <c r="D27" s="206">
        <v>0</v>
      </c>
      <c r="E27" s="206">
        <v>10.8</v>
      </c>
      <c r="F27" s="206">
        <v>0</v>
      </c>
      <c r="G27" s="206">
        <v>456.27681999999999</v>
      </c>
      <c r="H27" s="206">
        <v>19.64584</v>
      </c>
      <c r="I27" s="206">
        <v>475.92265999999995</v>
      </c>
      <c r="J27" s="206">
        <v>27.44</v>
      </c>
      <c r="K27" s="206">
        <v>17.229860000000002</v>
      </c>
      <c r="L27" s="206">
        <v>0</v>
      </c>
      <c r="M27" s="206">
        <v>44.66986</v>
      </c>
      <c r="N27" s="206">
        <v>38.24</v>
      </c>
      <c r="O27" s="206">
        <v>473.50668000000002</v>
      </c>
      <c r="P27" s="206">
        <v>19.64584</v>
      </c>
      <c r="Q27" s="206">
        <v>531.39251999999999</v>
      </c>
      <c r="R27" s="207"/>
    </row>
    <row r="28" spans="1:18" s="208" customFormat="1" ht="38.25" customHeight="1">
      <c r="A28" s="209" t="s">
        <v>187</v>
      </c>
      <c r="B28" s="210">
        <f>SUM(B10:B27)</f>
        <v>36684.1621504</v>
      </c>
      <c r="C28" s="210">
        <f t="shared" ref="C28:Q28" si="0">SUM(C10:C27)</f>
        <v>752308.49878360005</v>
      </c>
      <c r="D28" s="210">
        <f t="shared" si="0"/>
        <v>3478424.7578844004</v>
      </c>
      <c r="E28" s="210">
        <f t="shared" si="0"/>
        <v>4267417.4188184002</v>
      </c>
      <c r="F28" s="210">
        <f t="shared" si="0"/>
        <v>941.13772000000006</v>
      </c>
      <c r="G28" s="210">
        <f t="shared" si="0"/>
        <v>704622.12708980008</v>
      </c>
      <c r="H28" s="210">
        <f t="shared" si="0"/>
        <v>2055664.3243217999</v>
      </c>
      <c r="I28" s="210">
        <f t="shared" si="0"/>
        <v>2761227.5891316002</v>
      </c>
      <c r="J28" s="210">
        <f t="shared" si="0"/>
        <v>103509.00036580002</v>
      </c>
      <c r="K28" s="210">
        <f t="shared" si="0"/>
        <v>355556.45462260005</v>
      </c>
      <c r="L28" s="210">
        <f t="shared" si="0"/>
        <v>450378.15942659992</v>
      </c>
      <c r="M28" s="210">
        <f t="shared" si="0"/>
        <v>909443.61441500008</v>
      </c>
      <c r="N28" s="210">
        <f t="shared" si="0"/>
        <v>141134.30023619998</v>
      </c>
      <c r="O28" s="210">
        <f t="shared" si="0"/>
        <v>1812487.0804960001</v>
      </c>
      <c r="P28" s="210">
        <f t="shared" si="0"/>
        <v>5984467.2416328005</v>
      </c>
      <c r="Q28" s="210">
        <f t="shared" si="0"/>
        <v>7938088.6223650007</v>
      </c>
      <c r="R28" s="207"/>
    </row>
    <row r="29" spans="1:18" ht="11.25" customHeight="1" thickBot="1">
      <c r="A29" s="211"/>
      <c r="B29" s="212"/>
      <c r="C29" s="213"/>
      <c r="D29" s="213"/>
      <c r="E29" s="213"/>
      <c r="F29" s="213"/>
      <c r="G29" s="213"/>
      <c r="H29" s="212"/>
      <c r="I29" s="213"/>
      <c r="J29" s="213"/>
      <c r="K29" s="213"/>
      <c r="L29" s="213"/>
      <c r="M29" s="213"/>
      <c r="N29" s="212"/>
      <c r="O29" s="212"/>
      <c r="P29" s="212"/>
      <c r="Q29" s="212"/>
    </row>
    <row r="30" spans="1:18" s="217" customFormat="1" ht="27.75" customHeight="1" thickTop="1">
      <c r="A30" s="217" t="s">
        <v>874</v>
      </c>
      <c r="B30" s="215"/>
      <c r="C30" s="216"/>
      <c r="D30" s="216"/>
      <c r="E30" s="216"/>
      <c r="F30" s="216"/>
      <c r="G30" s="216"/>
      <c r="H30" s="215"/>
      <c r="I30" s="216"/>
      <c r="J30" s="216"/>
      <c r="K30" s="216"/>
      <c r="L30" s="216"/>
      <c r="M30" s="216"/>
      <c r="N30" s="215"/>
      <c r="R30" s="218"/>
    </row>
    <row r="31" spans="1:18" ht="20.25">
      <c r="A31" s="732" t="s">
        <v>875</v>
      </c>
      <c r="B31" s="732"/>
      <c r="C31" s="732"/>
      <c r="D31" s="18"/>
      <c r="E31" s="18"/>
      <c r="F31" s="18"/>
      <c r="G31" s="18"/>
      <c r="H31" s="40"/>
      <c r="I31" s="18"/>
      <c r="J31" s="18"/>
      <c r="K31" s="18"/>
      <c r="L31" s="18"/>
      <c r="M31" s="18"/>
      <c r="N31" s="18"/>
      <c r="O31" s="17"/>
      <c r="P31" s="17"/>
      <c r="Q31" s="17"/>
    </row>
    <row r="32" spans="1:18" ht="22.5" customHeight="1">
      <c r="A32" s="217"/>
      <c r="B32" s="40"/>
      <c r="C32" s="18"/>
      <c r="D32" s="18"/>
      <c r="E32" s="18"/>
      <c r="F32" s="18"/>
      <c r="G32" s="18"/>
      <c r="H32" s="40"/>
      <c r="I32" s="18"/>
      <c r="J32" s="18"/>
      <c r="K32" s="18"/>
      <c r="L32" s="18"/>
      <c r="M32" s="18"/>
      <c r="N32" s="18"/>
      <c r="O32" s="17"/>
      <c r="P32" s="17"/>
      <c r="Q32" s="17"/>
    </row>
    <row r="33" spans="1:17" ht="13.5" customHeight="1">
      <c r="A33" s="16"/>
      <c r="B33" s="40"/>
      <c r="C33" s="18"/>
      <c r="D33" s="18"/>
      <c r="E33" s="18"/>
      <c r="F33" s="18"/>
      <c r="G33" s="18"/>
      <c r="H33" s="40"/>
      <c r="I33" s="18"/>
      <c r="J33" s="18"/>
      <c r="K33" s="18"/>
      <c r="L33" s="18"/>
      <c r="M33" s="18"/>
      <c r="N33" s="18"/>
      <c r="O33" s="17"/>
      <c r="P33" s="17"/>
      <c r="Q33" s="17"/>
    </row>
    <row r="34" spans="1:17" ht="13.5" customHeight="1">
      <c r="A34" s="16"/>
      <c r="B34" s="40"/>
      <c r="C34" s="18"/>
      <c r="D34" s="18"/>
      <c r="E34" s="18"/>
      <c r="F34" s="18"/>
      <c r="G34" s="18"/>
      <c r="H34" s="40"/>
      <c r="I34" s="18"/>
      <c r="J34" s="18"/>
      <c r="K34" s="18"/>
      <c r="L34" s="18"/>
      <c r="M34" s="18"/>
      <c r="N34" s="18"/>
      <c r="O34" s="17"/>
      <c r="P34" s="17"/>
      <c r="Q34" s="17"/>
    </row>
    <row r="35" spans="1:17" ht="13.5" customHeight="1">
      <c r="A35" s="16"/>
      <c r="B35" s="40"/>
      <c r="C35" s="18"/>
      <c r="D35" s="18"/>
      <c r="E35" s="18"/>
      <c r="F35" s="18"/>
      <c r="G35" s="18"/>
      <c r="H35" s="40"/>
      <c r="I35" s="18"/>
      <c r="J35" s="18"/>
      <c r="K35" s="18"/>
      <c r="L35" s="18"/>
      <c r="M35" s="18"/>
      <c r="N35" s="18"/>
      <c r="O35" s="17"/>
      <c r="P35" s="17"/>
      <c r="Q35" s="17"/>
    </row>
    <row r="36" spans="1:17" ht="13.5" customHeight="1">
      <c r="A36" s="16"/>
      <c r="B36" s="40"/>
      <c r="C36" s="18"/>
      <c r="D36" s="18"/>
      <c r="E36" s="18"/>
      <c r="F36" s="18"/>
      <c r="G36" s="18"/>
      <c r="H36" s="40"/>
      <c r="I36" s="18"/>
      <c r="J36" s="18"/>
      <c r="K36" s="18"/>
      <c r="L36" s="18"/>
      <c r="M36" s="18"/>
      <c r="N36" s="18"/>
      <c r="O36" s="17"/>
      <c r="P36" s="17"/>
      <c r="Q36" s="17"/>
    </row>
    <row r="37" spans="1:17" ht="13.5" customHeight="1">
      <c r="A37" s="155"/>
      <c r="B37" s="219"/>
      <c r="C37" s="18"/>
      <c r="D37" s="18"/>
      <c r="E37" s="18"/>
      <c r="F37" s="18"/>
      <c r="G37" s="18"/>
      <c r="H37" s="219"/>
      <c r="I37" s="18"/>
      <c r="J37" s="18"/>
      <c r="K37" s="18"/>
      <c r="L37" s="18"/>
      <c r="M37" s="18"/>
      <c r="N37" s="18"/>
      <c r="O37" s="17"/>
      <c r="P37" s="17"/>
      <c r="Q37" s="17"/>
    </row>
    <row r="38" spans="1:17" ht="13.5" customHeight="1">
      <c r="A38" s="16"/>
      <c r="B38" s="219"/>
      <c r="C38" s="18"/>
      <c r="D38" s="18"/>
      <c r="E38" s="18"/>
      <c r="F38" s="18"/>
      <c r="G38" s="18"/>
      <c r="H38" s="219"/>
      <c r="I38" s="18"/>
      <c r="J38" s="18"/>
      <c r="K38" s="18"/>
      <c r="L38" s="18"/>
      <c r="M38" s="18"/>
      <c r="N38" s="18"/>
      <c r="O38" s="17"/>
      <c r="P38" s="17"/>
      <c r="Q38" s="17"/>
    </row>
    <row r="39" spans="1:17" ht="13.5" customHeight="1">
      <c r="A39" s="16"/>
      <c r="B39" s="219"/>
      <c r="C39" s="18"/>
      <c r="D39" s="18"/>
      <c r="E39" s="18"/>
      <c r="F39" s="18"/>
      <c r="G39" s="18"/>
      <c r="H39" s="219"/>
      <c r="I39" s="18"/>
      <c r="J39" s="18"/>
      <c r="K39" s="18"/>
      <c r="L39" s="18"/>
      <c r="M39" s="18"/>
      <c r="N39" s="18"/>
      <c r="O39" s="17"/>
      <c r="P39" s="17"/>
      <c r="Q39" s="17"/>
    </row>
    <row r="40" spans="1:17" ht="13.5" customHeight="1">
      <c r="A40" s="16"/>
      <c r="B40" s="219"/>
      <c r="C40" s="18"/>
      <c r="D40" s="18"/>
      <c r="E40" s="18"/>
      <c r="F40" s="18"/>
      <c r="G40" s="18"/>
      <c r="H40" s="219"/>
      <c r="I40" s="18"/>
      <c r="J40" s="18"/>
      <c r="K40" s="18"/>
      <c r="L40" s="18"/>
      <c r="M40" s="18"/>
      <c r="N40" s="18"/>
      <c r="O40" s="17"/>
      <c r="P40" s="17"/>
      <c r="Q40" s="17"/>
    </row>
    <row r="41" spans="1:17" ht="13.5" customHeight="1">
      <c r="A41" s="16"/>
      <c r="B41" s="219"/>
      <c r="C41" s="18"/>
      <c r="D41" s="18"/>
      <c r="E41" s="18"/>
      <c r="F41" s="18"/>
      <c r="G41" s="18"/>
      <c r="H41" s="219"/>
      <c r="I41" s="18"/>
      <c r="J41" s="18"/>
      <c r="K41" s="18"/>
      <c r="L41" s="18"/>
      <c r="M41" s="18"/>
      <c r="N41" s="18"/>
      <c r="O41" s="17"/>
      <c r="P41" s="17"/>
      <c r="Q41" s="17"/>
    </row>
    <row r="42" spans="1:17" ht="13.5" customHeight="1">
      <c r="A42" s="16"/>
      <c r="B42" s="219"/>
      <c r="C42" s="18"/>
      <c r="D42" s="18"/>
      <c r="E42" s="18"/>
      <c r="F42" s="18"/>
      <c r="G42" s="18"/>
      <c r="H42" s="219"/>
      <c r="I42" s="18"/>
      <c r="J42" s="18"/>
      <c r="K42" s="18"/>
      <c r="L42" s="18"/>
      <c r="M42" s="18"/>
      <c r="N42" s="18"/>
      <c r="O42" s="17"/>
      <c r="P42" s="17"/>
      <c r="Q42" s="17"/>
    </row>
    <row r="43" spans="1:17" ht="13.5" customHeight="1">
      <c r="A43" s="155"/>
      <c r="B43" s="219"/>
      <c r="C43" s="18"/>
      <c r="D43" s="18"/>
      <c r="E43" s="18"/>
      <c r="F43" s="18"/>
      <c r="G43" s="18"/>
      <c r="H43" s="219"/>
      <c r="I43" s="18"/>
      <c r="J43" s="18"/>
      <c r="K43" s="18"/>
      <c r="L43" s="18"/>
      <c r="M43" s="18"/>
      <c r="N43" s="18"/>
      <c r="O43" s="17"/>
      <c r="P43" s="17"/>
      <c r="Q43" s="17"/>
    </row>
    <row r="44" spans="1:17" ht="13.5" customHeight="1">
      <c r="A44" s="16"/>
      <c r="B44" s="40"/>
      <c r="C44" s="18"/>
      <c r="D44" s="18"/>
      <c r="E44" s="18"/>
      <c r="F44" s="18"/>
      <c r="G44" s="18"/>
      <c r="H44" s="40"/>
      <c r="I44" s="18"/>
      <c r="J44" s="18"/>
      <c r="K44" s="18"/>
      <c r="L44" s="18"/>
      <c r="M44" s="18"/>
      <c r="N44" s="18"/>
      <c r="O44" s="17"/>
      <c r="P44" s="17"/>
      <c r="Q44" s="17"/>
    </row>
    <row r="45" spans="1:17" ht="13.5" customHeight="1">
      <c r="A45" s="16"/>
      <c r="B45" s="40"/>
      <c r="C45" s="18"/>
      <c r="D45" s="18"/>
      <c r="E45" s="18"/>
      <c r="F45" s="18"/>
      <c r="G45" s="18"/>
      <c r="H45" s="40"/>
      <c r="I45" s="18"/>
      <c r="J45" s="18"/>
      <c r="K45" s="18"/>
      <c r="L45" s="18"/>
      <c r="M45" s="18"/>
      <c r="N45" s="18"/>
      <c r="O45" s="17"/>
      <c r="P45" s="17"/>
      <c r="Q45" s="17"/>
    </row>
    <row r="46" spans="1:17" ht="13.5" customHeight="1">
      <c r="A46" s="16"/>
      <c r="B46" s="40"/>
      <c r="C46" s="18"/>
      <c r="D46" s="18"/>
      <c r="E46" s="18"/>
      <c r="F46" s="18"/>
      <c r="G46" s="18"/>
      <c r="H46" s="40"/>
      <c r="I46" s="18"/>
      <c r="J46" s="18"/>
      <c r="K46" s="18"/>
      <c r="L46" s="18"/>
      <c r="M46" s="18"/>
      <c r="N46" s="18"/>
      <c r="O46" s="17"/>
      <c r="P46" s="17"/>
      <c r="Q46" s="17"/>
    </row>
    <row r="47" spans="1:17" ht="13.5" customHeight="1">
      <c r="A47" s="155"/>
      <c r="B47" s="40"/>
      <c r="C47" s="18"/>
      <c r="D47" s="18"/>
      <c r="E47" s="18"/>
      <c r="F47" s="18"/>
      <c r="G47" s="18"/>
      <c r="H47" s="40"/>
      <c r="I47" s="18"/>
      <c r="J47" s="18"/>
      <c r="K47" s="18"/>
      <c r="L47" s="18"/>
      <c r="M47" s="18"/>
      <c r="N47" s="18"/>
      <c r="O47" s="17"/>
      <c r="P47" s="17"/>
      <c r="Q47" s="17"/>
    </row>
    <row r="48" spans="1:17" ht="13.5" customHeight="1">
      <c r="A48" s="16"/>
      <c r="B48" s="40"/>
      <c r="C48" s="18"/>
      <c r="D48" s="18"/>
      <c r="E48" s="18"/>
      <c r="F48" s="18"/>
      <c r="G48" s="18"/>
      <c r="H48" s="40"/>
      <c r="I48" s="18"/>
      <c r="J48" s="18"/>
      <c r="K48" s="18"/>
      <c r="L48" s="18"/>
      <c r="M48" s="18"/>
      <c r="N48" s="18"/>
      <c r="O48" s="17"/>
      <c r="P48" s="17"/>
      <c r="Q48" s="17"/>
    </row>
    <row r="49" spans="1:17" ht="13.5" customHeight="1">
      <c r="A49" s="16"/>
      <c r="B49" s="40"/>
      <c r="C49" s="18"/>
      <c r="D49" s="18"/>
      <c r="E49" s="18"/>
      <c r="F49" s="18"/>
      <c r="G49" s="18"/>
      <c r="H49" s="40"/>
      <c r="I49" s="18"/>
      <c r="J49" s="18"/>
      <c r="K49" s="18"/>
      <c r="L49" s="18"/>
      <c r="M49" s="18"/>
      <c r="N49" s="18"/>
      <c r="O49" s="17"/>
      <c r="P49" s="17"/>
      <c r="Q49" s="17"/>
    </row>
    <row r="50" spans="1:17" ht="13.5" customHeight="1">
      <c r="A50" s="16"/>
      <c r="B50" s="40"/>
      <c r="C50" s="18"/>
      <c r="D50" s="18"/>
      <c r="E50" s="18"/>
      <c r="F50" s="18"/>
      <c r="G50" s="18"/>
      <c r="H50" s="40"/>
      <c r="I50" s="18"/>
      <c r="J50" s="18"/>
      <c r="K50" s="18"/>
      <c r="L50" s="18"/>
      <c r="M50" s="18"/>
      <c r="N50" s="18"/>
      <c r="O50" s="17"/>
      <c r="P50" s="17"/>
      <c r="Q50" s="17"/>
    </row>
    <row r="51" spans="1:17" ht="13.5" customHeight="1">
      <c r="A51" s="16"/>
      <c r="B51" s="40"/>
      <c r="C51" s="18"/>
      <c r="D51" s="18"/>
      <c r="E51" s="18"/>
      <c r="F51" s="18"/>
      <c r="G51" s="18"/>
      <c r="H51" s="40"/>
      <c r="I51" s="18"/>
      <c r="J51" s="18"/>
      <c r="K51" s="18"/>
      <c r="L51" s="18"/>
      <c r="M51" s="18"/>
      <c r="N51" s="18"/>
      <c r="O51" s="17"/>
      <c r="P51" s="17"/>
      <c r="Q51" s="17"/>
    </row>
    <row r="52" spans="1:17" ht="13.5" customHeight="1">
      <c r="A52" s="155"/>
      <c r="B52" s="40"/>
      <c r="C52" s="18"/>
      <c r="D52" s="18"/>
      <c r="E52" s="18"/>
      <c r="F52" s="18"/>
      <c r="G52" s="18"/>
      <c r="H52" s="40"/>
      <c r="I52" s="18"/>
      <c r="J52" s="18"/>
      <c r="K52" s="18"/>
      <c r="L52" s="18"/>
      <c r="M52" s="18"/>
      <c r="N52" s="18"/>
      <c r="O52" s="17"/>
      <c r="P52" s="17"/>
      <c r="Q52" s="17"/>
    </row>
    <row r="53" spans="1:17" ht="13.5" customHeight="1">
      <c r="A53" s="16"/>
      <c r="B53" s="40"/>
      <c r="C53" s="18"/>
      <c r="D53" s="18"/>
      <c r="E53" s="18"/>
      <c r="F53" s="18"/>
      <c r="G53" s="18"/>
      <c r="H53" s="40"/>
      <c r="I53" s="18"/>
      <c r="J53" s="18"/>
      <c r="K53" s="18"/>
      <c r="L53" s="18"/>
      <c r="M53" s="18"/>
      <c r="N53" s="18"/>
      <c r="O53" s="17"/>
      <c r="P53" s="17"/>
      <c r="Q53" s="17"/>
    </row>
    <row r="54" spans="1:17" ht="13.5" customHeight="1">
      <c r="A54" s="16"/>
      <c r="B54" s="40"/>
      <c r="C54" s="18"/>
      <c r="D54" s="18"/>
      <c r="E54" s="18"/>
      <c r="F54" s="18"/>
      <c r="G54" s="18"/>
      <c r="H54" s="40"/>
      <c r="I54" s="18"/>
      <c r="J54" s="18"/>
      <c r="K54" s="18"/>
      <c r="L54" s="18"/>
      <c r="M54" s="18"/>
      <c r="N54" s="18"/>
      <c r="O54" s="17"/>
      <c r="P54" s="17"/>
      <c r="Q54" s="17"/>
    </row>
    <row r="55" spans="1:17" ht="13.5" customHeight="1">
      <c r="A55" s="16"/>
      <c r="B55" s="40"/>
      <c r="C55" s="18"/>
      <c r="D55" s="18"/>
      <c r="E55" s="18"/>
      <c r="F55" s="18"/>
      <c r="G55" s="18"/>
      <c r="H55" s="40"/>
      <c r="I55" s="18"/>
      <c r="J55" s="18"/>
      <c r="K55" s="18"/>
      <c r="L55" s="18"/>
      <c r="M55" s="18"/>
      <c r="N55" s="18"/>
      <c r="O55" s="17"/>
      <c r="P55" s="17"/>
      <c r="Q55" s="17"/>
    </row>
    <row r="56" spans="1:17" ht="9" customHeight="1">
      <c r="A56" s="153"/>
      <c r="B56" s="40"/>
      <c r="C56" s="18"/>
      <c r="D56" s="18"/>
      <c r="E56" s="18"/>
      <c r="F56" s="18"/>
      <c r="G56" s="18"/>
      <c r="H56" s="40"/>
      <c r="I56" s="18"/>
      <c r="J56" s="18"/>
      <c r="K56" s="18"/>
      <c r="L56" s="18"/>
      <c r="M56" s="18"/>
      <c r="N56" s="18"/>
      <c r="O56" s="17"/>
      <c r="P56" s="17"/>
      <c r="Q56" s="17"/>
    </row>
    <row r="57" spans="1:17" ht="9" customHeight="1">
      <c r="A57" s="153"/>
      <c r="B57" s="40"/>
      <c r="C57" s="18"/>
      <c r="D57" s="18"/>
      <c r="E57" s="18"/>
      <c r="F57" s="18"/>
      <c r="G57" s="18"/>
      <c r="H57" s="40"/>
      <c r="I57" s="18"/>
      <c r="J57" s="18"/>
      <c r="K57" s="18"/>
      <c r="L57" s="18"/>
      <c r="M57" s="18"/>
      <c r="N57" s="18"/>
      <c r="O57" s="17"/>
      <c r="P57" s="17"/>
      <c r="Q57" s="17"/>
    </row>
    <row r="58" spans="1:17" ht="9" customHeight="1">
      <c r="A58" s="153"/>
      <c r="B58" s="40"/>
      <c r="C58" s="18"/>
      <c r="D58" s="18"/>
      <c r="E58" s="18"/>
      <c r="F58" s="18"/>
      <c r="G58" s="18"/>
      <c r="H58" s="40"/>
      <c r="I58" s="18"/>
      <c r="J58" s="18"/>
      <c r="K58" s="18"/>
      <c r="L58" s="18"/>
      <c r="M58" s="18"/>
      <c r="N58" s="18"/>
      <c r="O58" s="17"/>
      <c r="P58" s="17"/>
      <c r="Q58" s="17"/>
    </row>
    <row r="59" spans="1:17" ht="9" customHeight="1">
      <c r="A59" s="153"/>
      <c r="B59" s="40"/>
      <c r="C59" s="18"/>
      <c r="D59" s="18"/>
      <c r="E59" s="18"/>
      <c r="F59" s="18"/>
      <c r="G59" s="18"/>
      <c r="H59" s="40"/>
      <c r="I59" s="18"/>
      <c r="J59" s="18"/>
      <c r="K59" s="18"/>
      <c r="L59" s="18"/>
      <c r="M59" s="18"/>
      <c r="N59" s="18"/>
      <c r="O59" s="17"/>
      <c r="P59" s="17"/>
      <c r="Q59" s="17"/>
    </row>
    <row r="60" spans="1:17" ht="9" customHeight="1">
      <c r="A60" s="154"/>
      <c r="B60" s="40"/>
      <c r="C60" s="18"/>
      <c r="D60" s="18"/>
      <c r="E60" s="18"/>
      <c r="F60" s="18"/>
      <c r="G60" s="18"/>
      <c r="H60" s="40"/>
      <c r="I60" s="18"/>
      <c r="J60" s="18"/>
      <c r="K60" s="18"/>
      <c r="L60" s="18"/>
      <c r="M60" s="18"/>
      <c r="N60" s="18"/>
      <c r="O60" s="17"/>
      <c r="P60" s="17"/>
      <c r="Q60" s="17"/>
    </row>
    <row r="61" spans="1:17" ht="9" customHeight="1">
      <c r="A61" s="154"/>
      <c r="C61" s="18"/>
      <c r="D61" s="18"/>
      <c r="E61" s="18"/>
      <c r="F61" s="18"/>
      <c r="G61" s="18"/>
      <c r="I61" s="18"/>
      <c r="J61" s="18"/>
      <c r="K61" s="18"/>
      <c r="L61" s="18"/>
      <c r="M61" s="18"/>
      <c r="N61" s="18"/>
      <c r="O61" s="17"/>
      <c r="P61" s="17"/>
      <c r="Q61" s="17"/>
    </row>
    <row r="62" spans="1:17" ht="9" customHeight="1">
      <c r="A62" s="155"/>
      <c r="C62" s="18"/>
      <c r="D62" s="18"/>
      <c r="E62" s="18"/>
      <c r="F62" s="18"/>
      <c r="G62" s="18"/>
      <c r="I62" s="18"/>
      <c r="J62" s="18"/>
      <c r="K62" s="18"/>
      <c r="L62" s="18"/>
      <c r="M62" s="18"/>
      <c r="N62" s="18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  <c r="N63" s="18"/>
      <c r="O63" s="17"/>
      <c r="P63" s="17"/>
      <c r="Q63" s="17"/>
    </row>
    <row r="64" spans="1:17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  <c r="N64" s="18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  <c r="N65" s="18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  <c r="N66" s="18"/>
      <c r="O66" s="17"/>
      <c r="P66" s="17"/>
      <c r="Q66" s="17"/>
    </row>
    <row r="67" spans="1:17" ht="9" customHeight="1">
      <c r="A67" s="153"/>
      <c r="C67" s="18"/>
      <c r="D67" s="18"/>
      <c r="E67" s="18"/>
      <c r="F67" s="18"/>
      <c r="G67" s="18"/>
      <c r="I67" s="18"/>
      <c r="J67" s="18"/>
      <c r="K67" s="18"/>
      <c r="L67" s="18"/>
      <c r="M67" s="18"/>
      <c r="N67" s="18"/>
      <c r="O67" s="17"/>
      <c r="P67" s="17"/>
      <c r="Q67" s="17"/>
    </row>
    <row r="68" spans="1:17" ht="9" customHeight="1">
      <c r="A68" s="155"/>
      <c r="C68" s="18"/>
      <c r="D68" s="18"/>
      <c r="E68" s="18"/>
      <c r="F68" s="18"/>
      <c r="G68" s="18"/>
      <c r="I68" s="18"/>
      <c r="J68" s="18"/>
      <c r="K68" s="18"/>
      <c r="L68" s="18"/>
      <c r="M68" s="18"/>
      <c r="N68" s="18"/>
      <c r="O68" s="17"/>
      <c r="P68" s="17"/>
      <c r="Q68" s="17"/>
    </row>
    <row r="69" spans="1:17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  <c r="N69" s="18"/>
      <c r="O69" s="17"/>
      <c r="P69" s="17"/>
      <c r="Q69" s="17"/>
    </row>
    <row r="70" spans="1:17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  <c r="N70" s="18"/>
      <c r="O70" s="17"/>
      <c r="P70" s="17"/>
      <c r="Q70" s="17"/>
    </row>
    <row r="71" spans="1:17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  <c r="N71" s="18"/>
      <c r="O71" s="17"/>
      <c r="P71" s="17"/>
      <c r="Q71" s="17"/>
    </row>
    <row r="72" spans="1:17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  <c r="N72" s="18"/>
      <c r="O72" s="17"/>
      <c r="P72" s="17"/>
      <c r="Q72" s="17"/>
    </row>
    <row r="73" spans="1:17" ht="9" customHeight="1">
      <c r="A73" s="153"/>
      <c r="C73" s="18"/>
      <c r="D73" s="18"/>
      <c r="E73" s="18"/>
      <c r="F73" s="18"/>
      <c r="G73" s="18"/>
      <c r="I73" s="18"/>
      <c r="J73" s="18"/>
      <c r="K73" s="18"/>
      <c r="L73" s="18"/>
      <c r="M73" s="18"/>
      <c r="N73" s="18"/>
      <c r="O73" s="17"/>
      <c r="P73" s="17"/>
      <c r="Q73" s="17"/>
    </row>
    <row r="74" spans="1:17" ht="9" customHeight="1">
      <c r="A74" s="155"/>
      <c r="C74" s="18"/>
      <c r="D74" s="18"/>
      <c r="E74" s="18"/>
      <c r="F74" s="18"/>
      <c r="G74" s="18"/>
      <c r="I74" s="18"/>
      <c r="J74" s="18"/>
      <c r="K74" s="18"/>
      <c r="L74" s="18"/>
      <c r="M74" s="18"/>
      <c r="N74" s="18"/>
      <c r="O74" s="17"/>
      <c r="P74" s="17"/>
      <c r="Q74" s="17"/>
    </row>
    <row r="75" spans="1:17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  <c r="N75" s="18"/>
      <c r="O75" s="17"/>
      <c r="P75" s="17"/>
      <c r="Q75" s="17"/>
    </row>
    <row r="76" spans="1:17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  <c r="N76" s="18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  <c r="N77" s="18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  <c r="N78" s="18"/>
      <c r="O78" s="17"/>
      <c r="P78" s="17"/>
      <c r="Q78" s="17"/>
    </row>
    <row r="79" spans="1:17">
      <c r="A79" s="16"/>
      <c r="C79" s="40"/>
      <c r="D79" s="40"/>
      <c r="E79" s="40"/>
      <c r="F79" s="40"/>
      <c r="G79" s="40"/>
      <c r="I79" s="40"/>
      <c r="J79" s="40"/>
      <c r="K79" s="40"/>
      <c r="L79" s="40"/>
      <c r="M79" s="40"/>
      <c r="N79" s="40"/>
    </row>
    <row r="80" spans="1:17">
      <c r="A80" s="16"/>
      <c r="C80" s="40"/>
      <c r="D80" s="40"/>
      <c r="E80" s="40"/>
      <c r="F80" s="40"/>
      <c r="G80" s="40"/>
      <c r="I80" s="40"/>
      <c r="J80" s="40"/>
      <c r="K80" s="40"/>
      <c r="L80" s="40"/>
      <c r="M80" s="40"/>
      <c r="N80" s="40"/>
    </row>
    <row r="81" spans="1:14">
      <c r="A81" s="16"/>
      <c r="C81" s="40"/>
      <c r="D81" s="40"/>
      <c r="E81" s="40"/>
      <c r="F81" s="40"/>
      <c r="G81" s="40"/>
      <c r="I81" s="40"/>
      <c r="J81" s="40"/>
      <c r="K81" s="40"/>
      <c r="L81" s="40"/>
      <c r="M81" s="40"/>
      <c r="N81" s="40"/>
    </row>
    <row r="82" spans="1:14">
      <c r="A82" s="16"/>
      <c r="C82" s="40"/>
      <c r="D82" s="40"/>
      <c r="E82" s="40"/>
      <c r="F82" s="40"/>
      <c r="G82" s="40"/>
      <c r="I82" s="40"/>
      <c r="J82" s="40"/>
      <c r="K82" s="40"/>
      <c r="L82" s="40"/>
      <c r="M82" s="40"/>
      <c r="N82" s="40"/>
    </row>
    <row r="83" spans="1:14">
      <c r="A83" s="153"/>
      <c r="C83" s="40"/>
      <c r="D83" s="40"/>
      <c r="E83" s="40"/>
      <c r="F83" s="40"/>
      <c r="G83" s="40"/>
      <c r="I83" s="40"/>
      <c r="J83" s="40"/>
      <c r="K83" s="40"/>
      <c r="L83" s="40"/>
      <c r="M83" s="40"/>
      <c r="N83" s="40"/>
    </row>
    <row r="84" spans="1:14">
      <c r="A84" s="155"/>
      <c r="C84" s="40"/>
      <c r="D84" s="40"/>
      <c r="E84" s="40"/>
      <c r="F84" s="40"/>
      <c r="G84" s="40"/>
      <c r="I84" s="40"/>
      <c r="J84" s="40"/>
      <c r="K84" s="40"/>
      <c r="L84" s="40"/>
      <c r="M84" s="40"/>
      <c r="N84" s="40"/>
    </row>
    <row r="85" spans="1:14">
      <c r="A85" s="16"/>
      <c r="C85" s="40"/>
      <c r="D85" s="40"/>
      <c r="E85" s="40"/>
      <c r="F85" s="40"/>
      <c r="G85" s="40"/>
      <c r="I85" s="40"/>
      <c r="J85" s="40"/>
      <c r="K85" s="40"/>
      <c r="L85" s="40"/>
      <c r="M85" s="40"/>
      <c r="N85" s="40"/>
    </row>
    <row r="86" spans="1:14">
      <c r="A86" s="16"/>
      <c r="C86" s="40"/>
      <c r="D86" s="40"/>
      <c r="E86" s="40"/>
      <c r="F86" s="40"/>
      <c r="G86" s="40"/>
      <c r="I86" s="40"/>
      <c r="J86" s="40"/>
      <c r="K86" s="40"/>
      <c r="L86" s="40"/>
      <c r="M86" s="40"/>
      <c r="N86" s="40"/>
    </row>
    <row r="87" spans="1:14">
      <c r="A87" s="16"/>
      <c r="C87" s="40"/>
      <c r="D87" s="40"/>
      <c r="E87" s="40"/>
      <c r="F87" s="40"/>
      <c r="G87" s="40"/>
      <c r="I87" s="40"/>
      <c r="J87" s="40"/>
      <c r="K87" s="40"/>
      <c r="L87" s="40"/>
      <c r="M87" s="40"/>
      <c r="N87" s="40"/>
    </row>
    <row r="88" spans="1:14">
      <c r="A88" s="16"/>
      <c r="C88" s="40"/>
      <c r="D88" s="40"/>
      <c r="E88" s="40"/>
      <c r="F88" s="40"/>
      <c r="G88" s="40"/>
      <c r="I88" s="40"/>
      <c r="J88" s="40"/>
      <c r="K88" s="40"/>
      <c r="L88" s="40"/>
      <c r="M88" s="40"/>
      <c r="N88" s="40"/>
    </row>
    <row r="89" spans="1:14">
      <c r="A89" s="16"/>
      <c r="C89" s="40"/>
      <c r="D89" s="40"/>
      <c r="E89" s="40"/>
      <c r="F89" s="40"/>
      <c r="G89" s="40"/>
      <c r="I89" s="40"/>
      <c r="J89" s="40"/>
      <c r="K89" s="40"/>
      <c r="L89" s="40"/>
      <c r="M89" s="40"/>
      <c r="N89" s="40"/>
    </row>
    <row r="90" spans="1:14">
      <c r="A90" s="16"/>
      <c r="C90" s="40"/>
      <c r="D90" s="40"/>
      <c r="E90" s="40"/>
      <c r="F90" s="40"/>
      <c r="G90" s="40"/>
      <c r="I90" s="40"/>
      <c r="J90" s="40"/>
      <c r="K90" s="40"/>
      <c r="L90" s="40"/>
      <c r="M90" s="40"/>
      <c r="N90" s="40"/>
    </row>
    <row r="91" spans="1:14">
      <c r="A91" s="16"/>
      <c r="C91" s="40"/>
      <c r="D91" s="40"/>
      <c r="E91" s="40"/>
      <c r="F91" s="40"/>
      <c r="G91" s="40"/>
      <c r="I91" s="40"/>
      <c r="J91" s="40"/>
      <c r="K91" s="40"/>
      <c r="L91" s="40"/>
      <c r="M91" s="40"/>
      <c r="N91" s="40"/>
    </row>
    <row r="92" spans="1:14">
      <c r="A92" s="16"/>
      <c r="C92" s="40"/>
      <c r="D92" s="40"/>
      <c r="E92" s="40"/>
      <c r="F92" s="40"/>
      <c r="G92" s="40"/>
      <c r="I92" s="40"/>
      <c r="J92" s="40"/>
      <c r="K92" s="40"/>
      <c r="L92" s="40"/>
      <c r="M92" s="40"/>
      <c r="N92" s="40"/>
    </row>
    <row r="93" spans="1:14">
      <c r="A93" s="16"/>
      <c r="C93" s="40"/>
      <c r="D93" s="40"/>
      <c r="E93" s="40"/>
      <c r="F93" s="40"/>
      <c r="G93" s="40"/>
      <c r="I93" s="40"/>
      <c r="J93" s="40"/>
      <c r="K93" s="40"/>
      <c r="L93" s="40"/>
      <c r="M93" s="40"/>
      <c r="N93" s="40"/>
    </row>
    <row r="94" spans="1:14">
      <c r="A94" s="155"/>
      <c r="C94" s="40"/>
      <c r="D94" s="40"/>
      <c r="E94" s="40"/>
      <c r="F94" s="40"/>
      <c r="G94" s="40"/>
      <c r="I94" s="40"/>
      <c r="J94" s="40"/>
      <c r="K94" s="40"/>
      <c r="L94" s="40"/>
      <c r="M94" s="40"/>
      <c r="N94" s="40"/>
    </row>
    <row r="95" spans="1:14">
      <c r="A95" s="16"/>
      <c r="C95" s="40"/>
      <c r="D95" s="40"/>
      <c r="E95" s="40"/>
      <c r="F95" s="40"/>
      <c r="G95" s="40"/>
      <c r="I95" s="40"/>
      <c r="J95" s="40"/>
      <c r="K95" s="40"/>
      <c r="L95" s="40"/>
      <c r="M95" s="40"/>
      <c r="N95" s="40"/>
    </row>
    <row r="96" spans="1:14">
      <c r="A96" s="16"/>
      <c r="C96" s="40"/>
      <c r="D96" s="40"/>
      <c r="E96" s="40"/>
      <c r="F96" s="40"/>
      <c r="G96" s="40"/>
      <c r="I96" s="40"/>
      <c r="J96" s="40"/>
      <c r="K96" s="40"/>
      <c r="L96" s="40"/>
      <c r="M96" s="40"/>
      <c r="N96" s="40"/>
    </row>
    <row r="97" spans="1:14">
      <c r="A97" s="16"/>
      <c r="C97" s="40"/>
      <c r="D97" s="40"/>
      <c r="E97" s="40"/>
      <c r="F97" s="40"/>
      <c r="G97" s="40"/>
      <c r="I97" s="40"/>
      <c r="J97" s="40"/>
      <c r="K97" s="40"/>
      <c r="L97" s="40"/>
      <c r="M97" s="40"/>
      <c r="N97" s="40"/>
    </row>
    <row r="98" spans="1:14">
      <c r="A98" s="156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</row>
    <row r="99" spans="1:14">
      <c r="A99" s="156"/>
      <c r="C99" s="40"/>
      <c r="D99" s="40"/>
      <c r="E99" s="40"/>
      <c r="F99" s="40"/>
      <c r="G99" s="40"/>
      <c r="I99" s="40"/>
      <c r="J99" s="40"/>
      <c r="K99" s="40"/>
      <c r="L99" s="40"/>
      <c r="M99" s="40"/>
      <c r="N99" s="40"/>
    </row>
    <row r="100" spans="1:14">
      <c r="A100" s="156"/>
      <c r="C100" s="40"/>
      <c r="D100" s="40"/>
      <c r="E100" s="40"/>
      <c r="F100" s="40"/>
      <c r="G100" s="40"/>
      <c r="I100" s="40"/>
      <c r="J100" s="40"/>
      <c r="K100" s="40"/>
      <c r="L100" s="40"/>
      <c r="M100" s="40"/>
      <c r="N100" s="40"/>
    </row>
    <row r="101" spans="1:14">
      <c r="A101" s="156"/>
      <c r="C101" s="40"/>
      <c r="D101" s="40"/>
      <c r="E101" s="40"/>
      <c r="F101" s="40"/>
      <c r="G101" s="40"/>
      <c r="I101" s="40"/>
      <c r="J101" s="40"/>
      <c r="K101" s="40"/>
      <c r="L101" s="40"/>
      <c r="M101" s="40"/>
      <c r="N101" s="40"/>
    </row>
    <row r="102" spans="1:14">
      <c r="A102" s="156"/>
      <c r="C102" s="40"/>
      <c r="D102" s="40"/>
      <c r="E102" s="40"/>
      <c r="F102" s="40"/>
      <c r="G102" s="40"/>
      <c r="I102" s="40"/>
      <c r="J102" s="40"/>
      <c r="K102" s="40"/>
      <c r="L102" s="40"/>
      <c r="M102" s="40"/>
      <c r="N102" s="40"/>
    </row>
    <row r="103" spans="1:14">
      <c r="A103" s="156"/>
      <c r="C103" s="40"/>
      <c r="D103" s="40"/>
      <c r="E103" s="40"/>
      <c r="F103" s="40"/>
      <c r="G103" s="40"/>
      <c r="I103" s="40"/>
      <c r="J103" s="40"/>
      <c r="K103" s="40"/>
      <c r="L103" s="40"/>
      <c r="M103" s="40"/>
      <c r="N103" s="40"/>
    </row>
    <row r="104" spans="1:14">
      <c r="A104" s="156"/>
      <c r="C104" s="40"/>
      <c r="D104" s="40"/>
      <c r="E104" s="40"/>
      <c r="F104" s="40"/>
      <c r="G104" s="40"/>
      <c r="I104" s="40"/>
      <c r="J104" s="40"/>
      <c r="K104" s="40"/>
      <c r="L104" s="40"/>
      <c r="M104" s="40"/>
      <c r="N104" s="40"/>
    </row>
    <row r="105" spans="1:14">
      <c r="A105" s="156"/>
      <c r="C105" s="40"/>
      <c r="D105" s="40"/>
      <c r="E105" s="40"/>
      <c r="F105" s="40"/>
      <c r="G105" s="40"/>
      <c r="I105" s="40"/>
      <c r="J105" s="40"/>
      <c r="K105" s="40"/>
      <c r="L105" s="40"/>
      <c r="M105" s="40"/>
      <c r="N105" s="40"/>
    </row>
    <row r="106" spans="1:14">
      <c r="A106" s="156"/>
      <c r="C106" s="40"/>
      <c r="D106" s="40"/>
      <c r="E106" s="40"/>
      <c r="F106" s="40"/>
      <c r="G106" s="40"/>
      <c r="I106" s="40"/>
      <c r="J106" s="40"/>
      <c r="K106" s="40"/>
      <c r="L106" s="40"/>
      <c r="M106" s="40"/>
      <c r="N106" s="40"/>
    </row>
    <row r="107" spans="1:14" ht="15.75">
      <c r="A107" s="157"/>
      <c r="C107" s="40"/>
      <c r="D107" s="40"/>
      <c r="E107" s="40"/>
      <c r="F107" s="40"/>
      <c r="G107" s="40"/>
      <c r="I107" s="40"/>
      <c r="J107" s="40"/>
      <c r="K107" s="40"/>
      <c r="L107" s="40"/>
      <c r="M107" s="40"/>
      <c r="N107" s="40"/>
    </row>
    <row r="108" spans="1:14" ht="15.75">
      <c r="A108" s="157"/>
      <c r="C108" s="40"/>
      <c r="D108" s="40"/>
      <c r="E108" s="40"/>
      <c r="F108" s="40"/>
      <c r="G108" s="40"/>
      <c r="I108" s="40"/>
      <c r="J108" s="40"/>
      <c r="K108" s="40"/>
      <c r="L108" s="40"/>
      <c r="M108" s="40"/>
      <c r="N108" s="40"/>
    </row>
    <row r="109" spans="1:14" ht="15.75">
      <c r="A109" s="157"/>
      <c r="C109" s="40"/>
      <c r="D109" s="40"/>
      <c r="E109" s="40"/>
      <c r="F109" s="40"/>
      <c r="G109" s="40"/>
      <c r="I109" s="40"/>
      <c r="J109" s="40"/>
      <c r="K109" s="40"/>
      <c r="L109" s="40"/>
      <c r="M109" s="40"/>
      <c r="N109" s="40"/>
    </row>
    <row r="110" spans="1:14" ht="15.75">
      <c r="A110" s="157"/>
      <c r="C110" s="40"/>
      <c r="D110" s="40"/>
      <c r="E110" s="40"/>
      <c r="F110" s="40"/>
      <c r="G110" s="40"/>
      <c r="I110" s="40"/>
      <c r="J110" s="40"/>
      <c r="K110" s="40"/>
      <c r="L110" s="40"/>
      <c r="M110" s="40"/>
      <c r="N110" s="40"/>
    </row>
    <row r="111" spans="1:14" ht="15.75">
      <c r="A111" s="157"/>
      <c r="C111" s="40"/>
      <c r="D111" s="40"/>
      <c r="E111" s="40"/>
      <c r="F111" s="40"/>
      <c r="G111" s="40"/>
      <c r="I111" s="40"/>
      <c r="J111" s="40"/>
      <c r="K111" s="40"/>
      <c r="L111" s="40"/>
      <c r="M111" s="40"/>
      <c r="N111" s="40"/>
    </row>
    <row r="112" spans="1:14" ht="15.75">
      <c r="A112" s="157"/>
      <c r="C112" s="40"/>
      <c r="D112" s="40"/>
      <c r="E112" s="40"/>
      <c r="F112" s="40"/>
      <c r="G112" s="40"/>
      <c r="I112" s="40"/>
      <c r="J112" s="40"/>
      <c r="K112" s="40"/>
      <c r="L112" s="40"/>
      <c r="M112" s="40"/>
      <c r="N112" s="40"/>
    </row>
    <row r="113" spans="1:14" ht="15.75">
      <c r="A113" s="157"/>
      <c r="C113" s="40"/>
      <c r="D113" s="40"/>
      <c r="E113" s="40"/>
      <c r="F113" s="40"/>
      <c r="G113" s="40"/>
      <c r="I113" s="40"/>
      <c r="J113" s="40"/>
      <c r="K113" s="40"/>
      <c r="L113" s="40"/>
      <c r="M113" s="40"/>
      <c r="N113" s="40"/>
    </row>
    <row r="114" spans="1:14" ht="15.75">
      <c r="A114" s="157"/>
      <c r="C114" s="40"/>
      <c r="D114" s="40"/>
      <c r="E114" s="40"/>
      <c r="F114" s="40"/>
      <c r="G114" s="40"/>
      <c r="I114" s="40"/>
      <c r="J114" s="40"/>
      <c r="K114" s="40"/>
      <c r="L114" s="40"/>
      <c r="M114" s="40"/>
      <c r="N114" s="40"/>
    </row>
    <row r="115" spans="1:14" ht="15.75">
      <c r="A115" s="157"/>
      <c r="C115" s="40"/>
      <c r="D115" s="40"/>
      <c r="E115" s="40"/>
      <c r="F115" s="40"/>
      <c r="G115" s="40"/>
      <c r="I115" s="40"/>
      <c r="J115" s="40"/>
      <c r="K115" s="40"/>
      <c r="L115" s="40"/>
      <c r="M115" s="40"/>
      <c r="N115" s="40"/>
    </row>
    <row r="116" spans="1:14" ht="15.75">
      <c r="A116" s="157"/>
      <c r="C116" s="40"/>
      <c r="D116" s="40"/>
      <c r="E116" s="40"/>
      <c r="F116" s="40"/>
      <c r="G116" s="40"/>
      <c r="I116" s="40"/>
      <c r="J116" s="40"/>
      <c r="K116" s="40"/>
      <c r="L116" s="40"/>
      <c r="M116" s="40"/>
      <c r="N116" s="40"/>
    </row>
    <row r="117" spans="1:14" ht="15.75">
      <c r="A117" s="157"/>
      <c r="C117" s="40"/>
      <c r="D117" s="40"/>
      <c r="E117" s="40"/>
      <c r="F117" s="40"/>
      <c r="G117" s="40"/>
      <c r="I117" s="40"/>
      <c r="J117" s="40"/>
      <c r="K117" s="40"/>
      <c r="L117" s="40"/>
      <c r="M117" s="40"/>
      <c r="N117" s="40"/>
    </row>
    <row r="118" spans="1:14" ht="15.75">
      <c r="A118" s="157"/>
      <c r="C118" s="40"/>
      <c r="D118" s="40"/>
      <c r="E118" s="40"/>
      <c r="F118" s="40"/>
      <c r="G118" s="40"/>
      <c r="I118" s="40"/>
      <c r="J118" s="40"/>
      <c r="K118" s="40"/>
      <c r="L118" s="40"/>
      <c r="M118" s="40"/>
      <c r="N118" s="40"/>
    </row>
    <row r="119" spans="1:14" ht="15.75">
      <c r="A119" s="157"/>
      <c r="C119" s="40"/>
      <c r="D119" s="40"/>
      <c r="E119" s="40"/>
      <c r="F119" s="40"/>
      <c r="G119" s="40"/>
      <c r="I119" s="40"/>
      <c r="J119" s="40"/>
      <c r="K119" s="40"/>
      <c r="L119" s="40"/>
      <c r="M119" s="40"/>
      <c r="N119" s="40"/>
    </row>
    <row r="120" spans="1:14" ht="15.75">
      <c r="A120" s="157"/>
    </row>
    <row r="121" spans="1:14" ht="15.75">
      <c r="A121" s="157"/>
    </row>
    <row r="122" spans="1:14" ht="15.75">
      <c r="A122" s="157"/>
    </row>
    <row r="123" spans="1:14" ht="15.75">
      <c r="A123" s="157"/>
    </row>
    <row r="124" spans="1:14" ht="15.75">
      <c r="A124" s="157"/>
    </row>
    <row r="125" spans="1:14" ht="15.75">
      <c r="A125" s="157"/>
    </row>
    <row r="126" spans="1:14" ht="15.75">
      <c r="A126" s="157"/>
    </row>
    <row r="127" spans="1:14" ht="15.75">
      <c r="A127" s="157"/>
    </row>
    <row r="128" spans="1:14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A16" sqref="A16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612</v>
      </c>
      <c r="C8" s="822"/>
      <c r="D8" s="822"/>
      <c r="E8" s="822"/>
      <c r="F8" s="822"/>
      <c r="G8" s="822"/>
      <c r="H8" s="822"/>
      <c r="I8" s="822"/>
      <c r="J8" s="822" t="s">
        <v>614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87" customHeight="1">
      <c r="A10" s="235" t="s">
        <v>157</v>
      </c>
      <c r="B10" s="236">
        <v>289402.58794360003</v>
      </c>
      <c r="C10" s="236">
        <v>9016.9431199999999</v>
      </c>
      <c r="D10" s="236">
        <v>1297.94003</v>
      </c>
      <c r="E10" s="236">
        <v>0</v>
      </c>
      <c r="F10" s="236">
        <v>4070.8247785999997</v>
      </c>
      <c r="G10" s="236">
        <v>418.43780520000001</v>
      </c>
      <c r="H10" s="236">
        <v>0</v>
      </c>
      <c r="I10" s="236">
        <v>304206.73371</v>
      </c>
      <c r="J10" s="236">
        <v>621643.52552540007</v>
      </c>
      <c r="K10" s="236">
        <v>6341.9235590000008</v>
      </c>
      <c r="L10" s="236">
        <v>7349.5629408000004</v>
      </c>
      <c r="M10" s="236">
        <v>156.55235000000002</v>
      </c>
      <c r="N10" s="236">
        <v>7062.7034291999998</v>
      </c>
      <c r="O10" s="236">
        <v>365.46807000000001</v>
      </c>
      <c r="P10" s="236">
        <v>102.75048</v>
      </c>
      <c r="Q10" s="236">
        <v>643022.48637000006</v>
      </c>
      <c r="R10" s="225"/>
    </row>
    <row r="11" spans="1:26" ht="87" customHeight="1">
      <c r="A11" s="235" t="s">
        <v>158</v>
      </c>
      <c r="B11" s="237">
        <v>2470.9117900000001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2470.9117900000001</v>
      </c>
      <c r="J11" s="237">
        <v>8693.9511158000005</v>
      </c>
      <c r="K11" s="237">
        <v>147.90989000000002</v>
      </c>
      <c r="L11" s="236">
        <v>432.34634999999997</v>
      </c>
      <c r="M11" s="236">
        <v>0</v>
      </c>
      <c r="N11" s="236">
        <v>1314.5234214000002</v>
      </c>
      <c r="O11" s="236">
        <v>22.862290000000002</v>
      </c>
      <c r="P11" s="236">
        <v>23.575400000000002</v>
      </c>
      <c r="Q11" s="236">
        <v>10635.168470000001</v>
      </c>
      <c r="R11" s="225"/>
    </row>
    <row r="12" spans="1:26" ht="87" customHeight="1">
      <c r="A12" s="235" t="s">
        <v>159</v>
      </c>
      <c r="B12" s="237">
        <v>484.09922399999999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6.86</v>
      </c>
      <c r="I12" s="237">
        <v>490.95922999999999</v>
      </c>
      <c r="J12" s="237">
        <v>15.5</v>
      </c>
      <c r="K12" s="237">
        <v>0</v>
      </c>
      <c r="L12" s="236">
        <v>5.3301400000000001</v>
      </c>
      <c r="M12" s="236">
        <v>0</v>
      </c>
      <c r="N12" s="236">
        <v>0</v>
      </c>
      <c r="O12" s="236">
        <v>0</v>
      </c>
      <c r="P12" s="236">
        <v>7.1698599999999999</v>
      </c>
      <c r="Q12" s="236">
        <v>28</v>
      </c>
      <c r="R12" s="225"/>
    </row>
    <row r="13" spans="1:26" ht="87" customHeight="1">
      <c r="A13" s="235" t="s">
        <v>160</v>
      </c>
      <c r="B13" s="236">
        <v>6750.6824047999999</v>
      </c>
      <c r="C13" s="236">
        <v>0</v>
      </c>
      <c r="D13" s="236">
        <v>0</v>
      </c>
      <c r="E13" s="236">
        <v>0</v>
      </c>
      <c r="F13" s="236">
        <v>967.74676999999997</v>
      </c>
      <c r="G13" s="236">
        <v>0</v>
      </c>
      <c r="H13" s="236">
        <v>0</v>
      </c>
      <c r="I13" s="236">
        <v>7718.4291700000003</v>
      </c>
      <c r="J13" s="236">
        <v>36986.849604999996</v>
      </c>
      <c r="K13" s="236">
        <v>1082.9879656000001</v>
      </c>
      <c r="L13" s="236">
        <v>465.09884000000005</v>
      </c>
      <c r="M13" s="236">
        <v>28.739069999999998</v>
      </c>
      <c r="N13" s="236">
        <v>208.75700000000001</v>
      </c>
      <c r="O13" s="236">
        <v>31.95805</v>
      </c>
      <c r="P13" s="236">
        <v>68.837940000000003</v>
      </c>
      <c r="Q13" s="236">
        <v>38873.228470000002</v>
      </c>
      <c r="R13" s="225"/>
    </row>
    <row r="14" spans="1:26" ht="87" customHeight="1">
      <c r="A14" s="235" t="s">
        <v>161</v>
      </c>
      <c r="B14" s="236">
        <v>401277.896932</v>
      </c>
      <c r="C14" s="236">
        <v>19413.959413400004</v>
      </c>
      <c r="D14" s="236">
        <v>2255.690771</v>
      </c>
      <c r="E14" s="236">
        <v>171.78390999999999</v>
      </c>
      <c r="F14" s="236">
        <v>6397.2800014000004</v>
      </c>
      <c r="G14" s="236">
        <v>398.89690999999999</v>
      </c>
      <c r="H14" s="236">
        <v>710.50231999999994</v>
      </c>
      <c r="I14" s="236">
        <v>430626.01024999999</v>
      </c>
      <c r="J14" s="236">
        <v>274029.40674760001</v>
      </c>
      <c r="K14" s="236">
        <v>3346.0256715999999</v>
      </c>
      <c r="L14" s="236">
        <v>3018.0317454000001</v>
      </c>
      <c r="M14" s="236">
        <v>46.61392</v>
      </c>
      <c r="N14" s="236">
        <v>3790.0324827999998</v>
      </c>
      <c r="O14" s="236">
        <v>490.36841999999996</v>
      </c>
      <c r="P14" s="236">
        <v>393.19166999999999</v>
      </c>
      <c r="Q14" s="236">
        <v>285113.67067000002</v>
      </c>
      <c r="R14" s="225"/>
    </row>
    <row r="15" spans="1:26" ht="87" customHeight="1">
      <c r="A15" s="235" t="s">
        <v>162</v>
      </c>
      <c r="B15" s="236">
        <v>398.46787999999998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2.2662800000000001</v>
      </c>
      <c r="I15" s="236">
        <v>400.73415999999997</v>
      </c>
      <c r="J15" s="236">
        <v>698.56548999999995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1.5014799999999999</v>
      </c>
      <c r="Q15" s="236">
        <v>700.06696999999997</v>
      </c>
      <c r="R15" s="225"/>
    </row>
    <row r="16" spans="1:26" ht="87" customHeight="1">
      <c r="A16" s="235" t="s">
        <v>102</v>
      </c>
      <c r="B16" s="236">
        <v>1307970.3054721998</v>
      </c>
      <c r="C16" s="236">
        <v>18222.019791400002</v>
      </c>
      <c r="D16" s="236">
        <v>7744.3776582</v>
      </c>
      <c r="E16" s="236">
        <v>648.62941520000004</v>
      </c>
      <c r="F16" s="236">
        <v>15839.351482399999</v>
      </c>
      <c r="G16" s="236">
        <v>580.28146660000004</v>
      </c>
      <c r="H16" s="236">
        <v>5668.1004299999995</v>
      </c>
      <c r="I16" s="236">
        <v>1356673.0657800001</v>
      </c>
      <c r="J16" s="236">
        <v>324424.05424980004</v>
      </c>
      <c r="K16" s="236">
        <v>5568.4693543999992</v>
      </c>
      <c r="L16" s="236">
        <v>1753.592228</v>
      </c>
      <c r="M16" s="236">
        <v>144.05510000000001</v>
      </c>
      <c r="N16" s="236">
        <v>3759.4717228</v>
      </c>
      <c r="O16" s="236">
        <v>96.392099999999999</v>
      </c>
      <c r="P16" s="236">
        <v>31.10905</v>
      </c>
      <c r="Q16" s="236">
        <v>335777.14382999996</v>
      </c>
      <c r="R16" s="225"/>
    </row>
    <row r="17" spans="1:18" ht="87" customHeight="1">
      <c r="A17" s="235" t="s">
        <v>163</v>
      </c>
      <c r="B17" s="236">
        <v>1434725.0381306</v>
      </c>
      <c r="C17" s="236">
        <v>16337.298856200001</v>
      </c>
      <c r="D17" s="236">
        <v>9464.8180425999999</v>
      </c>
      <c r="E17" s="236">
        <v>421.7604422</v>
      </c>
      <c r="F17" s="236">
        <v>26387.368178800003</v>
      </c>
      <c r="G17" s="236">
        <v>1894.3077882</v>
      </c>
      <c r="H17" s="236">
        <v>369.95160999999996</v>
      </c>
      <c r="I17" s="236">
        <v>1489600.5430699999</v>
      </c>
      <c r="J17" s="236">
        <v>706688.43376100005</v>
      </c>
      <c r="K17" s="236">
        <v>11021.503955800001</v>
      </c>
      <c r="L17" s="236">
        <v>8080.6570392000003</v>
      </c>
      <c r="M17" s="236">
        <v>380.90434640000001</v>
      </c>
      <c r="N17" s="236">
        <v>10995.894379400001</v>
      </c>
      <c r="O17" s="236">
        <v>1167.4812299999999</v>
      </c>
      <c r="P17" s="236">
        <v>694.35964000000001</v>
      </c>
      <c r="Q17" s="236">
        <v>739029.23438000004</v>
      </c>
      <c r="R17" s="225"/>
    </row>
    <row r="18" spans="1:18" ht="87" customHeight="1">
      <c r="A18" s="235" t="s">
        <v>164</v>
      </c>
      <c r="B18" s="236">
        <v>5208.8183442</v>
      </c>
      <c r="C18" s="236">
        <v>0</v>
      </c>
      <c r="D18" s="236">
        <v>0</v>
      </c>
      <c r="E18" s="236">
        <v>0</v>
      </c>
      <c r="F18" s="236">
        <v>397.92045000000002</v>
      </c>
      <c r="G18" s="236">
        <v>0</v>
      </c>
      <c r="H18" s="236">
        <v>29.1</v>
      </c>
      <c r="I18" s="236">
        <v>5635.8387999999995</v>
      </c>
      <c r="J18" s="236">
        <v>102445.2929652</v>
      </c>
      <c r="K18" s="236">
        <v>809.19147320000002</v>
      </c>
      <c r="L18" s="236">
        <v>1047.1561099999999</v>
      </c>
      <c r="M18" s="236">
        <v>92.595320000000001</v>
      </c>
      <c r="N18" s="236">
        <v>2054.6590299999998</v>
      </c>
      <c r="O18" s="236">
        <v>104.29272</v>
      </c>
      <c r="P18" s="236">
        <v>372.96704999999997</v>
      </c>
      <c r="Q18" s="236">
        <v>106926.15466</v>
      </c>
      <c r="R18" s="225"/>
    </row>
    <row r="19" spans="1:18" ht="87" customHeight="1">
      <c r="A19" s="235" t="s">
        <v>165</v>
      </c>
      <c r="B19" s="236">
        <v>28168.710486200001</v>
      </c>
      <c r="C19" s="236">
        <v>415.76600000000002</v>
      </c>
      <c r="D19" s="236">
        <v>0</v>
      </c>
      <c r="E19" s="236">
        <v>160.69152119999998</v>
      </c>
      <c r="F19" s="236">
        <v>66.105929999999987</v>
      </c>
      <c r="G19" s="236">
        <v>42.558070000000001</v>
      </c>
      <c r="H19" s="236">
        <v>2357.9443999999999</v>
      </c>
      <c r="I19" s="236">
        <v>31211.776399999999</v>
      </c>
      <c r="J19" s="236">
        <v>269686.31542320002</v>
      </c>
      <c r="K19" s="236">
        <v>3973.3487724000001</v>
      </c>
      <c r="L19" s="236">
        <v>4262.8968003999998</v>
      </c>
      <c r="M19" s="236">
        <v>121.3979394</v>
      </c>
      <c r="N19" s="236">
        <v>4047.7915877999999</v>
      </c>
      <c r="O19" s="236">
        <v>173.20563179999999</v>
      </c>
      <c r="P19" s="236">
        <v>282.14478000000003</v>
      </c>
      <c r="Q19" s="236">
        <v>282547.10094999999</v>
      </c>
      <c r="R19" s="225"/>
    </row>
    <row r="20" spans="1:18" ht="87" customHeight="1">
      <c r="A20" s="235" t="s">
        <v>166</v>
      </c>
      <c r="B20" s="236">
        <v>295.76884620000004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2000</v>
      </c>
      <c r="I20" s="236">
        <v>2295.7688499999999</v>
      </c>
      <c r="J20" s="236">
        <v>2101.2347300000001</v>
      </c>
      <c r="K20" s="236">
        <v>42.04983</v>
      </c>
      <c r="L20" s="236">
        <v>17.960999999999999</v>
      </c>
      <c r="M20" s="236">
        <v>0</v>
      </c>
      <c r="N20" s="236">
        <v>0</v>
      </c>
      <c r="O20" s="236">
        <v>0</v>
      </c>
      <c r="P20" s="236">
        <v>333.57612</v>
      </c>
      <c r="Q20" s="236">
        <v>2494.82168</v>
      </c>
      <c r="R20" s="225"/>
    </row>
    <row r="21" spans="1:18" ht="87" customHeight="1">
      <c r="A21" s="235" t="s">
        <v>167</v>
      </c>
      <c r="B21" s="236">
        <v>606516.80573200004</v>
      </c>
      <c r="C21" s="236">
        <v>13433.4903254</v>
      </c>
      <c r="D21" s="236">
        <v>2092.2529365999999</v>
      </c>
      <c r="E21" s="236">
        <v>97.298585399999993</v>
      </c>
      <c r="F21" s="236">
        <v>10361.7791488</v>
      </c>
      <c r="G21" s="236">
        <v>148.2304346</v>
      </c>
      <c r="H21" s="236">
        <v>793.97799999999995</v>
      </c>
      <c r="I21" s="236">
        <v>633443.83514999994</v>
      </c>
      <c r="J21" s="236">
        <v>263575.79647459998</v>
      </c>
      <c r="K21" s="236">
        <v>2182.3112398000003</v>
      </c>
      <c r="L21" s="236">
        <v>2199.0237000000002</v>
      </c>
      <c r="M21" s="236">
        <v>17.569320000000001</v>
      </c>
      <c r="N21" s="236">
        <v>5290.5715687999991</v>
      </c>
      <c r="O21" s="236">
        <v>1624.5858700000001</v>
      </c>
      <c r="P21" s="236">
        <v>350.86096000000003</v>
      </c>
      <c r="Q21" s="236">
        <v>275240.71912999998</v>
      </c>
      <c r="R21" s="225"/>
    </row>
    <row r="22" spans="1:18" ht="87" customHeight="1">
      <c r="A22" s="235" t="s">
        <v>168</v>
      </c>
      <c r="B22" s="236">
        <v>14.464469999999999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14.464469999999999</v>
      </c>
      <c r="J22" s="236">
        <v>504.07191999999998</v>
      </c>
      <c r="K22" s="236">
        <v>0</v>
      </c>
      <c r="L22" s="236">
        <v>34.880480000000006</v>
      </c>
      <c r="M22" s="236">
        <v>0</v>
      </c>
      <c r="N22" s="236">
        <v>0</v>
      </c>
      <c r="O22" s="236">
        <v>0</v>
      </c>
      <c r="P22" s="236">
        <v>74.826259999999991</v>
      </c>
      <c r="Q22" s="236">
        <v>613.77866000000006</v>
      </c>
      <c r="R22" s="225"/>
    </row>
    <row r="23" spans="1:18" ht="87" customHeight="1">
      <c r="A23" s="235" t="s">
        <v>169</v>
      </c>
      <c r="B23" s="236">
        <v>613.17415740000001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613.17416000000003</v>
      </c>
      <c r="J23" s="236">
        <v>3247.9172699999999</v>
      </c>
      <c r="K23" s="236">
        <v>0</v>
      </c>
      <c r="L23" s="236">
        <v>24.27712</v>
      </c>
      <c r="M23" s="236">
        <v>0</v>
      </c>
      <c r="N23" s="236">
        <v>0</v>
      </c>
      <c r="O23" s="236">
        <v>0</v>
      </c>
      <c r="P23" s="236">
        <v>56.34151</v>
      </c>
      <c r="Q23" s="236">
        <v>3328.5358999999999</v>
      </c>
      <c r="R23" s="225"/>
    </row>
    <row r="24" spans="1:18" ht="87" customHeight="1">
      <c r="A24" s="235" t="s">
        <v>170</v>
      </c>
      <c r="B24" s="236">
        <v>1981.095994</v>
      </c>
      <c r="C24" s="236">
        <v>0</v>
      </c>
      <c r="D24" s="236">
        <v>0</v>
      </c>
      <c r="E24" s="236">
        <v>0</v>
      </c>
      <c r="F24" s="236">
        <v>23.277939999999997</v>
      </c>
      <c r="G24" s="236">
        <v>0</v>
      </c>
      <c r="H24" s="236">
        <v>0</v>
      </c>
      <c r="I24" s="236">
        <v>2004.3739399999999</v>
      </c>
      <c r="J24" s="236">
        <v>34484.112105800006</v>
      </c>
      <c r="K24" s="236">
        <v>72.852483399999997</v>
      </c>
      <c r="L24" s="236">
        <v>452.16803000000004</v>
      </c>
      <c r="M24" s="236">
        <v>0</v>
      </c>
      <c r="N24" s="236">
        <v>971.06348380000009</v>
      </c>
      <c r="O24" s="236">
        <v>0</v>
      </c>
      <c r="P24" s="236">
        <v>206.01517999999999</v>
      </c>
      <c r="Q24" s="236">
        <v>36186.21127</v>
      </c>
      <c r="R24" s="225"/>
    </row>
    <row r="25" spans="1:18" ht="87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209.03584559999999</v>
      </c>
      <c r="K25" s="236">
        <v>0</v>
      </c>
      <c r="L25" s="236">
        <v>20.23359</v>
      </c>
      <c r="M25" s="236">
        <v>0</v>
      </c>
      <c r="N25" s="236">
        <v>0</v>
      </c>
      <c r="O25" s="236">
        <v>0</v>
      </c>
      <c r="P25" s="236">
        <v>6.0756999999999994</v>
      </c>
      <c r="Q25" s="236">
        <v>235.34514000000001</v>
      </c>
      <c r="R25" s="225"/>
    </row>
    <row r="26" spans="1:18" ht="87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87" customHeight="1" thickBot="1">
      <c r="A27" s="238" t="s">
        <v>173</v>
      </c>
      <c r="B27" s="239">
        <v>10.8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10.8</v>
      </c>
      <c r="J27" s="239">
        <v>319.84007000000003</v>
      </c>
      <c r="K27" s="239">
        <v>0</v>
      </c>
      <c r="L27" s="239">
        <v>9.3557600000000001</v>
      </c>
      <c r="M27" s="239">
        <v>0</v>
      </c>
      <c r="N27" s="239">
        <v>0</v>
      </c>
      <c r="O27" s="239">
        <v>0</v>
      </c>
      <c r="P27" s="239">
        <v>146.72682999999998</v>
      </c>
      <c r="Q27" s="239">
        <v>475.92265999999995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4086289.6278072</v>
      </c>
      <c r="C28" s="242">
        <f t="shared" ref="C28:Q28" si="0">SUM(C10:C27)</f>
        <v>76839.477506400013</v>
      </c>
      <c r="D28" s="242">
        <f t="shared" si="0"/>
        <v>22855.079438400004</v>
      </c>
      <c r="E28" s="242">
        <f t="shared" si="0"/>
        <v>1500.1638740000001</v>
      </c>
      <c r="F28" s="242">
        <f t="shared" si="0"/>
        <v>64511.65468</v>
      </c>
      <c r="G28" s="242">
        <f t="shared" si="0"/>
        <v>3482.7124746</v>
      </c>
      <c r="H28" s="242">
        <f t="shared" si="0"/>
        <v>11938.703039999999</v>
      </c>
      <c r="I28" s="242">
        <f t="shared" si="0"/>
        <v>4267417.4189299997</v>
      </c>
      <c r="J28" s="242">
        <f t="shared" si="0"/>
        <v>2649753.9032990001</v>
      </c>
      <c r="K28" s="242">
        <f t="shared" si="0"/>
        <v>34588.574195199995</v>
      </c>
      <c r="L28" s="242">
        <f t="shared" si="0"/>
        <v>29172.571873799996</v>
      </c>
      <c r="M28" s="242">
        <f t="shared" si="0"/>
        <v>988.42736580000008</v>
      </c>
      <c r="N28" s="242">
        <f t="shared" si="0"/>
        <v>39495.468105999993</v>
      </c>
      <c r="O28" s="242">
        <f t="shared" si="0"/>
        <v>4076.6143818</v>
      </c>
      <c r="P28" s="242">
        <f t="shared" si="0"/>
        <v>3152.0299099999997</v>
      </c>
      <c r="Q28" s="242">
        <f t="shared" si="0"/>
        <v>2761227.5892099999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6" sqref="G16"/>
    </sheetView>
  </sheetViews>
  <sheetFormatPr defaultColWidth="9.140625" defaultRowHeight="60"/>
  <cols>
    <col min="1" max="1" width="253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253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253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253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253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253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253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253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253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253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253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253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253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253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253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253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253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253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253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253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253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253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253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253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253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253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253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253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253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253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253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253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253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253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253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253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253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253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253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253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253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253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253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253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253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253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253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253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253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253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253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253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253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253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253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253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253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253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253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253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253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253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253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253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188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90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63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118.5" customHeight="1">
      <c r="A8" s="226"/>
      <c r="B8" s="822" t="s">
        <v>613</v>
      </c>
      <c r="C8" s="822"/>
      <c r="D8" s="822"/>
      <c r="E8" s="822"/>
      <c r="F8" s="822"/>
      <c r="G8" s="822"/>
      <c r="H8" s="822"/>
      <c r="I8" s="822"/>
      <c r="J8" s="822" t="s">
        <v>44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0" customHeight="1">
      <c r="A10" s="235" t="s">
        <v>157</v>
      </c>
      <c r="B10" s="236">
        <v>57429.298999999999</v>
      </c>
      <c r="C10" s="236">
        <v>1481.17481</v>
      </c>
      <c r="D10" s="236">
        <v>341.33737000000002</v>
      </c>
      <c r="E10" s="236">
        <v>0</v>
      </c>
      <c r="F10" s="236">
        <v>577.47113619999993</v>
      </c>
      <c r="G10" s="236">
        <v>0</v>
      </c>
      <c r="H10" s="236">
        <v>0.57471000000000005</v>
      </c>
      <c r="I10" s="236">
        <v>59829.857029999999</v>
      </c>
      <c r="J10" s="236">
        <v>968475.41246899997</v>
      </c>
      <c r="K10" s="236">
        <v>16840.041488999999</v>
      </c>
      <c r="L10" s="236">
        <v>8988.8403407999995</v>
      </c>
      <c r="M10" s="236">
        <v>156.55235000000002</v>
      </c>
      <c r="N10" s="236">
        <v>11710.999344</v>
      </c>
      <c r="O10" s="236">
        <v>783.90587519999997</v>
      </c>
      <c r="P10" s="236">
        <v>103.32519000000001</v>
      </c>
      <c r="Q10" s="236">
        <v>1007059.0771100001</v>
      </c>
      <c r="R10" s="225"/>
    </row>
    <row r="11" spans="1:26" ht="90" customHeight="1">
      <c r="A11" s="235" t="s">
        <v>158</v>
      </c>
      <c r="B11" s="237">
        <v>5060.9092799999999</v>
      </c>
      <c r="C11" s="237">
        <v>102.61167999999999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5163.5209599999998</v>
      </c>
      <c r="J11" s="237">
        <v>16225.772185799999</v>
      </c>
      <c r="K11" s="237">
        <v>250.52157</v>
      </c>
      <c r="L11" s="236">
        <v>432.34634999999997</v>
      </c>
      <c r="M11" s="236">
        <v>0</v>
      </c>
      <c r="N11" s="236">
        <v>1314.5234214000002</v>
      </c>
      <c r="O11" s="236">
        <v>22.862290000000002</v>
      </c>
      <c r="P11" s="236">
        <v>23.575400000000002</v>
      </c>
      <c r="Q11" s="236">
        <v>18269.60122</v>
      </c>
      <c r="R11" s="225"/>
    </row>
    <row r="12" spans="1:26" ht="90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499.59922399999999</v>
      </c>
      <c r="K12" s="237">
        <v>0</v>
      </c>
      <c r="L12" s="236">
        <v>5.3301400000000001</v>
      </c>
      <c r="M12" s="236">
        <v>0</v>
      </c>
      <c r="N12" s="236">
        <v>0</v>
      </c>
      <c r="O12" s="236">
        <v>0</v>
      </c>
      <c r="P12" s="236">
        <v>14.029860000000001</v>
      </c>
      <c r="Q12" s="236">
        <v>518.95922999999993</v>
      </c>
      <c r="R12" s="225"/>
    </row>
    <row r="13" spans="1:26" ht="90" customHeight="1">
      <c r="A13" s="235" t="s">
        <v>160</v>
      </c>
      <c r="B13" s="236">
        <v>8947.3028200000008</v>
      </c>
      <c r="C13" s="236">
        <v>576.97073999999998</v>
      </c>
      <c r="D13" s="236">
        <v>0</v>
      </c>
      <c r="E13" s="236">
        <v>0</v>
      </c>
      <c r="F13" s="236">
        <v>0</v>
      </c>
      <c r="G13" s="236">
        <v>0</v>
      </c>
      <c r="H13" s="236">
        <v>284.02598</v>
      </c>
      <c r="I13" s="236">
        <v>9808.29954</v>
      </c>
      <c r="J13" s="236">
        <v>52684.834829800006</v>
      </c>
      <c r="K13" s="236">
        <v>1659.9587056</v>
      </c>
      <c r="L13" s="236">
        <v>465.09884000000005</v>
      </c>
      <c r="M13" s="236">
        <v>28.739069999999998</v>
      </c>
      <c r="N13" s="236">
        <v>1176.50377</v>
      </c>
      <c r="O13" s="236">
        <v>31.95805</v>
      </c>
      <c r="P13" s="236">
        <v>352.86392000000001</v>
      </c>
      <c r="Q13" s="236">
        <v>56399.957179999998</v>
      </c>
      <c r="R13" s="225"/>
    </row>
    <row r="14" spans="1:26" ht="90" customHeight="1">
      <c r="A14" s="235" t="s">
        <v>161</v>
      </c>
      <c r="B14" s="236">
        <v>121008.69593700001</v>
      </c>
      <c r="C14" s="236">
        <v>6245.5488912000001</v>
      </c>
      <c r="D14" s="236">
        <v>152.21226000000001</v>
      </c>
      <c r="E14" s="236">
        <v>0</v>
      </c>
      <c r="F14" s="236">
        <v>3822.77018</v>
      </c>
      <c r="G14" s="236">
        <v>196.31648000000001</v>
      </c>
      <c r="H14" s="236">
        <v>2017.11492</v>
      </c>
      <c r="I14" s="236">
        <v>133442.65867999999</v>
      </c>
      <c r="J14" s="236">
        <v>796315.99961659999</v>
      </c>
      <c r="K14" s="236">
        <v>29005.5339762</v>
      </c>
      <c r="L14" s="236">
        <v>5425.9347763999995</v>
      </c>
      <c r="M14" s="236">
        <v>218.39783</v>
      </c>
      <c r="N14" s="236">
        <v>14010.082664200001</v>
      </c>
      <c r="O14" s="236">
        <v>1085.5818100000001</v>
      </c>
      <c r="P14" s="236">
        <v>3120.8089100000002</v>
      </c>
      <c r="Q14" s="236">
        <v>849182.33960000006</v>
      </c>
      <c r="R14" s="225"/>
    </row>
    <row r="15" spans="1:26" ht="90" customHeight="1">
      <c r="A15" s="235" t="s">
        <v>162</v>
      </c>
      <c r="B15" s="236">
        <v>407.00207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13.72</v>
      </c>
      <c r="I15" s="236">
        <v>420.72207000000003</v>
      </c>
      <c r="J15" s="236">
        <v>1504.0354399999999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17.487759999999998</v>
      </c>
      <c r="Q15" s="236">
        <v>1521.5231999999999</v>
      </c>
      <c r="R15" s="225"/>
    </row>
    <row r="16" spans="1:26" ht="90" customHeight="1">
      <c r="A16" s="235" t="s">
        <v>102</v>
      </c>
      <c r="B16" s="236">
        <v>144665.34377840001</v>
      </c>
      <c r="C16" s="236">
        <v>6440.2642575999998</v>
      </c>
      <c r="D16" s="236">
        <v>2483.4805499999998</v>
      </c>
      <c r="E16" s="236">
        <v>380.19218000000001</v>
      </c>
      <c r="F16" s="236">
        <v>1617.9085266</v>
      </c>
      <c r="G16" s="236">
        <v>425.72316999999998</v>
      </c>
      <c r="H16" s="236">
        <v>49314.138079999997</v>
      </c>
      <c r="I16" s="236">
        <v>205327.05055000001</v>
      </c>
      <c r="J16" s="236">
        <v>1777059.7035004001</v>
      </c>
      <c r="K16" s="236">
        <v>30230.753403400002</v>
      </c>
      <c r="L16" s="236">
        <v>11981.450436200001</v>
      </c>
      <c r="M16" s="236">
        <v>1172.8766951999999</v>
      </c>
      <c r="N16" s="236">
        <v>21216.731731800002</v>
      </c>
      <c r="O16" s="236">
        <v>1102.3967365999999</v>
      </c>
      <c r="P16" s="236">
        <v>55013.347560000002</v>
      </c>
      <c r="Q16" s="236">
        <v>1897777.2601600001</v>
      </c>
      <c r="R16" s="225"/>
    </row>
    <row r="17" spans="1:18" ht="90" customHeight="1">
      <c r="A17" s="235" t="s">
        <v>163</v>
      </c>
      <c r="B17" s="236">
        <v>213399.76435420002</v>
      </c>
      <c r="C17" s="236">
        <v>9465.1199268</v>
      </c>
      <c r="D17" s="236">
        <v>1935.1638500000001</v>
      </c>
      <c r="E17" s="236">
        <v>95.456289999999996</v>
      </c>
      <c r="F17" s="236">
        <v>6766.3331399999997</v>
      </c>
      <c r="G17" s="236">
        <v>5138.8423069999999</v>
      </c>
      <c r="H17" s="236">
        <v>5061.9081399999995</v>
      </c>
      <c r="I17" s="236">
        <v>241862.58804</v>
      </c>
      <c r="J17" s="236">
        <v>2354813.2362457998</v>
      </c>
      <c r="K17" s="236">
        <v>36823.9227388</v>
      </c>
      <c r="L17" s="236">
        <v>19480.6389318</v>
      </c>
      <c r="M17" s="236">
        <v>898.12107860000003</v>
      </c>
      <c r="N17" s="236">
        <v>44149.595698199999</v>
      </c>
      <c r="O17" s="236">
        <v>8200.6313252</v>
      </c>
      <c r="P17" s="236">
        <v>6126.2193899999993</v>
      </c>
      <c r="Q17" s="236">
        <v>2470492.3654899998</v>
      </c>
      <c r="R17" s="225"/>
    </row>
    <row r="18" spans="1:18" ht="90" customHeight="1">
      <c r="A18" s="235" t="s">
        <v>164</v>
      </c>
      <c r="B18" s="236">
        <v>33704.812888799999</v>
      </c>
      <c r="C18" s="236">
        <v>129.44548</v>
      </c>
      <c r="D18" s="236">
        <v>67.057500000000005</v>
      </c>
      <c r="E18" s="236">
        <v>0</v>
      </c>
      <c r="F18" s="236">
        <v>284.42250000000001</v>
      </c>
      <c r="G18" s="236">
        <v>230.64994000000002</v>
      </c>
      <c r="H18" s="236">
        <v>652.00195999999994</v>
      </c>
      <c r="I18" s="236">
        <v>35068.39028</v>
      </c>
      <c r="J18" s="236">
        <v>141358.92419819999</v>
      </c>
      <c r="K18" s="236">
        <v>938.63695319999999</v>
      </c>
      <c r="L18" s="236">
        <v>1114.21361</v>
      </c>
      <c r="M18" s="236">
        <v>92.595320000000001</v>
      </c>
      <c r="N18" s="236">
        <v>2737.00198</v>
      </c>
      <c r="O18" s="236">
        <v>334.94265999999999</v>
      </c>
      <c r="P18" s="236">
        <v>1054.0690099999999</v>
      </c>
      <c r="Q18" s="236">
        <v>147630.38374000002</v>
      </c>
      <c r="R18" s="225"/>
    </row>
    <row r="19" spans="1:18" ht="90" customHeight="1">
      <c r="A19" s="235" t="s">
        <v>165</v>
      </c>
      <c r="B19" s="236">
        <v>67482.2402306</v>
      </c>
      <c r="C19" s="236">
        <v>5523.901852</v>
      </c>
      <c r="D19" s="236">
        <v>517.55433000000005</v>
      </c>
      <c r="E19" s="236">
        <v>0</v>
      </c>
      <c r="F19" s="236">
        <v>781.07951000000003</v>
      </c>
      <c r="G19" s="236">
        <v>94.492789999999999</v>
      </c>
      <c r="H19" s="236">
        <v>892.61153999999999</v>
      </c>
      <c r="I19" s="236">
        <v>75291.880260000005</v>
      </c>
      <c r="J19" s="236">
        <v>365337.26613999996</v>
      </c>
      <c r="K19" s="236">
        <v>9913.0166243999993</v>
      </c>
      <c r="L19" s="236">
        <v>4780.4511303999998</v>
      </c>
      <c r="M19" s="236">
        <v>282.0894606</v>
      </c>
      <c r="N19" s="236">
        <v>4894.9770278000005</v>
      </c>
      <c r="O19" s="236">
        <v>310.25649179999999</v>
      </c>
      <c r="P19" s="236">
        <v>3532.7007200000003</v>
      </c>
      <c r="Q19" s="236">
        <v>389050.75761000003</v>
      </c>
      <c r="R19" s="225"/>
    </row>
    <row r="20" spans="1:18" ht="90" customHeight="1">
      <c r="A20" s="235" t="s">
        <v>166</v>
      </c>
      <c r="B20" s="236">
        <v>789.45511799999997</v>
      </c>
      <c r="C20" s="236">
        <v>40.832699999999996</v>
      </c>
      <c r="D20" s="236">
        <v>0</v>
      </c>
      <c r="E20" s="236">
        <v>0</v>
      </c>
      <c r="F20" s="236">
        <v>0</v>
      </c>
      <c r="G20" s="236">
        <v>0</v>
      </c>
      <c r="H20" s="236">
        <v>1907.33</v>
      </c>
      <c r="I20" s="236">
        <v>2737.6178199999999</v>
      </c>
      <c r="J20" s="236">
        <v>3186.4586941999996</v>
      </c>
      <c r="K20" s="236">
        <v>82.882530000000003</v>
      </c>
      <c r="L20" s="236">
        <v>17.960999999999999</v>
      </c>
      <c r="M20" s="236">
        <v>0</v>
      </c>
      <c r="N20" s="236">
        <v>0</v>
      </c>
      <c r="O20" s="236">
        <v>0</v>
      </c>
      <c r="P20" s="236">
        <v>4240.9061200000006</v>
      </c>
      <c r="Q20" s="236">
        <v>7528.2083499999999</v>
      </c>
      <c r="R20" s="225"/>
    </row>
    <row r="21" spans="1:18" ht="90" customHeight="1">
      <c r="A21" s="235" t="s">
        <v>167</v>
      </c>
      <c r="B21" s="236">
        <v>110789.58571619999</v>
      </c>
      <c r="C21" s="236">
        <v>8349.5670637999992</v>
      </c>
      <c r="D21" s="236">
        <v>1679.87293</v>
      </c>
      <c r="E21" s="236">
        <v>0</v>
      </c>
      <c r="F21" s="236">
        <v>1486.92803</v>
      </c>
      <c r="G21" s="236">
        <v>0</v>
      </c>
      <c r="H21" s="236">
        <v>6284.3657000000003</v>
      </c>
      <c r="I21" s="236">
        <v>128590.31943999999</v>
      </c>
      <c r="J21" s="236">
        <v>980882.18792279996</v>
      </c>
      <c r="K21" s="236">
        <v>23965.368629000001</v>
      </c>
      <c r="L21" s="236">
        <v>5971.1495665999992</v>
      </c>
      <c r="M21" s="236">
        <v>114.8679054</v>
      </c>
      <c r="N21" s="236">
        <v>17139.278747600001</v>
      </c>
      <c r="O21" s="236">
        <v>1772.8163046</v>
      </c>
      <c r="P21" s="236">
        <v>7429.2046600000003</v>
      </c>
      <c r="Q21" s="236">
        <v>1037274.87372</v>
      </c>
      <c r="R21" s="225"/>
    </row>
    <row r="22" spans="1:18" ht="90" customHeight="1">
      <c r="A22" s="235" t="s">
        <v>168</v>
      </c>
      <c r="B22" s="236">
        <v>191.91415000000001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191.91415000000001</v>
      </c>
      <c r="J22" s="236">
        <v>710.45054000000005</v>
      </c>
      <c r="K22" s="236">
        <v>0</v>
      </c>
      <c r="L22" s="236">
        <v>34.880480000000006</v>
      </c>
      <c r="M22" s="236">
        <v>0</v>
      </c>
      <c r="N22" s="236">
        <v>0</v>
      </c>
      <c r="O22" s="236">
        <v>0</v>
      </c>
      <c r="P22" s="236">
        <v>74.826259999999991</v>
      </c>
      <c r="Q22" s="236">
        <v>820.15728000000001</v>
      </c>
      <c r="R22" s="225"/>
    </row>
    <row r="23" spans="1:18" ht="90" customHeight="1">
      <c r="A23" s="235" t="s">
        <v>169</v>
      </c>
      <c r="B23" s="236">
        <v>1608.9419599999999</v>
      </c>
      <c r="C23" s="236">
        <v>0</v>
      </c>
      <c r="D23" s="236">
        <v>0</v>
      </c>
      <c r="E23" s="236">
        <v>0</v>
      </c>
      <c r="F23" s="236">
        <v>16.191099999999999</v>
      </c>
      <c r="G23" s="236">
        <v>0</v>
      </c>
      <c r="H23" s="236">
        <v>10.84065</v>
      </c>
      <c r="I23" s="236">
        <v>1635.97371</v>
      </c>
      <c r="J23" s="236">
        <v>5470.0333874000007</v>
      </c>
      <c r="K23" s="236">
        <v>0</v>
      </c>
      <c r="L23" s="236">
        <v>24.27712</v>
      </c>
      <c r="M23" s="236">
        <v>0</v>
      </c>
      <c r="N23" s="236">
        <v>16.191099999999999</v>
      </c>
      <c r="O23" s="236">
        <v>0</v>
      </c>
      <c r="P23" s="236">
        <v>67.18216000000001</v>
      </c>
      <c r="Q23" s="236">
        <v>5577.6837699999996</v>
      </c>
      <c r="R23" s="225"/>
    </row>
    <row r="24" spans="1:18" ht="90" customHeight="1">
      <c r="A24" s="235" t="s">
        <v>170</v>
      </c>
      <c r="B24" s="236">
        <v>9721.9949773999997</v>
      </c>
      <c r="C24" s="236">
        <v>45.433510000000005</v>
      </c>
      <c r="D24" s="236">
        <v>0</v>
      </c>
      <c r="E24" s="236">
        <v>18.283439999999999</v>
      </c>
      <c r="F24" s="236">
        <v>120.16217999999999</v>
      </c>
      <c r="G24" s="236">
        <v>0</v>
      </c>
      <c r="H24" s="236">
        <v>122.27799</v>
      </c>
      <c r="I24" s="236">
        <v>10028.152099999999</v>
      </c>
      <c r="J24" s="236">
        <v>46187.2030772</v>
      </c>
      <c r="K24" s="236">
        <v>118.28599340000001</v>
      </c>
      <c r="L24" s="236">
        <v>452.16803000000004</v>
      </c>
      <c r="M24" s="236">
        <v>18.283439999999999</v>
      </c>
      <c r="N24" s="236">
        <v>1114.5036037999998</v>
      </c>
      <c r="O24" s="236">
        <v>0</v>
      </c>
      <c r="P24" s="236">
        <v>328.29316999999998</v>
      </c>
      <c r="Q24" s="236">
        <v>48218.737310000004</v>
      </c>
      <c r="R24" s="225"/>
    </row>
    <row r="25" spans="1:18" ht="90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209.03584559999999</v>
      </c>
      <c r="K25" s="236">
        <v>0</v>
      </c>
      <c r="L25" s="236">
        <v>20.23359</v>
      </c>
      <c r="M25" s="236">
        <v>0</v>
      </c>
      <c r="N25" s="236">
        <v>0</v>
      </c>
      <c r="O25" s="236">
        <v>0</v>
      </c>
      <c r="P25" s="236">
        <v>6.0756999999999994</v>
      </c>
      <c r="Q25" s="236">
        <v>235.34514000000001</v>
      </c>
      <c r="R25" s="225"/>
    </row>
    <row r="26" spans="1:18" ht="90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90" customHeight="1" thickBo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44.66986</v>
      </c>
      <c r="I27" s="239">
        <v>44.66986</v>
      </c>
      <c r="J27" s="239">
        <v>330.64006999999998</v>
      </c>
      <c r="K27" s="239">
        <v>0</v>
      </c>
      <c r="L27" s="239">
        <v>9.3557600000000001</v>
      </c>
      <c r="M27" s="239">
        <v>0</v>
      </c>
      <c r="N27" s="239">
        <v>0</v>
      </c>
      <c r="O27" s="239">
        <v>0</v>
      </c>
      <c r="P27" s="239">
        <v>191.39669000000001</v>
      </c>
      <c r="Q27" s="239">
        <v>531.39251999999999</v>
      </c>
      <c r="R27" s="240"/>
    </row>
    <row r="28" spans="1:18" s="167" customFormat="1" ht="87.75" customHeight="1" thickTop="1" thickBot="1">
      <c r="A28" s="241" t="s">
        <v>187</v>
      </c>
      <c r="B28" s="242">
        <f>SUM(B10:B27)</f>
        <v>775207.26228060003</v>
      </c>
      <c r="C28" s="242">
        <f t="shared" ref="C28:Q28" si="0">SUM(C10:C27)</f>
        <v>38400.870911400001</v>
      </c>
      <c r="D28" s="242">
        <f t="shared" si="0"/>
        <v>7176.6787899999999</v>
      </c>
      <c r="E28" s="242">
        <f t="shared" si="0"/>
        <v>493.93190999999996</v>
      </c>
      <c r="F28" s="242">
        <f t="shared" si="0"/>
        <v>15473.266302799999</v>
      </c>
      <c r="G28" s="242">
        <f t="shared" si="0"/>
        <v>6086.0246870000001</v>
      </c>
      <c r="H28" s="242">
        <f t="shared" si="0"/>
        <v>66605.579529999988</v>
      </c>
      <c r="I28" s="242">
        <f t="shared" si="0"/>
        <v>909443.61449000007</v>
      </c>
      <c r="J28" s="242">
        <f t="shared" si="0"/>
        <v>7511250.7933867993</v>
      </c>
      <c r="K28" s="242">
        <f t="shared" si="0"/>
        <v>149828.922613</v>
      </c>
      <c r="L28" s="242">
        <f t="shared" si="0"/>
        <v>59204.330102200001</v>
      </c>
      <c r="M28" s="242">
        <f t="shared" si="0"/>
        <v>2982.5231498000003</v>
      </c>
      <c r="N28" s="242">
        <f t="shared" si="0"/>
        <v>119480.3890888</v>
      </c>
      <c r="O28" s="242">
        <f t="shared" si="0"/>
        <v>13645.3515434</v>
      </c>
      <c r="P28" s="242">
        <f t="shared" si="0"/>
        <v>81696.312479999993</v>
      </c>
      <c r="Q28" s="242">
        <f t="shared" si="0"/>
        <v>7938088.6226299992</v>
      </c>
      <c r="R28" s="240"/>
    </row>
    <row r="29" spans="1:18" ht="27.75" customHeight="1" thickTop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25"/>
    </row>
    <row r="30" spans="1:18" ht="96.75" customHeight="1" thickTop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D17" sqref="D17"/>
    </sheetView>
  </sheetViews>
  <sheetFormatPr defaultColWidth="9.140625" defaultRowHeight="15"/>
  <cols>
    <col min="1" max="1" width="125.85546875" style="20" customWidth="1"/>
    <col min="2" max="2" width="20.140625" style="454" customWidth="1"/>
    <col min="3" max="3" width="22" style="454" customWidth="1"/>
    <col min="4" max="4" width="21.7109375" style="454" customWidth="1"/>
    <col min="5" max="5" width="22.28515625" style="454" customWidth="1"/>
    <col min="6" max="6" width="20.140625" style="454" customWidth="1"/>
    <col min="7" max="7" width="22.7109375" style="454" customWidth="1"/>
    <col min="8" max="8" width="21.7109375" style="454" customWidth="1"/>
    <col min="9" max="9" width="22.140625" style="454" customWidth="1"/>
    <col min="10" max="10" width="20.140625" style="454" customWidth="1"/>
    <col min="11" max="11" width="22.42578125" style="454" customWidth="1"/>
    <col min="12" max="12" width="21.7109375" style="454" customWidth="1"/>
    <col min="13" max="13" width="22.140625" style="454" customWidth="1"/>
    <col min="14" max="14" width="3.42578125" style="255" customWidth="1"/>
    <col min="15" max="256" width="9.140625" style="454"/>
    <col min="257" max="257" width="125.85546875" style="454" customWidth="1"/>
    <col min="258" max="258" width="20.140625" style="454" customWidth="1"/>
    <col min="259" max="259" width="22" style="454" customWidth="1"/>
    <col min="260" max="260" width="21.7109375" style="454" customWidth="1"/>
    <col min="261" max="261" width="22.28515625" style="454" customWidth="1"/>
    <col min="262" max="262" width="20.140625" style="454" customWidth="1"/>
    <col min="263" max="263" width="22.7109375" style="454" customWidth="1"/>
    <col min="264" max="264" width="21.7109375" style="454" customWidth="1"/>
    <col min="265" max="265" width="22.140625" style="454" customWidth="1"/>
    <col min="266" max="266" width="20.140625" style="454" customWidth="1"/>
    <col min="267" max="267" width="22.42578125" style="454" customWidth="1"/>
    <col min="268" max="268" width="21.7109375" style="454" customWidth="1"/>
    <col min="269" max="269" width="22.140625" style="454" customWidth="1"/>
    <col min="270" max="270" width="3.42578125" style="454" customWidth="1"/>
    <col min="271" max="512" width="9.140625" style="454"/>
    <col min="513" max="513" width="125.85546875" style="454" customWidth="1"/>
    <col min="514" max="514" width="20.140625" style="454" customWidth="1"/>
    <col min="515" max="515" width="22" style="454" customWidth="1"/>
    <col min="516" max="516" width="21.7109375" style="454" customWidth="1"/>
    <col min="517" max="517" width="22.28515625" style="454" customWidth="1"/>
    <col min="518" max="518" width="20.140625" style="454" customWidth="1"/>
    <col min="519" max="519" width="22.7109375" style="454" customWidth="1"/>
    <col min="520" max="520" width="21.7109375" style="454" customWidth="1"/>
    <col min="521" max="521" width="22.140625" style="454" customWidth="1"/>
    <col min="522" max="522" width="20.140625" style="454" customWidth="1"/>
    <col min="523" max="523" width="22.42578125" style="454" customWidth="1"/>
    <col min="524" max="524" width="21.7109375" style="454" customWidth="1"/>
    <col min="525" max="525" width="22.140625" style="454" customWidth="1"/>
    <col min="526" max="526" width="3.42578125" style="454" customWidth="1"/>
    <col min="527" max="768" width="9.140625" style="454"/>
    <col min="769" max="769" width="125.85546875" style="454" customWidth="1"/>
    <col min="770" max="770" width="20.140625" style="454" customWidth="1"/>
    <col min="771" max="771" width="22" style="454" customWidth="1"/>
    <col min="772" max="772" width="21.7109375" style="454" customWidth="1"/>
    <col min="773" max="773" width="22.28515625" style="454" customWidth="1"/>
    <col min="774" max="774" width="20.140625" style="454" customWidth="1"/>
    <col min="775" max="775" width="22.7109375" style="454" customWidth="1"/>
    <col min="776" max="776" width="21.7109375" style="454" customWidth="1"/>
    <col min="777" max="777" width="22.140625" style="454" customWidth="1"/>
    <col min="778" max="778" width="20.140625" style="454" customWidth="1"/>
    <col min="779" max="779" width="22.42578125" style="454" customWidth="1"/>
    <col min="780" max="780" width="21.7109375" style="454" customWidth="1"/>
    <col min="781" max="781" width="22.140625" style="454" customWidth="1"/>
    <col min="782" max="782" width="3.42578125" style="454" customWidth="1"/>
    <col min="783" max="1024" width="9.140625" style="454"/>
    <col min="1025" max="1025" width="125.85546875" style="454" customWidth="1"/>
    <col min="1026" max="1026" width="20.140625" style="454" customWidth="1"/>
    <col min="1027" max="1027" width="22" style="454" customWidth="1"/>
    <col min="1028" max="1028" width="21.7109375" style="454" customWidth="1"/>
    <col min="1029" max="1029" width="22.28515625" style="454" customWidth="1"/>
    <col min="1030" max="1030" width="20.140625" style="454" customWidth="1"/>
    <col min="1031" max="1031" width="22.7109375" style="454" customWidth="1"/>
    <col min="1032" max="1032" width="21.7109375" style="454" customWidth="1"/>
    <col min="1033" max="1033" width="22.140625" style="454" customWidth="1"/>
    <col min="1034" max="1034" width="20.140625" style="454" customWidth="1"/>
    <col min="1035" max="1035" width="22.42578125" style="454" customWidth="1"/>
    <col min="1036" max="1036" width="21.7109375" style="454" customWidth="1"/>
    <col min="1037" max="1037" width="22.140625" style="454" customWidth="1"/>
    <col min="1038" max="1038" width="3.42578125" style="454" customWidth="1"/>
    <col min="1039" max="1280" width="9.140625" style="454"/>
    <col min="1281" max="1281" width="125.85546875" style="454" customWidth="1"/>
    <col min="1282" max="1282" width="20.140625" style="454" customWidth="1"/>
    <col min="1283" max="1283" width="22" style="454" customWidth="1"/>
    <col min="1284" max="1284" width="21.7109375" style="454" customWidth="1"/>
    <col min="1285" max="1285" width="22.28515625" style="454" customWidth="1"/>
    <col min="1286" max="1286" width="20.140625" style="454" customWidth="1"/>
    <col min="1287" max="1287" width="22.7109375" style="454" customWidth="1"/>
    <col min="1288" max="1288" width="21.7109375" style="454" customWidth="1"/>
    <col min="1289" max="1289" width="22.140625" style="454" customWidth="1"/>
    <col min="1290" max="1290" width="20.140625" style="454" customWidth="1"/>
    <col min="1291" max="1291" width="22.42578125" style="454" customWidth="1"/>
    <col min="1292" max="1292" width="21.7109375" style="454" customWidth="1"/>
    <col min="1293" max="1293" width="22.140625" style="454" customWidth="1"/>
    <col min="1294" max="1294" width="3.42578125" style="454" customWidth="1"/>
    <col min="1295" max="1536" width="9.140625" style="454"/>
    <col min="1537" max="1537" width="125.85546875" style="454" customWidth="1"/>
    <col min="1538" max="1538" width="20.140625" style="454" customWidth="1"/>
    <col min="1539" max="1539" width="22" style="454" customWidth="1"/>
    <col min="1540" max="1540" width="21.7109375" style="454" customWidth="1"/>
    <col min="1541" max="1541" width="22.28515625" style="454" customWidth="1"/>
    <col min="1542" max="1542" width="20.140625" style="454" customWidth="1"/>
    <col min="1543" max="1543" width="22.7109375" style="454" customWidth="1"/>
    <col min="1544" max="1544" width="21.7109375" style="454" customWidth="1"/>
    <col min="1545" max="1545" width="22.140625" style="454" customWidth="1"/>
    <col min="1546" max="1546" width="20.140625" style="454" customWidth="1"/>
    <col min="1547" max="1547" width="22.42578125" style="454" customWidth="1"/>
    <col min="1548" max="1548" width="21.7109375" style="454" customWidth="1"/>
    <col min="1549" max="1549" width="22.140625" style="454" customWidth="1"/>
    <col min="1550" max="1550" width="3.42578125" style="454" customWidth="1"/>
    <col min="1551" max="1792" width="9.140625" style="454"/>
    <col min="1793" max="1793" width="125.85546875" style="454" customWidth="1"/>
    <col min="1794" max="1794" width="20.140625" style="454" customWidth="1"/>
    <col min="1795" max="1795" width="22" style="454" customWidth="1"/>
    <col min="1796" max="1796" width="21.7109375" style="454" customWidth="1"/>
    <col min="1797" max="1797" width="22.28515625" style="454" customWidth="1"/>
    <col min="1798" max="1798" width="20.140625" style="454" customWidth="1"/>
    <col min="1799" max="1799" width="22.7109375" style="454" customWidth="1"/>
    <col min="1800" max="1800" width="21.7109375" style="454" customWidth="1"/>
    <col min="1801" max="1801" width="22.140625" style="454" customWidth="1"/>
    <col min="1802" max="1802" width="20.140625" style="454" customWidth="1"/>
    <col min="1803" max="1803" width="22.42578125" style="454" customWidth="1"/>
    <col min="1804" max="1804" width="21.7109375" style="454" customWidth="1"/>
    <col min="1805" max="1805" width="22.140625" style="454" customWidth="1"/>
    <col min="1806" max="1806" width="3.42578125" style="454" customWidth="1"/>
    <col min="1807" max="2048" width="9.140625" style="454"/>
    <col min="2049" max="2049" width="125.85546875" style="454" customWidth="1"/>
    <col min="2050" max="2050" width="20.140625" style="454" customWidth="1"/>
    <col min="2051" max="2051" width="22" style="454" customWidth="1"/>
    <col min="2052" max="2052" width="21.7109375" style="454" customWidth="1"/>
    <col min="2053" max="2053" width="22.28515625" style="454" customWidth="1"/>
    <col min="2054" max="2054" width="20.140625" style="454" customWidth="1"/>
    <col min="2055" max="2055" width="22.7109375" style="454" customWidth="1"/>
    <col min="2056" max="2056" width="21.7109375" style="454" customWidth="1"/>
    <col min="2057" max="2057" width="22.140625" style="454" customWidth="1"/>
    <col min="2058" max="2058" width="20.140625" style="454" customWidth="1"/>
    <col min="2059" max="2059" width="22.42578125" style="454" customWidth="1"/>
    <col min="2060" max="2060" width="21.7109375" style="454" customWidth="1"/>
    <col min="2061" max="2061" width="22.140625" style="454" customWidth="1"/>
    <col min="2062" max="2062" width="3.42578125" style="454" customWidth="1"/>
    <col min="2063" max="2304" width="9.140625" style="454"/>
    <col min="2305" max="2305" width="125.85546875" style="454" customWidth="1"/>
    <col min="2306" max="2306" width="20.140625" style="454" customWidth="1"/>
    <col min="2307" max="2307" width="22" style="454" customWidth="1"/>
    <col min="2308" max="2308" width="21.7109375" style="454" customWidth="1"/>
    <col min="2309" max="2309" width="22.28515625" style="454" customWidth="1"/>
    <col min="2310" max="2310" width="20.140625" style="454" customWidth="1"/>
    <col min="2311" max="2311" width="22.7109375" style="454" customWidth="1"/>
    <col min="2312" max="2312" width="21.7109375" style="454" customWidth="1"/>
    <col min="2313" max="2313" width="22.140625" style="454" customWidth="1"/>
    <col min="2314" max="2314" width="20.140625" style="454" customWidth="1"/>
    <col min="2315" max="2315" width="22.42578125" style="454" customWidth="1"/>
    <col min="2316" max="2316" width="21.7109375" style="454" customWidth="1"/>
    <col min="2317" max="2317" width="22.140625" style="454" customWidth="1"/>
    <col min="2318" max="2318" width="3.42578125" style="454" customWidth="1"/>
    <col min="2319" max="2560" width="9.140625" style="454"/>
    <col min="2561" max="2561" width="125.85546875" style="454" customWidth="1"/>
    <col min="2562" max="2562" width="20.140625" style="454" customWidth="1"/>
    <col min="2563" max="2563" width="22" style="454" customWidth="1"/>
    <col min="2564" max="2564" width="21.7109375" style="454" customWidth="1"/>
    <col min="2565" max="2565" width="22.28515625" style="454" customWidth="1"/>
    <col min="2566" max="2566" width="20.140625" style="454" customWidth="1"/>
    <col min="2567" max="2567" width="22.7109375" style="454" customWidth="1"/>
    <col min="2568" max="2568" width="21.7109375" style="454" customWidth="1"/>
    <col min="2569" max="2569" width="22.140625" style="454" customWidth="1"/>
    <col min="2570" max="2570" width="20.140625" style="454" customWidth="1"/>
    <col min="2571" max="2571" width="22.42578125" style="454" customWidth="1"/>
    <col min="2572" max="2572" width="21.7109375" style="454" customWidth="1"/>
    <col min="2573" max="2573" width="22.140625" style="454" customWidth="1"/>
    <col min="2574" max="2574" width="3.42578125" style="454" customWidth="1"/>
    <col min="2575" max="2816" width="9.140625" style="454"/>
    <col min="2817" max="2817" width="125.85546875" style="454" customWidth="1"/>
    <col min="2818" max="2818" width="20.140625" style="454" customWidth="1"/>
    <col min="2819" max="2819" width="22" style="454" customWidth="1"/>
    <col min="2820" max="2820" width="21.7109375" style="454" customWidth="1"/>
    <col min="2821" max="2821" width="22.28515625" style="454" customWidth="1"/>
    <col min="2822" max="2822" width="20.140625" style="454" customWidth="1"/>
    <col min="2823" max="2823" width="22.7109375" style="454" customWidth="1"/>
    <col min="2824" max="2824" width="21.7109375" style="454" customWidth="1"/>
    <col min="2825" max="2825" width="22.140625" style="454" customWidth="1"/>
    <col min="2826" max="2826" width="20.140625" style="454" customWidth="1"/>
    <col min="2827" max="2827" width="22.42578125" style="454" customWidth="1"/>
    <col min="2828" max="2828" width="21.7109375" style="454" customWidth="1"/>
    <col min="2829" max="2829" width="22.140625" style="454" customWidth="1"/>
    <col min="2830" max="2830" width="3.42578125" style="454" customWidth="1"/>
    <col min="2831" max="3072" width="9.140625" style="454"/>
    <col min="3073" max="3073" width="125.85546875" style="454" customWidth="1"/>
    <col min="3074" max="3074" width="20.140625" style="454" customWidth="1"/>
    <col min="3075" max="3075" width="22" style="454" customWidth="1"/>
    <col min="3076" max="3076" width="21.7109375" style="454" customWidth="1"/>
    <col min="3077" max="3077" width="22.28515625" style="454" customWidth="1"/>
    <col min="3078" max="3078" width="20.140625" style="454" customWidth="1"/>
    <col min="3079" max="3079" width="22.7109375" style="454" customWidth="1"/>
    <col min="3080" max="3080" width="21.7109375" style="454" customWidth="1"/>
    <col min="3081" max="3081" width="22.140625" style="454" customWidth="1"/>
    <col min="3082" max="3082" width="20.140625" style="454" customWidth="1"/>
    <col min="3083" max="3083" width="22.42578125" style="454" customWidth="1"/>
    <col min="3084" max="3084" width="21.7109375" style="454" customWidth="1"/>
    <col min="3085" max="3085" width="22.140625" style="454" customWidth="1"/>
    <col min="3086" max="3086" width="3.42578125" style="454" customWidth="1"/>
    <col min="3087" max="3328" width="9.140625" style="454"/>
    <col min="3329" max="3329" width="125.85546875" style="454" customWidth="1"/>
    <col min="3330" max="3330" width="20.140625" style="454" customWidth="1"/>
    <col min="3331" max="3331" width="22" style="454" customWidth="1"/>
    <col min="3332" max="3332" width="21.7109375" style="454" customWidth="1"/>
    <col min="3333" max="3333" width="22.28515625" style="454" customWidth="1"/>
    <col min="3334" max="3334" width="20.140625" style="454" customWidth="1"/>
    <col min="3335" max="3335" width="22.7109375" style="454" customWidth="1"/>
    <col min="3336" max="3336" width="21.7109375" style="454" customWidth="1"/>
    <col min="3337" max="3337" width="22.140625" style="454" customWidth="1"/>
    <col min="3338" max="3338" width="20.140625" style="454" customWidth="1"/>
    <col min="3339" max="3339" width="22.42578125" style="454" customWidth="1"/>
    <col min="3340" max="3340" width="21.7109375" style="454" customWidth="1"/>
    <col min="3341" max="3341" width="22.140625" style="454" customWidth="1"/>
    <col min="3342" max="3342" width="3.42578125" style="454" customWidth="1"/>
    <col min="3343" max="3584" width="9.140625" style="454"/>
    <col min="3585" max="3585" width="125.85546875" style="454" customWidth="1"/>
    <col min="3586" max="3586" width="20.140625" style="454" customWidth="1"/>
    <col min="3587" max="3587" width="22" style="454" customWidth="1"/>
    <col min="3588" max="3588" width="21.7109375" style="454" customWidth="1"/>
    <col min="3589" max="3589" width="22.28515625" style="454" customWidth="1"/>
    <col min="3590" max="3590" width="20.140625" style="454" customWidth="1"/>
    <col min="3591" max="3591" width="22.7109375" style="454" customWidth="1"/>
    <col min="3592" max="3592" width="21.7109375" style="454" customWidth="1"/>
    <col min="3593" max="3593" width="22.140625" style="454" customWidth="1"/>
    <col min="3594" max="3594" width="20.140625" style="454" customWidth="1"/>
    <col min="3595" max="3595" width="22.42578125" style="454" customWidth="1"/>
    <col min="3596" max="3596" width="21.7109375" style="454" customWidth="1"/>
    <col min="3597" max="3597" width="22.140625" style="454" customWidth="1"/>
    <col min="3598" max="3598" width="3.42578125" style="454" customWidth="1"/>
    <col min="3599" max="3840" width="9.140625" style="454"/>
    <col min="3841" max="3841" width="125.85546875" style="454" customWidth="1"/>
    <col min="3842" max="3842" width="20.140625" style="454" customWidth="1"/>
    <col min="3843" max="3843" width="22" style="454" customWidth="1"/>
    <col min="3844" max="3844" width="21.7109375" style="454" customWidth="1"/>
    <col min="3845" max="3845" width="22.28515625" style="454" customWidth="1"/>
    <col min="3846" max="3846" width="20.140625" style="454" customWidth="1"/>
    <col min="3847" max="3847" width="22.7109375" style="454" customWidth="1"/>
    <col min="3848" max="3848" width="21.7109375" style="454" customWidth="1"/>
    <col min="3849" max="3849" width="22.140625" style="454" customWidth="1"/>
    <col min="3850" max="3850" width="20.140625" style="454" customWidth="1"/>
    <col min="3851" max="3851" width="22.42578125" style="454" customWidth="1"/>
    <col min="3852" max="3852" width="21.7109375" style="454" customWidth="1"/>
    <col min="3853" max="3853" width="22.140625" style="454" customWidth="1"/>
    <col min="3854" max="3854" width="3.42578125" style="454" customWidth="1"/>
    <col min="3855" max="4096" width="9.140625" style="454"/>
    <col min="4097" max="4097" width="125.85546875" style="454" customWidth="1"/>
    <col min="4098" max="4098" width="20.140625" style="454" customWidth="1"/>
    <col min="4099" max="4099" width="22" style="454" customWidth="1"/>
    <col min="4100" max="4100" width="21.7109375" style="454" customWidth="1"/>
    <col min="4101" max="4101" width="22.28515625" style="454" customWidth="1"/>
    <col min="4102" max="4102" width="20.140625" style="454" customWidth="1"/>
    <col min="4103" max="4103" width="22.7109375" style="454" customWidth="1"/>
    <col min="4104" max="4104" width="21.7109375" style="454" customWidth="1"/>
    <col min="4105" max="4105" width="22.140625" style="454" customWidth="1"/>
    <col min="4106" max="4106" width="20.140625" style="454" customWidth="1"/>
    <col min="4107" max="4107" width="22.42578125" style="454" customWidth="1"/>
    <col min="4108" max="4108" width="21.7109375" style="454" customWidth="1"/>
    <col min="4109" max="4109" width="22.140625" style="454" customWidth="1"/>
    <col min="4110" max="4110" width="3.42578125" style="454" customWidth="1"/>
    <col min="4111" max="4352" width="9.140625" style="454"/>
    <col min="4353" max="4353" width="125.85546875" style="454" customWidth="1"/>
    <col min="4354" max="4354" width="20.140625" style="454" customWidth="1"/>
    <col min="4355" max="4355" width="22" style="454" customWidth="1"/>
    <col min="4356" max="4356" width="21.7109375" style="454" customWidth="1"/>
    <col min="4357" max="4357" width="22.28515625" style="454" customWidth="1"/>
    <col min="4358" max="4358" width="20.140625" style="454" customWidth="1"/>
    <col min="4359" max="4359" width="22.7109375" style="454" customWidth="1"/>
    <col min="4360" max="4360" width="21.7109375" style="454" customWidth="1"/>
    <col min="4361" max="4361" width="22.140625" style="454" customWidth="1"/>
    <col min="4362" max="4362" width="20.140625" style="454" customWidth="1"/>
    <col min="4363" max="4363" width="22.42578125" style="454" customWidth="1"/>
    <col min="4364" max="4364" width="21.7109375" style="454" customWidth="1"/>
    <col min="4365" max="4365" width="22.140625" style="454" customWidth="1"/>
    <col min="4366" max="4366" width="3.42578125" style="454" customWidth="1"/>
    <col min="4367" max="4608" width="9.140625" style="454"/>
    <col min="4609" max="4609" width="125.85546875" style="454" customWidth="1"/>
    <col min="4610" max="4610" width="20.140625" style="454" customWidth="1"/>
    <col min="4611" max="4611" width="22" style="454" customWidth="1"/>
    <col min="4612" max="4612" width="21.7109375" style="454" customWidth="1"/>
    <col min="4613" max="4613" width="22.28515625" style="454" customWidth="1"/>
    <col min="4614" max="4614" width="20.140625" style="454" customWidth="1"/>
    <col min="4615" max="4615" width="22.7109375" style="454" customWidth="1"/>
    <col min="4616" max="4616" width="21.7109375" style="454" customWidth="1"/>
    <col min="4617" max="4617" width="22.140625" style="454" customWidth="1"/>
    <col min="4618" max="4618" width="20.140625" style="454" customWidth="1"/>
    <col min="4619" max="4619" width="22.42578125" style="454" customWidth="1"/>
    <col min="4620" max="4620" width="21.7109375" style="454" customWidth="1"/>
    <col min="4621" max="4621" width="22.140625" style="454" customWidth="1"/>
    <col min="4622" max="4622" width="3.42578125" style="454" customWidth="1"/>
    <col min="4623" max="4864" width="9.140625" style="454"/>
    <col min="4865" max="4865" width="125.85546875" style="454" customWidth="1"/>
    <col min="4866" max="4866" width="20.140625" style="454" customWidth="1"/>
    <col min="4867" max="4867" width="22" style="454" customWidth="1"/>
    <col min="4868" max="4868" width="21.7109375" style="454" customWidth="1"/>
    <col min="4869" max="4869" width="22.28515625" style="454" customWidth="1"/>
    <col min="4870" max="4870" width="20.140625" style="454" customWidth="1"/>
    <col min="4871" max="4871" width="22.7109375" style="454" customWidth="1"/>
    <col min="4872" max="4872" width="21.7109375" style="454" customWidth="1"/>
    <col min="4873" max="4873" width="22.140625" style="454" customWidth="1"/>
    <col min="4874" max="4874" width="20.140625" style="454" customWidth="1"/>
    <col min="4875" max="4875" width="22.42578125" style="454" customWidth="1"/>
    <col min="4876" max="4876" width="21.7109375" style="454" customWidth="1"/>
    <col min="4877" max="4877" width="22.140625" style="454" customWidth="1"/>
    <col min="4878" max="4878" width="3.42578125" style="454" customWidth="1"/>
    <col min="4879" max="5120" width="9.140625" style="454"/>
    <col min="5121" max="5121" width="125.85546875" style="454" customWidth="1"/>
    <col min="5122" max="5122" width="20.140625" style="454" customWidth="1"/>
    <col min="5123" max="5123" width="22" style="454" customWidth="1"/>
    <col min="5124" max="5124" width="21.7109375" style="454" customWidth="1"/>
    <col min="5125" max="5125" width="22.28515625" style="454" customWidth="1"/>
    <col min="5126" max="5126" width="20.140625" style="454" customWidth="1"/>
    <col min="5127" max="5127" width="22.7109375" style="454" customWidth="1"/>
    <col min="5128" max="5128" width="21.7109375" style="454" customWidth="1"/>
    <col min="5129" max="5129" width="22.140625" style="454" customWidth="1"/>
    <col min="5130" max="5130" width="20.140625" style="454" customWidth="1"/>
    <col min="5131" max="5131" width="22.42578125" style="454" customWidth="1"/>
    <col min="5132" max="5132" width="21.7109375" style="454" customWidth="1"/>
    <col min="5133" max="5133" width="22.140625" style="454" customWidth="1"/>
    <col min="5134" max="5134" width="3.42578125" style="454" customWidth="1"/>
    <col min="5135" max="5376" width="9.140625" style="454"/>
    <col min="5377" max="5377" width="125.85546875" style="454" customWidth="1"/>
    <col min="5378" max="5378" width="20.140625" style="454" customWidth="1"/>
    <col min="5379" max="5379" width="22" style="454" customWidth="1"/>
    <col min="5380" max="5380" width="21.7109375" style="454" customWidth="1"/>
    <col min="5381" max="5381" width="22.28515625" style="454" customWidth="1"/>
    <col min="5382" max="5382" width="20.140625" style="454" customWidth="1"/>
    <col min="5383" max="5383" width="22.7109375" style="454" customWidth="1"/>
    <col min="5384" max="5384" width="21.7109375" style="454" customWidth="1"/>
    <col min="5385" max="5385" width="22.140625" style="454" customWidth="1"/>
    <col min="5386" max="5386" width="20.140625" style="454" customWidth="1"/>
    <col min="5387" max="5387" width="22.42578125" style="454" customWidth="1"/>
    <col min="5388" max="5388" width="21.7109375" style="454" customWidth="1"/>
    <col min="5389" max="5389" width="22.140625" style="454" customWidth="1"/>
    <col min="5390" max="5390" width="3.42578125" style="454" customWidth="1"/>
    <col min="5391" max="5632" width="9.140625" style="454"/>
    <col min="5633" max="5633" width="125.85546875" style="454" customWidth="1"/>
    <col min="5634" max="5634" width="20.140625" style="454" customWidth="1"/>
    <col min="5635" max="5635" width="22" style="454" customWidth="1"/>
    <col min="5636" max="5636" width="21.7109375" style="454" customWidth="1"/>
    <col min="5637" max="5637" width="22.28515625" style="454" customWidth="1"/>
    <col min="5638" max="5638" width="20.140625" style="454" customWidth="1"/>
    <col min="5639" max="5639" width="22.7109375" style="454" customWidth="1"/>
    <col min="5640" max="5640" width="21.7109375" style="454" customWidth="1"/>
    <col min="5641" max="5641" width="22.140625" style="454" customWidth="1"/>
    <col min="5642" max="5642" width="20.140625" style="454" customWidth="1"/>
    <col min="5643" max="5643" width="22.42578125" style="454" customWidth="1"/>
    <col min="5644" max="5644" width="21.7109375" style="454" customWidth="1"/>
    <col min="5645" max="5645" width="22.140625" style="454" customWidth="1"/>
    <col min="5646" max="5646" width="3.42578125" style="454" customWidth="1"/>
    <col min="5647" max="5888" width="9.140625" style="454"/>
    <col min="5889" max="5889" width="125.85546875" style="454" customWidth="1"/>
    <col min="5890" max="5890" width="20.140625" style="454" customWidth="1"/>
    <col min="5891" max="5891" width="22" style="454" customWidth="1"/>
    <col min="5892" max="5892" width="21.7109375" style="454" customWidth="1"/>
    <col min="5893" max="5893" width="22.28515625" style="454" customWidth="1"/>
    <col min="5894" max="5894" width="20.140625" style="454" customWidth="1"/>
    <col min="5895" max="5895" width="22.7109375" style="454" customWidth="1"/>
    <col min="5896" max="5896" width="21.7109375" style="454" customWidth="1"/>
    <col min="5897" max="5897" width="22.140625" style="454" customWidth="1"/>
    <col min="5898" max="5898" width="20.140625" style="454" customWidth="1"/>
    <col min="5899" max="5899" width="22.42578125" style="454" customWidth="1"/>
    <col min="5900" max="5900" width="21.7109375" style="454" customWidth="1"/>
    <col min="5901" max="5901" width="22.140625" style="454" customWidth="1"/>
    <col min="5902" max="5902" width="3.42578125" style="454" customWidth="1"/>
    <col min="5903" max="6144" width="9.140625" style="454"/>
    <col min="6145" max="6145" width="125.85546875" style="454" customWidth="1"/>
    <col min="6146" max="6146" width="20.140625" style="454" customWidth="1"/>
    <col min="6147" max="6147" width="22" style="454" customWidth="1"/>
    <col min="6148" max="6148" width="21.7109375" style="454" customWidth="1"/>
    <col min="6149" max="6149" width="22.28515625" style="454" customWidth="1"/>
    <col min="6150" max="6150" width="20.140625" style="454" customWidth="1"/>
    <col min="6151" max="6151" width="22.7109375" style="454" customWidth="1"/>
    <col min="6152" max="6152" width="21.7109375" style="454" customWidth="1"/>
    <col min="6153" max="6153" width="22.140625" style="454" customWidth="1"/>
    <col min="6154" max="6154" width="20.140625" style="454" customWidth="1"/>
    <col min="6155" max="6155" width="22.42578125" style="454" customWidth="1"/>
    <col min="6156" max="6156" width="21.7109375" style="454" customWidth="1"/>
    <col min="6157" max="6157" width="22.140625" style="454" customWidth="1"/>
    <col min="6158" max="6158" width="3.42578125" style="454" customWidth="1"/>
    <col min="6159" max="6400" width="9.140625" style="454"/>
    <col min="6401" max="6401" width="125.85546875" style="454" customWidth="1"/>
    <col min="6402" max="6402" width="20.140625" style="454" customWidth="1"/>
    <col min="6403" max="6403" width="22" style="454" customWidth="1"/>
    <col min="6404" max="6404" width="21.7109375" style="454" customWidth="1"/>
    <col min="6405" max="6405" width="22.28515625" style="454" customWidth="1"/>
    <col min="6406" max="6406" width="20.140625" style="454" customWidth="1"/>
    <col min="6407" max="6407" width="22.7109375" style="454" customWidth="1"/>
    <col min="6408" max="6408" width="21.7109375" style="454" customWidth="1"/>
    <col min="6409" max="6409" width="22.140625" style="454" customWidth="1"/>
    <col min="6410" max="6410" width="20.140625" style="454" customWidth="1"/>
    <col min="6411" max="6411" width="22.42578125" style="454" customWidth="1"/>
    <col min="6412" max="6412" width="21.7109375" style="454" customWidth="1"/>
    <col min="6413" max="6413" width="22.140625" style="454" customWidth="1"/>
    <col min="6414" max="6414" width="3.42578125" style="454" customWidth="1"/>
    <col min="6415" max="6656" width="9.140625" style="454"/>
    <col min="6657" max="6657" width="125.85546875" style="454" customWidth="1"/>
    <col min="6658" max="6658" width="20.140625" style="454" customWidth="1"/>
    <col min="6659" max="6659" width="22" style="454" customWidth="1"/>
    <col min="6660" max="6660" width="21.7109375" style="454" customWidth="1"/>
    <col min="6661" max="6661" width="22.28515625" style="454" customWidth="1"/>
    <col min="6662" max="6662" width="20.140625" style="454" customWidth="1"/>
    <col min="6663" max="6663" width="22.7109375" style="454" customWidth="1"/>
    <col min="6664" max="6664" width="21.7109375" style="454" customWidth="1"/>
    <col min="6665" max="6665" width="22.140625" style="454" customWidth="1"/>
    <col min="6666" max="6666" width="20.140625" style="454" customWidth="1"/>
    <col min="6667" max="6667" width="22.42578125" style="454" customWidth="1"/>
    <col min="6668" max="6668" width="21.7109375" style="454" customWidth="1"/>
    <col min="6669" max="6669" width="22.140625" style="454" customWidth="1"/>
    <col min="6670" max="6670" width="3.42578125" style="454" customWidth="1"/>
    <col min="6671" max="6912" width="9.140625" style="454"/>
    <col min="6913" max="6913" width="125.85546875" style="454" customWidth="1"/>
    <col min="6914" max="6914" width="20.140625" style="454" customWidth="1"/>
    <col min="6915" max="6915" width="22" style="454" customWidth="1"/>
    <col min="6916" max="6916" width="21.7109375" style="454" customWidth="1"/>
    <col min="6917" max="6917" width="22.28515625" style="454" customWidth="1"/>
    <col min="6918" max="6918" width="20.140625" style="454" customWidth="1"/>
    <col min="6919" max="6919" width="22.7109375" style="454" customWidth="1"/>
    <col min="6920" max="6920" width="21.7109375" style="454" customWidth="1"/>
    <col min="6921" max="6921" width="22.140625" style="454" customWidth="1"/>
    <col min="6922" max="6922" width="20.140625" style="454" customWidth="1"/>
    <col min="6923" max="6923" width="22.42578125" style="454" customWidth="1"/>
    <col min="6924" max="6924" width="21.7109375" style="454" customWidth="1"/>
    <col min="6925" max="6925" width="22.140625" style="454" customWidth="1"/>
    <col min="6926" max="6926" width="3.42578125" style="454" customWidth="1"/>
    <col min="6927" max="7168" width="9.140625" style="454"/>
    <col min="7169" max="7169" width="125.85546875" style="454" customWidth="1"/>
    <col min="7170" max="7170" width="20.140625" style="454" customWidth="1"/>
    <col min="7171" max="7171" width="22" style="454" customWidth="1"/>
    <col min="7172" max="7172" width="21.7109375" style="454" customWidth="1"/>
    <col min="7173" max="7173" width="22.28515625" style="454" customWidth="1"/>
    <col min="7174" max="7174" width="20.140625" style="454" customWidth="1"/>
    <col min="7175" max="7175" width="22.7109375" style="454" customWidth="1"/>
    <col min="7176" max="7176" width="21.7109375" style="454" customWidth="1"/>
    <col min="7177" max="7177" width="22.140625" style="454" customWidth="1"/>
    <col min="7178" max="7178" width="20.140625" style="454" customWidth="1"/>
    <col min="7179" max="7179" width="22.42578125" style="454" customWidth="1"/>
    <col min="7180" max="7180" width="21.7109375" style="454" customWidth="1"/>
    <col min="7181" max="7181" width="22.140625" style="454" customWidth="1"/>
    <col min="7182" max="7182" width="3.42578125" style="454" customWidth="1"/>
    <col min="7183" max="7424" width="9.140625" style="454"/>
    <col min="7425" max="7425" width="125.85546875" style="454" customWidth="1"/>
    <col min="7426" max="7426" width="20.140625" style="454" customWidth="1"/>
    <col min="7427" max="7427" width="22" style="454" customWidth="1"/>
    <col min="7428" max="7428" width="21.7109375" style="454" customWidth="1"/>
    <col min="7429" max="7429" width="22.28515625" style="454" customWidth="1"/>
    <col min="7430" max="7430" width="20.140625" style="454" customWidth="1"/>
    <col min="7431" max="7431" width="22.7109375" style="454" customWidth="1"/>
    <col min="7432" max="7432" width="21.7109375" style="454" customWidth="1"/>
    <col min="7433" max="7433" width="22.140625" style="454" customWidth="1"/>
    <col min="7434" max="7434" width="20.140625" style="454" customWidth="1"/>
    <col min="7435" max="7435" width="22.42578125" style="454" customWidth="1"/>
    <col min="7436" max="7436" width="21.7109375" style="454" customWidth="1"/>
    <col min="7437" max="7437" width="22.140625" style="454" customWidth="1"/>
    <col min="7438" max="7438" width="3.42578125" style="454" customWidth="1"/>
    <col min="7439" max="7680" width="9.140625" style="454"/>
    <col min="7681" max="7681" width="125.85546875" style="454" customWidth="1"/>
    <col min="7682" max="7682" width="20.140625" style="454" customWidth="1"/>
    <col min="7683" max="7683" width="22" style="454" customWidth="1"/>
    <col min="7684" max="7684" width="21.7109375" style="454" customWidth="1"/>
    <col min="7685" max="7685" width="22.28515625" style="454" customWidth="1"/>
    <col min="7686" max="7686" width="20.140625" style="454" customWidth="1"/>
    <col min="7687" max="7687" width="22.7109375" style="454" customWidth="1"/>
    <col min="7688" max="7688" width="21.7109375" style="454" customWidth="1"/>
    <col min="7689" max="7689" width="22.140625" style="454" customWidth="1"/>
    <col min="7690" max="7690" width="20.140625" style="454" customWidth="1"/>
    <col min="7691" max="7691" width="22.42578125" style="454" customWidth="1"/>
    <col min="7692" max="7692" width="21.7109375" style="454" customWidth="1"/>
    <col min="7693" max="7693" width="22.140625" style="454" customWidth="1"/>
    <col min="7694" max="7694" width="3.42578125" style="454" customWidth="1"/>
    <col min="7695" max="7936" width="9.140625" style="454"/>
    <col min="7937" max="7937" width="125.85546875" style="454" customWidth="1"/>
    <col min="7938" max="7938" width="20.140625" style="454" customWidth="1"/>
    <col min="7939" max="7939" width="22" style="454" customWidth="1"/>
    <col min="7940" max="7940" width="21.7109375" style="454" customWidth="1"/>
    <col min="7941" max="7941" width="22.28515625" style="454" customWidth="1"/>
    <col min="7942" max="7942" width="20.140625" style="454" customWidth="1"/>
    <col min="7943" max="7943" width="22.7109375" style="454" customWidth="1"/>
    <col min="7944" max="7944" width="21.7109375" style="454" customWidth="1"/>
    <col min="7945" max="7945" width="22.140625" style="454" customWidth="1"/>
    <col min="7946" max="7946" width="20.140625" style="454" customWidth="1"/>
    <col min="7947" max="7947" width="22.42578125" style="454" customWidth="1"/>
    <col min="7948" max="7948" width="21.7109375" style="454" customWidth="1"/>
    <col min="7949" max="7949" width="22.140625" style="454" customWidth="1"/>
    <col min="7950" max="7950" width="3.42578125" style="454" customWidth="1"/>
    <col min="7951" max="8192" width="9.140625" style="454"/>
    <col min="8193" max="8193" width="125.85546875" style="454" customWidth="1"/>
    <col min="8194" max="8194" width="20.140625" style="454" customWidth="1"/>
    <col min="8195" max="8195" width="22" style="454" customWidth="1"/>
    <col min="8196" max="8196" width="21.7109375" style="454" customWidth="1"/>
    <col min="8197" max="8197" width="22.28515625" style="454" customWidth="1"/>
    <col min="8198" max="8198" width="20.140625" style="454" customWidth="1"/>
    <col min="8199" max="8199" width="22.7109375" style="454" customWidth="1"/>
    <col min="8200" max="8200" width="21.7109375" style="454" customWidth="1"/>
    <col min="8201" max="8201" width="22.140625" style="454" customWidth="1"/>
    <col min="8202" max="8202" width="20.140625" style="454" customWidth="1"/>
    <col min="8203" max="8203" width="22.42578125" style="454" customWidth="1"/>
    <col min="8204" max="8204" width="21.7109375" style="454" customWidth="1"/>
    <col min="8205" max="8205" width="22.140625" style="454" customWidth="1"/>
    <col min="8206" max="8206" width="3.42578125" style="454" customWidth="1"/>
    <col min="8207" max="8448" width="9.140625" style="454"/>
    <col min="8449" max="8449" width="125.85546875" style="454" customWidth="1"/>
    <col min="8450" max="8450" width="20.140625" style="454" customWidth="1"/>
    <col min="8451" max="8451" width="22" style="454" customWidth="1"/>
    <col min="8452" max="8452" width="21.7109375" style="454" customWidth="1"/>
    <col min="8453" max="8453" width="22.28515625" style="454" customWidth="1"/>
    <col min="8454" max="8454" width="20.140625" style="454" customWidth="1"/>
    <col min="8455" max="8455" width="22.7109375" style="454" customWidth="1"/>
    <col min="8456" max="8456" width="21.7109375" style="454" customWidth="1"/>
    <col min="8457" max="8457" width="22.140625" style="454" customWidth="1"/>
    <col min="8458" max="8458" width="20.140625" style="454" customWidth="1"/>
    <col min="8459" max="8459" width="22.42578125" style="454" customWidth="1"/>
    <col min="8460" max="8460" width="21.7109375" style="454" customWidth="1"/>
    <col min="8461" max="8461" width="22.140625" style="454" customWidth="1"/>
    <col min="8462" max="8462" width="3.42578125" style="454" customWidth="1"/>
    <col min="8463" max="8704" width="9.140625" style="454"/>
    <col min="8705" max="8705" width="125.85546875" style="454" customWidth="1"/>
    <col min="8706" max="8706" width="20.140625" style="454" customWidth="1"/>
    <col min="8707" max="8707" width="22" style="454" customWidth="1"/>
    <col min="8708" max="8708" width="21.7109375" style="454" customWidth="1"/>
    <col min="8709" max="8709" width="22.28515625" style="454" customWidth="1"/>
    <col min="8710" max="8710" width="20.140625" style="454" customWidth="1"/>
    <col min="8711" max="8711" width="22.7109375" style="454" customWidth="1"/>
    <col min="8712" max="8712" width="21.7109375" style="454" customWidth="1"/>
    <col min="8713" max="8713" width="22.140625" style="454" customWidth="1"/>
    <col min="8714" max="8714" width="20.140625" style="454" customWidth="1"/>
    <col min="8715" max="8715" width="22.42578125" style="454" customWidth="1"/>
    <col min="8716" max="8716" width="21.7109375" style="454" customWidth="1"/>
    <col min="8717" max="8717" width="22.140625" style="454" customWidth="1"/>
    <col min="8718" max="8718" width="3.42578125" style="454" customWidth="1"/>
    <col min="8719" max="8960" width="9.140625" style="454"/>
    <col min="8961" max="8961" width="125.85546875" style="454" customWidth="1"/>
    <col min="8962" max="8962" width="20.140625" style="454" customWidth="1"/>
    <col min="8963" max="8963" width="22" style="454" customWidth="1"/>
    <col min="8964" max="8964" width="21.7109375" style="454" customWidth="1"/>
    <col min="8965" max="8965" width="22.28515625" style="454" customWidth="1"/>
    <col min="8966" max="8966" width="20.140625" style="454" customWidth="1"/>
    <col min="8967" max="8967" width="22.7109375" style="454" customWidth="1"/>
    <col min="8968" max="8968" width="21.7109375" style="454" customWidth="1"/>
    <col min="8969" max="8969" width="22.140625" style="454" customWidth="1"/>
    <col min="8970" max="8970" width="20.140625" style="454" customWidth="1"/>
    <col min="8971" max="8971" width="22.42578125" style="454" customWidth="1"/>
    <col min="8972" max="8972" width="21.7109375" style="454" customWidth="1"/>
    <col min="8973" max="8973" width="22.140625" style="454" customWidth="1"/>
    <col min="8974" max="8974" width="3.42578125" style="454" customWidth="1"/>
    <col min="8975" max="9216" width="9.140625" style="454"/>
    <col min="9217" max="9217" width="125.85546875" style="454" customWidth="1"/>
    <col min="9218" max="9218" width="20.140625" style="454" customWidth="1"/>
    <col min="9219" max="9219" width="22" style="454" customWidth="1"/>
    <col min="9220" max="9220" width="21.7109375" style="454" customWidth="1"/>
    <col min="9221" max="9221" width="22.28515625" style="454" customWidth="1"/>
    <col min="9222" max="9222" width="20.140625" style="454" customWidth="1"/>
    <col min="9223" max="9223" width="22.7109375" style="454" customWidth="1"/>
    <col min="9224" max="9224" width="21.7109375" style="454" customWidth="1"/>
    <col min="9225" max="9225" width="22.140625" style="454" customWidth="1"/>
    <col min="9226" max="9226" width="20.140625" style="454" customWidth="1"/>
    <col min="9227" max="9227" width="22.42578125" style="454" customWidth="1"/>
    <col min="9228" max="9228" width="21.7109375" style="454" customWidth="1"/>
    <col min="9229" max="9229" width="22.140625" style="454" customWidth="1"/>
    <col min="9230" max="9230" width="3.42578125" style="454" customWidth="1"/>
    <col min="9231" max="9472" width="9.140625" style="454"/>
    <col min="9473" max="9473" width="125.85546875" style="454" customWidth="1"/>
    <col min="9474" max="9474" width="20.140625" style="454" customWidth="1"/>
    <col min="9475" max="9475" width="22" style="454" customWidth="1"/>
    <col min="9476" max="9476" width="21.7109375" style="454" customWidth="1"/>
    <col min="9477" max="9477" width="22.28515625" style="454" customWidth="1"/>
    <col min="9478" max="9478" width="20.140625" style="454" customWidth="1"/>
    <col min="9479" max="9479" width="22.7109375" style="454" customWidth="1"/>
    <col min="9480" max="9480" width="21.7109375" style="454" customWidth="1"/>
    <col min="9481" max="9481" width="22.140625" style="454" customWidth="1"/>
    <col min="9482" max="9482" width="20.140625" style="454" customWidth="1"/>
    <col min="9483" max="9483" width="22.42578125" style="454" customWidth="1"/>
    <col min="9484" max="9484" width="21.7109375" style="454" customWidth="1"/>
    <col min="9485" max="9485" width="22.140625" style="454" customWidth="1"/>
    <col min="9486" max="9486" width="3.42578125" style="454" customWidth="1"/>
    <col min="9487" max="9728" width="9.140625" style="454"/>
    <col min="9729" max="9729" width="125.85546875" style="454" customWidth="1"/>
    <col min="9730" max="9730" width="20.140625" style="454" customWidth="1"/>
    <col min="9731" max="9731" width="22" style="454" customWidth="1"/>
    <col min="9732" max="9732" width="21.7109375" style="454" customWidth="1"/>
    <col min="9733" max="9733" width="22.28515625" style="454" customWidth="1"/>
    <col min="9734" max="9734" width="20.140625" style="454" customWidth="1"/>
    <col min="9735" max="9735" width="22.7109375" style="454" customWidth="1"/>
    <col min="9736" max="9736" width="21.7109375" style="454" customWidth="1"/>
    <col min="9737" max="9737" width="22.140625" style="454" customWidth="1"/>
    <col min="9738" max="9738" width="20.140625" style="454" customWidth="1"/>
    <col min="9739" max="9739" width="22.42578125" style="454" customWidth="1"/>
    <col min="9740" max="9740" width="21.7109375" style="454" customWidth="1"/>
    <col min="9741" max="9741" width="22.140625" style="454" customWidth="1"/>
    <col min="9742" max="9742" width="3.42578125" style="454" customWidth="1"/>
    <col min="9743" max="9984" width="9.140625" style="454"/>
    <col min="9985" max="9985" width="125.85546875" style="454" customWidth="1"/>
    <col min="9986" max="9986" width="20.140625" style="454" customWidth="1"/>
    <col min="9987" max="9987" width="22" style="454" customWidth="1"/>
    <col min="9988" max="9988" width="21.7109375" style="454" customWidth="1"/>
    <col min="9989" max="9989" width="22.28515625" style="454" customWidth="1"/>
    <col min="9990" max="9990" width="20.140625" style="454" customWidth="1"/>
    <col min="9991" max="9991" width="22.7109375" style="454" customWidth="1"/>
    <col min="9992" max="9992" width="21.7109375" style="454" customWidth="1"/>
    <col min="9993" max="9993" width="22.140625" style="454" customWidth="1"/>
    <col min="9994" max="9994" width="20.140625" style="454" customWidth="1"/>
    <col min="9995" max="9995" width="22.42578125" style="454" customWidth="1"/>
    <col min="9996" max="9996" width="21.7109375" style="454" customWidth="1"/>
    <col min="9997" max="9997" width="22.140625" style="454" customWidth="1"/>
    <col min="9998" max="9998" width="3.42578125" style="454" customWidth="1"/>
    <col min="9999" max="10240" width="9.140625" style="454"/>
    <col min="10241" max="10241" width="125.85546875" style="454" customWidth="1"/>
    <col min="10242" max="10242" width="20.140625" style="454" customWidth="1"/>
    <col min="10243" max="10243" width="22" style="454" customWidth="1"/>
    <col min="10244" max="10244" width="21.7109375" style="454" customWidth="1"/>
    <col min="10245" max="10245" width="22.28515625" style="454" customWidth="1"/>
    <col min="10246" max="10246" width="20.140625" style="454" customWidth="1"/>
    <col min="10247" max="10247" width="22.7109375" style="454" customWidth="1"/>
    <col min="10248" max="10248" width="21.7109375" style="454" customWidth="1"/>
    <col min="10249" max="10249" width="22.140625" style="454" customWidth="1"/>
    <col min="10250" max="10250" width="20.140625" style="454" customWidth="1"/>
    <col min="10251" max="10251" width="22.42578125" style="454" customWidth="1"/>
    <col min="10252" max="10252" width="21.7109375" style="454" customWidth="1"/>
    <col min="10253" max="10253" width="22.140625" style="454" customWidth="1"/>
    <col min="10254" max="10254" width="3.42578125" style="454" customWidth="1"/>
    <col min="10255" max="10496" width="9.140625" style="454"/>
    <col min="10497" max="10497" width="125.85546875" style="454" customWidth="1"/>
    <col min="10498" max="10498" width="20.140625" style="454" customWidth="1"/>
    <col min="10499" max="10499" width="22" style="454" customWidth="1"/>
    <col min="10500" max="10500" width="21.7109375" style="454" customWidth="1"/>
    <col min="10501" max="10501" width="22.28515625" style="454" customWidth="1"/>
    <col min="10502" max="10502" width="20.140625" style="454" customWidth="1"/>
    <col min="10503" max="10503" width="22.7109375" style="454" customWidth="1"/>
    <col min="10504" max="10504" width="21.7109375" style="454" customWidth="1"/>
    <col min="10505" max="10505" width="22.140625" style="454" customWidth="1"/>
    <col min="10506" max="10506" width="20.140625" style="454" customWidth="1"/>
    <col min="10507" max="10507" width="22.42578125" style="454" customWidth="1"/>
    <col min="10508" max="10508" width="21.7109375" style="454" customWidth="1"/>
    <col min="10509" max="10509" width="22.140625" style="454" customWidth="1"/>
    <col min="10510" max="10510" width="3.42578125" style="454" customWidth="1"/>
    <col min="10511" max="10752" width="9.140625" style="454"/>
    <col min="10753" max="10753" width="125.85546875" style="454" customWidth="1"/>
    <col min="10754" max="10754" width="20.140625" style="454" customWidth="1"/>
    <col min="10755" max="10755" width="22" style="454" customWidth="1"/>
    <col min="10756" max="10756" width="21.7109375" style="454" customWidth="1"/>
    <col min="10757" max="10757" width="22.28515625" style="454" customWidth="1"/>
    <col min="10758" max="10758" width="20.140625" style="454" customWidth="1"/>
    <col min="10759" max="10759" width="22.7109375" style="454" customWidth="1"/>
    <col min="10760" max="10760" width="21.7109375" style="454" customWidth="1"/>
    <col min="10761" max="10761" width="22.140625" style="454" customWidth="1"/>
    <col min="10762" max="10762" width="20.140625" style="454" customWidth="1"/>
    <col min="10763" max="10763" width="22.42578125" style="454" customWidth="1"/>
    <col min="10764" max="10764" width="21.7109375" style="454" customWidth="1"/>
    <col min="10765" max="10765" width="22.140625" style="454" customWidth="1"/>
    <col min="10766" max="10766" width="3.42578125" style="454" customWidth="1"/>
    <col min="10767" max="11008" width="9.140625" style="454"/>
    <col min="11009" max="11009" width="125.85546875" style="454" customWidth="1"/>
    <col min="11010" max="11010" width="20.140625" style="454" customWidth="1"/>
    <col min="11011" max="11011" width="22" style="454" customWidth="1"/>
    <col min="11012" max="11012" width="21.7109375" style="454" customWidth="1"/>
    <col min="11013" max="11013" width="22.28515625" style="454" customWidth="1"/>
    <col min="11014" max="11014" width="20.140625" style="454" customWidth="1"/>
    <col min="11015" max="11015" width="22.7109375" style="454" customWidth="1"/>
    <col min="11016" max="11016" width="21.7109375" style="454" customWidth="1"/>
    <col min="11017" max="11017" width="22.140625" style="454" customWidth="1"/>
    <col min="11018" max="11018" width="20.140625" style="454" customWidth="1"/>
    <col min="11019" max="11019" width="22.42578125" style="454" customWidth="1"/>
    <col min="11020" max="11020" width="21.7109375" style="454" customWidth="1"/>
    <col min="11021" max="11021" width="22.140625" style="454" customWidth="1"/>
    <col min="11022" max="11022" width="3.42578125" style="454" customWidth="1"/>
    <col min="11023" max="11264" width="9.140625" style="454"/>
    <col min="11265" max="11265" width="125.85546875" style="454" customWidth="1"/>
    <col min="11266" max="11266" width="20.140625" style="454" customWidth="1"/>
    <col min="11267" max="11267" width="22" style="454" customWidth="1"/>
    <col min="11268" max="11268" width="21.7109375" style="454" customWidth="1"/>
    <col min="11269" max="11269" width="22.28515625" style="454" customWidth="1"/>
    <col min="11270" max="11270" width="20.140625" style="454" customWidth="1"/>
    <col min="11271" max="11271" width="22.7109375" style="454" customWidth="1"/>
    <col min="11272" max="11272" width="21.7109375" style="454" customWidth="1"/>
    <col min="11273" max="11273" width="22.140625" style="454" customWidth="1"/>
    <col min="11274" max="11274" width="20.140625" style="454" customWidth="1"/>
    <col min="11275" max="11275" width="22.42578125" style="454" customWidth="1"/>
    <col min="11276" max="11276" width="21.7109375" style="454" customWidth="1"/>
    <col min="11277" max="11277" width="22.140625" style="454" customWidth="1"/>
    <col min="11278" max="11278" width="3.42578125" style="454" customWidth="1"/>
    <col min="11279" max="11520" width="9.140625" style="454"/>
    <col min="11521" max="11521" width="125.85546875" style="454" customWidth="1"/>
    <col min="11522" max="11522" width="20.140625" style="454" customWidth="1"/>
    <col min="11523" max="11523" width="22" style="454" customWidth="1"/>
    <col min="11524" max="11524" width="21.7109375" style="454" customWidth="1"/>
    <col min="11525" max="11525" width="22.28515625" style="454" customWidth="1"/>
    <col min="11526" max="11526" width="20.140625" style="454" customWidth="1"/>
    <col min="11527" max="11527" width="22.7109375" style="454" customWidth="1"/>
    <col min="11528" max="11528" width="21.7109375" style="454" customWidth="1"/>
    <col min="11529" max="11529" width="22.140625" style="454" customWidth="1"/>
    <col min="11530" max="11530" width="20.140625" style="454" customWidth="1"/>
    <col min="11531" max="11531" width="22.42578125" style="454" customWidth="1"/>
    <col min="11532" max="11532" width="21.7109375" style="454" customWidth="1"/>
    <col min="11533" max="11533" width="22.140625" style="454" customWidth="1"/>
    <col min="11534" max="11534" width="3.42578125" style="454" customWidth="1"/>
    <col min="11535" max="11776" width="9.140625" style="454"/>
    <col min="11777" max="11777" width="125.85546875" style="454" customWidth="1"/>
    <col min="11778" max="11778" width="20.140625" style="454" customWidth="1"/>
    <col min="11779" max="11779" width="22" style="454" customWidth="1"/>
    <col min="11780" max="11780" width="21.7109375" style="454" customWidth="1"/>
    <col min="11781" max="11781" width="22.28515625" style="454" customWidth="1"/>
    <col min="11782" max="11782" width="20.140625" style="454" customWidth="1"/>
    <col min="11783" max="11783" width="22.7109375" style="454" customWidth="1"/>
    <col min="11784" max="11784" width="21.7109375" style="454" customWidth="1"/>
    <col min="11785" max="11785" width="22.140625" style="454" customWidth="1"/>
    <col min="11786" max="11786" width="20.140625" style="454" customWidth="1"/>
    <col min="11787" max="11787" width="22.42578125" style="454" customWidth="1"/>
    <col min="11788" max="11788" width="21.7109375" style="454" customWidth="1"/>
    <col min="11789" max="11789" width="22.140625" style="454" customWidth="1"/>
    <col min="11790" max="11790" width="3.42578125" style="454" customWidth="1"/>
    <col min="11791" max="12032" width="9.140625" style="454"/>
    <col min="12033" max="12033" width="125.85546875" style="454" customWidth="1"/>
    <col min="12034" max="12034" width="20.140625" style="454" customWidth="1"/>
    <col min="12035" max="12035" width="22" style="454" customWidth="1"/>
    <col min="12036" max="12036" width="21.7109375" style="454" customWidth="1"/>
    <col min="12037" max="12037" width="22.28515625" style="454" customWidth="1"/>
    <col min="12038" max="12038" width="20.140625" style="454" customWidth="1"/>
    <col min="12039" max="12039" width="22.7109375" style="454" customWidth="1"/>
    <col min="12040" max="12040" width="21.7109375" style="454" customWidth="1"/>
    <col min="12041" max="12041" width="22.140625" style="454" customWidth="1"/>
    <col min="12042" max="12042" width="20.140625" style="454" customWidth="1"/>
    <col min="12043" max="12043" width="22.42578125" style="454" customWidth="1"/>
    <col min="12044" max="12044" width="21.7109375" style="454" customWidth="1"/>
    <col min="12045" max="12045" width="22.140625" style="454" customWidth="1"/>
    <col min="12046" max="12046" width="3.42578125" style="454" customWidth="1"/>
    <col min="12047" max="12288" width="9.140625" style="454"/>
    <col min="12289" max="12289" width="125.85546875" style="454" customWidth="1"/>
    <col min="12290" max="12290" width="20.140625" style="454" customWidth="1"/>
    <col min="12291" max="12291" width="22" style="454" customWidth="1"/>
    <col min="12292" max="12292" width="21.7109375" style="454" customWidth="1"/>
    <col min="12293" max="12293" width="22.28515625" style="454" customWidth="1"/>
    <col min="12294" max="12294" width="20.140625" style="454" customWidth="1"/>
    <col min="12295" max="12295" width="22.7109375" style="454" customWidth="1"/>
    <col min="12296" max="12296" width="21.7109375" style="454" customWidth="1"/>
    <col min="12297" max="12297" width="22.140625" style="454" customWidth="1"/>
    <col min="12298" max="12298" width="20.140625" style="454" customWidth="1"/>
    <col min="12299" max="12299" width="22.42578125" style="454" customWidth="1"/>
    <col min="12300" max="12300" width="21.7109375" style="454" customWidth="1"/>
    <col min="12301" max="12301" width="22.140625" style="454" customWidth="1"/>
    <col min="12302" max="12302" width="3.42578125" style="454" customWidth="1"/>
    <col min="12303" max="12544" width="9.140625" style="454"/>
    <col min="12545" max="12545" width="125.85546875" style="454" customWidth="1"/>
    <col min="12546" max="12546" width="20.140625" style="454" customWidth="1"/>
    <col min="12547" max="12547" width="22" style="454" customWidth="1"/>
    <col min="12548" max="12548" width="21.7109375" style="454" customWidth="1"/>
    <col min="12549" max="12549" width="22.28515625" style="454" customWidth="1"/>
    <col min="12550" max="12550" width="20.140625" style="454" customWidth="1"/>
    <col min="12551" max="12551" width="22.7109375" style="454" customWidth="1"/>
    <col min="12552" max="12552" width="21.7109375" style="454" customWidth="1"/>
    <col min="12553" max="12553" width="22.140625" style="454" customWidth="1"/>
    <col min="12554" max="12554" width="20.140625" style="454" customWidth="1"/>
    <col min="12555" max="12555" width="22.42578125" style="454" customWidth="1"/>
    <col min="12556" max="12556" width="21.7109375" style="454" customWidth="1"/>
    <col min="12557" max="12557" width="22.140625" style="454" customWidth="1"/>
    <col min="12558" max="12558" width="3.42578125" style="454" customWidth="1"/>
    <col min="12559" max="12800" width="9.140625" style="454"/>
    <col min="12801" max="12801" width="125.85546875" style="454" customWidth="1"/>
    <col min="12802" max="12802" width="20.140625" style="454" customWidth="1"/>
    <col min="12803" max="12803" width="22" style="454" customWidth="1"/>
    <col min="12804" max="12804" width="21.7109375" style="454" customWidth="1"/>
    <col min="12805" max="12805" width="22.28515625" style="454" customWidth="1"/>
    <col min="12806" max="12806" width="20.140625" style="454" customWidth="1"/>
    <col min="12807" max="12807" width="22.7109375" style="454" customWidth="1"/>
    <col min="12808" max="12808" width="21.7109375" style="454" customWidth="1"/>
    <col min="12809" max="12809" width="22.140625" style="454" customWidth="1"/>
    <col min="12810" max="12810" width="20.140625" style="454" customWidth="1"/>
    <col min="12811" max="12811" width="22.42578125" style="454" customWidth="1"/>
    <col min="12812" max="12812" width="21.7109375" style="454" customWidth="1"/>
    <col min="12813" max="12813" width="22.140625" style="454" customWidth="1"/>
    <col min="12814" max="12814" width="3.42578125" style="454" customWidth="1"/>
    <col min="12815" max="13056" width="9.140625" style="454"/>
    <col min="13057" max="13057" width="125.85546875" style="454" customWidth="1"/>
    <col min="13058" max="13058" width="20.140625" style="454" customWidth="1"/>
    <col min="13059" max="13059" width="22" style="454" customWidth="1"/>
    <col min="13060" max="13060" width="21.7109375" style="454" customWidth="1"/>
    <col min="13061" max="13061" width="22.28515625" style="454" customWidth="1"/>
    <col min="13062" max="13062" width="20.140625" style="454" customWidth="1"/>
    <col min="13063" max="13063" width="22.7109375" style="454" customWidth="1"/>
    <col min="13064" max="13064" width="21.7109375" style="454" customWidth="1"/>
    <col min="13065" max="13065" width="22.140625" style="454" customWidth="1"/>
    <col min="13066" max="13066" width="20.140625" style="454" customWidth="1"/>
    <col min="13067" max="13067" width="22.42578125" style="454" customWidth="1"/>
    <col min="13068" max="13068" width="21.7109375" style="454" customWidth="1"/>
    <col min="13069" max="13069" width="22.140625" style="454" customWidth="1"/>
    <col min="13070" max="13070" width="3.42578125" style="454" customWidth="1"/>
    <col min="13071" max="13312" width="9.140625" style="454"/>
    <col min="13313" max="13313" width="125.85546875" style="454" customWidth="1"/>
    <col min="13314" max="13314" width="20.140625" style="454" customWidth="1"/>
    <col min="13315" max="13315" width="22" style="454" customWidth="1"/>
    <col min="13316" max="13316" width="21.7109375" style="454" customWidth="1"/>
    <col min="13317" max="13317" width="22.28515625" style="454" customWidth="1"/>
    <col min="13318" max="13318" width="20.140625" style="454" customWidth="1"/>
    <col min="13319" max="13319" width="22.7109375" style="454" customWidth="1"/>
    <col min="13320" max="13320" width="21.7109375" style="454" customWidth="1"/>
    <col min="13321" max="13321" width="22.140625" style="454" customWidth="1"/>
    <col min="13322" max="13322" width="20.140625" style="454" customWidth="1"/>
    <col min="13323" max="13323" width="22.42578125" style="454" customWidth="1"/>
    <col min="13324" max="13324" width="21.7109375" style="454" customWidth="1"/>
    <col min="13325" max="13325" width="22.140625" style="454" customWidth="1"/>
    <col min="13326" max="13326" width="3.42578125" style="454" customWidth="1"/>
    <col min="13327" max="13568" width="9.140625" style="454"/>
    <col min="13569" max="13569" width="125.85546875" style="454" customWidth="1"/>
    <col min="13570" max="13570" width="20.140625" style="454" customWidth="1"/>
    <col min="13571" max="13571" width="22" style="454" customWidth="1"/>
    <col min="13572" max="13572" width="21.7109375" style="454" customWidth="1"/>
    <col min="13573" max="13573" width="22.28515625" style="454" customWidth="1"/>
    <col min="13574" max="13574" width="20.140625" style="454" customWidth="1"/>
    <col min="13575" max="13575" width="22.7109375" style="454" customWidth="1"/>
    <col min="13576" max="13576" width="21.7109375" style="454" customWidth="1"/>
    <col min="13577" max="13577" width="22.140625" style="454" customWidth="1"/>
    <col min="13578" max="13578" width="20.140625" style="454" customWidth="1"/>
    <col min="13579" max="13579" width="22.42578125" style="454" customWidth="1"/>
    <col min="13580" max="13580" width="21.7109375" style="454" customWidth="1"/>
    <col min="13581" max="13581" width="22.140625" style="454" customWidth="1"/>
    <col min="13582" max="13582" width="3.42578125" style="454" customWidth="1"/>
    <col min="13583" max="13824" width="9.140625" style="454"/>
    <col min="13825" max="13825" width="125.85546875" style="454" customWidth="1"/>
    <col min="13826" max="13826" width="20.140625" style="454" customWidth="1"/>
    <col min="13827" max="13827" width="22" style="454" customWidth="1"/>
    <col min="13828" max="13828" width="21.7109375" style="454" customWidth="1"/>
    <col min="13829" max="13829" width="22.28515625" style="454" customWidth="1"/>
    <col min="13830" max="13830" width="20.140625" style="454" customWidth="1"/>
    <col min="13831" max="13831" width="22.7109375" style="454" customWidth="1"/>
    <col min="13832" max="13832" width="21.7109375" style="454" customWidth="1"/>
    <col min="13833" max="13833" width="22.140625" style="454" customWidth="1"/>
    <col min="13834" max="13834" width="20.140625" style="454" customWidth="1"/>
    <col min="13835" max="13835" width="22.42578125" style="454" customWidth="1"/>
    <col min="13836" max="13836" width="21.7109375" style="454" customWidth="1"/>
    <col min="13837" max="13837" width="22.140625" style="454" customWidth="1"/>
    <col min="13838" max="13838" width="3.42578125" style="454" customWidth="1"/>
    <col min="13839" max="14080" width="9.140625" style="454"/>
    <col min="14081" max="14081" width="125.85546875" style="454" customWidth="1"/>
    <col min="14082" max="14082" width="20.140625" style="454" customWidth="1"/>
    <col min="14083" max="14083" width="22" style="454" customWidth="1"/>
    <col min="14084" max="14084" width="21.7109375" style="454" customWidth="1"/>
    <col min="14085" max="14085" width="22.28515625" style="454" customWidth="1"/>
    <col min="14086" max="14086" width="20.140625" style="454" customWidth="1"/>
    <col min="14087" max="14087" width="22.7109375" style="454" customWidth="1"/>
    <col min="14088" max="14088" width="21.7109375" style="454" customWidth="1"/>
    <col min="14089" max="14089" width="22.140625" style="454" customWidth="1"/>
    <col min="14090" max="14090" width="20.140625" style="454" customWidth="1"/>
    <col min="14091" max="14091" width="22.42578125" style="454" customWidth="1"/>
    <col min="14092" max="14092" width="21.7109375" style="454" customWidth="1"/>
    <col min="14093" max="14093" width="22.140625" style="454" customWidth="1"/>
    <col min="14094" max="14094" width="3.42578125" style="454" customWidth="1"/>
    <col min="14095" max="14336" width="9.140625" style="454"/>
    <col min="14337" max="14337" width="125.85546875" style="454" customWidth="1"/>
    <col min="14338" max="14338" width="20.140625" style="454" customWidth="1"/>
    <col min="14339" max="14339" width="22" style="454" customWidth="1"/>
    <col min="14340" max="14340" width="21.7109375" style="454" customWidth="1"/>
    <col min="14341" max="14341" width="22.28515625" style="454" customWidth="1"/>
    <col min="14342" max="14342" width="20.140625" style="454" customWidth="1"/>
    <col min="14343" max="14343" width="22.7109375" style="454" customWidth="1"/>
    <col min="14344" max="14344" width="21.7109375" style="454" customWidth="1"/>
    <col min="14345" max="14345" width="22.140625" style="454" customWidth="1"/>
    <col min="14346" max="14346" width="20.140625" style="454" customWidth="1"/>
    <col min="14347" max="14347" width="22.42578125" style="454" customWidth="1"/>
    <col min="14348" max="14348" width="21.7109375" style="454" customWidth="1"/>
    <col min="14349" max="14349" width="22.140625" style="454" customWidth="1"/>
    <col min="14350" max="14350" width="3.42578125" style="454" customWidth="1"/>
    <col min="14351" max="14592" width="9.140625" style="454"/>
    <col min="14593" max="14593" width="125.85546875" style="454" customWidth="1"/>
    <col min="14594" max="14594" width="20.140625" style="454" customWidth="1"/>
    <col min="14595" max="14595" width="22" style="454" customWidth="1"/>
    <col min="14596" max="14596" width="21.7109375" style="454" customWidth="1"/>
    <col min="14597" max="14597" width="22.28515625" style="454" customWidth="1"/>
    <col min="14598" max="14598" width="20.140625" style="454" customWidth="1"/>
    <col min="14599" max="14599" width="22.7109375" style="454" customWidth="1"/>
    <col min="14600" max="14600" width="21.7109375" style="454" customWidth="1"/>
    <col min="14601" max="14601" width="22.140625" style="454" customWidth="1"/>
    <col min="14602" max="14602" width="20.140625" style="454" customWidth="1"/>
    <col min="14603" max="14603" width="22.42578125" style="454" customWidth="1"/>
    <col min="14604" max="14604" width="21.7109375" style="454" customWidth="1"/>
    <col min="14605" max="14605" width="22.140625" style="454" customWidth="1"/>
    <col min="14606" max="14606" width="3.42578125" style="454" customWidth="1"/>
    <col min="14607" max="14848" width="9.140625" style="454"/>
    <col min="14849" max="14849" width="125.85546875" style="454" customWidth="1"/>
    <col min="14850" max="14850" width="20.140625" style="454" customWidth="1"/>
    <col min="14851" max="14851" width="22" style="454" customWidth="1"/>
    <col min="14852" max="14852" width="21.7109375" style="454" customWidth="1"/>
    <col min="14853" max="14853" width="22.28515625" style="454" customWidth="1"/>
    <col min="14854" max="14854" width="20.140625" style="454" customWidth="1"/>
    <col min="14855" max="14855" width="22.7109375" style="454" customWidth="1"/>
    <col min="14856" max="14856" width="21.7109375" style="454" customWidth="1"/>
    <col min="14857" max="14857" width="22.140625" style="454" customWidth="1"/>
    <col min="14858" max="14858" width="20.140625" style="454" customWidth="1"/>
    <col min="14859" max="14859" width="22.42578125" style="454" customWidth="1"/>
    <col min="14860" max="14860" width="21.7109375" style="454" customWidth="1"/>
    <col min="14861" max="14861" width="22.140625" style="454" customWidth="1"/>
    <col min="14862" max="14862" width="3.42578125" style="454" customWidth="1"/>
    <col min="14863" max="15104" width="9.140625" style="454"/>
    <col min="15105" max="15105" width="125.85546875" style="454" customWidth="1"/>
    <col min="15106" max="15106" width="20.140625" style="454" customWidth="1"/>
    <col min="15107" max="15107" width="22" style="454" customWidth="1"/>
    <col min="15108" max="15108" width="21.7109375" style="454" customWidth="1"/>
    <col min="15109" max="15109" width="22.28515625" style="454" customWidth="1"/>
    <col min="15110" max="15110" width="20.140625" style="454" customWidth="1"/>
    <col min="15111" max="15111" width="22.7109375" style="454" customWidth="1"/>
    <col min="15112" max="15112" width="21.7109375" style="454" customWidth="1"/>
    <col min="15113" max="15113" width="22.140625" style="454" customWidth="1"/>
    <col min="15114" max="15114" width="20.140625" style="454" customWidth="1"/>
    <col min="15115" max="15115" width="22.42578125" style="454" customWidth="1"/>
    <col min="15116" max="15116" width="21.7109375" style="454" customWidth="1"/>
    <col min="15117" max="15117" width="22.140625" style="454" customWidth="1"/>
    <col min="15118" max="15118" width="3.42578125" style="454" customWidth="1"/>
    <col min="15119" max="15360" width="9.140625" style="454"/>
    <col min="15361" max="15361" width="125.85546875" style="454" customWidth="1"/>
    <col min="15362" max="15362" width="20.140625" style="454" customWidth="1"/>
    <col min="15363" max="15363" width="22" style="454" customWidth="1"/>
    <col min="15364" max="15364" width="21.7109375" style="454" customWidth="1"/>
    <col min="15365" max="15365" width="22.28515625" style="454" customWidth="1"/>
    <col min="15366" max="15366" width="20.140625" style="454" customWidth="1"/>
    <col min="15367" max="15367" width="22.7109375" style="454" customWidth="1"/>
    <col min="15368" max="15368" width="21.7109375" style="454" customWidth="1"/>
    <col min="15369" max="15369" width="22.140625" style="454" customWidth="1"/>
    <col min="15370" max="15370" width="20.140625" style="454" customWidth="1"/>
    <col min="15371" max="15371" width="22.42578125" style="454" customWidth="1"/>
    <col min="15372" max="15372" width="21.7109375" style="454" customWidth="1"/>
    <col min="15373" max="15373" width="22.140625" style="454" customWidth="1"/>
    <col min="15374" max="15374" width="3.42578125" style="454" customWidth="1"/>
    <col min="15375" max="15616" width="9.140625" style="454"/>
    <col min="15617" max="15617" width="125.85546875" style="454" customWidth="1"/>
    <col min="15618" max="15618" width="20.140625" style="454" customWidth="1"/>
    <col min="15619" max="15619" width="22" style="454" customWidth="1"/>
    <col min="15620" max="15620" width="21.7109375" style="454" customWidth="1"/>
    <col min="15621" max="15621" width="22.28515625" style="454" customWidth="1"/>
    <col min="15622" max="15622" width="20.140625" style="454" customWidth="1"/>
    <col min="15623" max="15623" width="22.7109375" style="454" customWidth="1"/>
    <col min="15624" max="15624" width="21.7109375" style="454" customWidth="1"/>
    <col min="15625" max="15625" width="22.140625" style="454" customWidth="1"/>
    <col min="15626" max="15626" width="20.140625" style="454" customWidth="1"/>
    <col min="15627" max="15627" width="22.42578125" style="454" customWidth="1"/>
    <col min="15628" max="15628" width="21.7109375" style="454" customWidth="1"/>
    <col min="15629" max="15629" width="22.140625" style="454" customWidth="1"/>
    <col min="15630" max="15630" width="3.42578125" style="454" customWidth="1"/>
    <col min="15631" max="15872" width="9.140625" style="454"/>
    <col min="15873" max="15873" width="125.85546875" style="454" customWidth="1"/>
    <col min="15874" max="15874" width="20.140625" style="454" customWidth="1"/>
    <col min="15875" max="15875" width="22" style="454" customWidth="1"/>
    <col min="15876" max="15876" width="21.7109375" style="454" customWidth="1"/>
    <col min="15877" max="15877" width="22.28515625" style="454" customWidth="1"/>
    <col min="15878" max="15878" width="20.140625" style="454" customWidth="1"/>
    <col min="15879" max="15879" width="22.7109375" style="454" customWidth="1"/>
    <col min="15880" max="15880" width="21.7109375" style="454" customWidth="1"/>
    <col min="15881" max="15881" width="22.140625" style="454" customWidth="1"/>
    <col min="15882" max="15882" width="20.140625" style="454" customWidth="1"/>
    <col min="15883" max="15883" width="22.42578125" style="454" customWidth="1"/>
    <col min="15884" max="15884" width="21.7109375" style="454" customWidth="1"/>
    <col min="15885" max="15885" width="22.140625" style="454" customWidth="1"/>
    <col min="15886" max="15886" width="3.42578125" style="454" customWidth="1"/>
    <col min="15887" max="16128" width="9.140625" style="454"/>
    <col min="16129" max="16129" width="125.85546875" style="454" customWidth="1"/>
    <col min="16130" max="16130" width="20.140625" style="454" customWidth="1"/>
    <col min="16131" max="16131" width="22" style="454" customWidth="1"/>
    <col min="16132" max="16132" width="21.7109375" style="454" customWidth="1"/>
    <col min="16133" max="16133" width="22.28515625" style="454" customWidth="1"/>
    <col min="16134" max="16134" width="20.140625" style="454" customWidth="1"/>
    <col min="16135" max="16135" width="22.7109375" style="454" customWidth="1"/>
    <col min="16136" max="16136" width="21.7109375" style="454" customWidth="1"/>
    <col min="16137" max="16137" width="22.140625" style="454" customWidth="1"/>
    <col min="16138" max="16138" width="20.140625" style="454" customWidth="1"/>
    <col min="16139" max="16139" width="22.42578125" style="454" customWidth="1"/>
    <col min="16140" max="16140" width="21.7109375" style="454" customWidth="1"/>
    <col min="16141" max="16141" width="22.140625" style="454" customWidth="1"/>
    <col min="16142" max="16142" width="3.42578125" style="454" customWidth="1"/>
    <col min="16143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2"/>
    </row>
    <row r="2" spans="1:26" s="2" customFormat="1" ht="70.5" customHeight="1">
      <c r="A2" s="817" t="s">
        <v>611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253"/>
    </row>
    <row r="5" spans="1:26" s="3" customFormat="1" ht="74.25" customHeight="1">
      <c r="A5" s="837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256"/>
    </row>
    <row r="8" spans="1:26" s="257" customFormat="1" ht="33.75" customHeight="1">
      <c r="A8" s="194"/>
      <c r="B8" s="824" t="s">
        <v>196</v>
      </c>
      <c r="C8" s="824"/>
      <c r="D8" s="824"/>
      <c r="E8" s="824"/>
      <c r="F8" s="824" t="s">
        <v>197</v>
      </c>
      <c r="G8" s="824"/>
      <c r="H8" s="824"/>
      <c r="I8" s="824"/>
      <c r="J8" s="824" t="s">
        <v>198</v>
      </c>
      <c r="K8" s="824"/>
      <c r="L8" s="824"/>
      <c r="M8" s="824"/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258"/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0</v>
      </c>
      <c r="C10" s="202">
        <v>3788.0096200000003</v>
      </c>
      <c r="D10" s="202">
        <v>20100.069909999998</v>
      </c>
      <c r="E10" s="202">
        <v>23888.079530000003</v>
      </c>
      <c r="F10" s="202">
        <v>37.093029999999999</v>
      </c>
      <c r="G10" s="202">
        <v>164545.87450459998</v>
      </c>
      <c r="H10" s="202">
        <v>482228.48824980005</v>
      </c>
      <c r="I10" s="202">
        <v>646811.45578439999</v>
      </c>
      <c r="J10" s="202">
        <v>2169.0939199999998</v>
      </c>
      <c r="K10" s="202">
        <v>62994.030707999998</v>
      </c>
      <c r="L10" s="202">
        <v>117061.4224162</v>
      </c>
      <c r="M10" s="202">
        <v>182224.54704420001</v>
      </c>
      <c r="N10" s="257"/>
    </row>
    <row r="11" spans="1:26" s="260" customFormat="1" ht="66.75" customHeight="1">
      <c r="A11" s="201" t="s">
        <v>158</v>
      </c>
      <c r="B11" s="204">
        <v>0</v>
      </c>
      <c r="C11" s="204">
        <v>11.60229</v>
      </c>
      <c r="D11" s="204">
        <v>377.08920000000001</v>
      </c>
      <c r="E11" s="204">
        <v>388.69148999999999</v>
      </c>
      <c r="F11" s="204">
        <v>0</v>
      </c>
      <c r="G11" s="204">
        <v>2890.0758799999999</v>
      </c>
      <c r="H11" s="202">
        <v>7804.8608771999998</v>
      </c>
      <c r="I11" s="202">
        <v>10694.936757200001</v>
      </c>
      <c r="J11" s="202">
        <v>0</v>
      </c>
      <c r="K11" s="202">
        <v>3488.3195900000001</v>
      </c>
      <c r="L11" s="202">
        <v>2706.7036699999999</v>
      </c>
      <c r="M11" s="202">
        <v>6195.0232599999999</v>
      </c>
      <c r="N11" s="257"/>
    </row>
    <row r="12" spans="1:26" s="260" customFormat="1" ht="66.7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4">
        <v>6.86</v>
      </c>
      <c r="G12" s="204">
        <v>28</v>
      </c>
      <c r="H12" s="202">
        <v>484.09922399999999</v>
      </c>
      <c r="I12" s="202">
        <v>518.95922399999995</v>
      </c>
      <c r="J12" s="202">
        <v>0</v>
      </c>
      <c r="K12" s="202">
        <v>0</v>
      </c>
      <c r="L12" s="202">
        <v>0</v>
      </c>
      <c r="M12" s="202">
        <v>0</v>
      </c>
      <c r="N12" s="257"/>
    </row>
    <row r="13" spans="1:26" s="260" customFormat="1" ht="66.75" customHeight="1">
      <c r="A13" s="201" t="s">
        <v>160</v>
      </c>
      <c r="B13" s="202">
        <v>0</v>
      </c>
      <c r="C13" s="202">
        <v>105.86053</v>
      </c>
      <c r="D13" s="202">
        <v>701.5402742</v>
      </c>
      <c r="E13" s="202">
        <v>807.40080420000004</v>
      </c>
      <c r="F13" s="202">
        <v>0</v>
      </c>
      <c r="G13" s="202">
        <v>9249.8638900000005</v>
      </c>
      <c r="H13" s="202">
        <v>34546.222331200006</v>
      </c>
      <c r="I13" s="202">
        <v>43796.086221199999</v>
      </c>
      <c r="J13" s="202">
        <v>338.37753000000004</v>
      </c>
      <c r="K13" s="202">
        <v>2991.43127</v>
      </c>
      <c r="L13" s="202">
        <v>7090.9847</v>
      </c>
      <c r="M13" s="202">
        <v>10420.7935</v>
      </c>
      <c r="N13" s="257"/>
    </row>
    <row r="14" spans="1:26" s="260" customFormat="1" ht="66.75" customHeight="1">
      <c r="A14" s="201" t="s">
        <v>161</v>
      </c>
      <c r="B14" s="202">
        <v>73.775199999999998</v>
      </c>
      <c r="C14" s="202">
        <v>3687.7840799999999</v>
      </c>
      <c r="D14" s="202">
        <v>35064.169549999999</v>
      </c>
      <c r="E14" s="202">
        <v>38825.72883</v>
      </c>
      <c r="F14" s="202">
        <v>432.09345000000002</v>
      </c>
      <c r="G14" s="202">
        <v>123532.32906640001</v>
      </c>
      <c r="H14" s="202">
        <v>340233.62910600001</v>
      </c>
      <c r="I14" s="202">
        <v>464198.0516224</v>
      </c>
      <c r="J14" s="202">
        <v>7868.3869699999996</v>
      </c>
      <c r="K14" s="202">
        <v>75725.835374200004</v>
      </c>
      <c r="L14" s="202">
        <v>121651.7702958</v>
      </c>
      <c r="M14" s="202">
        <v>205245.99263999998</v>
      </c>
      <c r="N14" s="257"/>
    </row>
    <row r="15" spans="1:26" s="260" customFormat="1" ht="66.75" customHeight="1">
      <c r="A15" s="201" t="s">
        <v>162</v>
      </c>
      <c r="B15" s="202">
        <v>0</v>
      </c>
      <c r="C15" s="202">
        <v>0</v>
      </c>
      <c r="D15" s="202">
        <v>0</v>
      </c>
      <c r="E15" s="202">
        <v>0</v>
      </c>
      <c r="F15" s="202">
        <v>2.2662800000000001</v>
      </c>
      <c r="G15" s="202">
        <v>129.86696000000001</v>
      </c>
      <c r="H15" s="202">
        <v>640.64860999999996</v>
      </c>
      <c r="I15" s="202">
        <v>772.78184999999996</v>
      </c>
      <c r="J15" s="202">
        <v>13.72</v>
      </c>
      <c r="K15" s="202">
        <v>64.83</v>
      </c>
      <c r="L15" s="202">
        <v>388.78659999999996</v>
      </c>
      <c r="M15" s="202">
        <v>467.33659999999998</v>
      </c>
      <c r="N15" s="257"/>
    </row>
    <row r="16" spans="1:26" s="260" customFormat="1" ht="66.75" customHeight="1">
      <c r="A16" s="201" t="s">
        <v>102</v>
      </c>
      <c r="B16" s="202">
        <v>623.88981119999994</v>
      </c>
      <c r="C16" s="202">
        <v>10959.634099999999</v>
      </c>
      <c r="D16" s="202">
        <v>153935.78396520001</v>
      </c>
      <c r="E16" s="202">
        <v>165519.30787639998</v>
      </c>
      <c r="F16" s="202">
        <v>2159.6489100000003</v>
      </c>
      <c r="G16" s="202">
        <v>68723.162501600003</v>
      </c>
      <c r="H16" s="202">
        <v>584553.50630000001</v>
      </c>
      <c r="I16" s="202">
        <v>655436.31771159999</v>
      </c>
      <c r="J16" s="202">
        <v>58665.9665188</v>
      </c>
      <c r="K16" s="202">
        <v>83461.808864199993</v>
      </c>
      <c r="L16" s="202">
        <v>233560.83883600001</v>
      </c>
      <c r="M16" s="202">
        <v>375688.61421899998</v>
      </c>
      <c r="N16" s="257"/>
    </row>
    <row r="17" spans="1:14" s="260" customFormat="1" ht="66.75" customHeight="1">
      <c r="A17" s="201" t="s">
        <v>163</v>
      </c>
      <c r="B17" s="202">
        <v>105.94583999999999</v>
      </c>
      <c r="C17" s="202">
        <v>11909.732039799999</v>
      </c>
      <c r="D17" s="202">
        <v>93588.76992620001</v>
      </c>
      <c r="E17" s="202">
        <v>105604.447806</v>
      </c>
      <c r="F17" s="202">
        <v>3555.1608673999999</v>
      </c>
      <c r="G17" s="202">
        <v>424916.29016079998</v>
      </c>
      <c r="H17" s="202">
        <v>787224.90299580002</v>
      </c>
      <c r="I17" s="202">
        <v>1215696.354024</v>
      </c>
      <c r="J17" s="202">
        <v>29106.622370200002</v>
      </c>
      <c r="K17" s="202">
        <v>230007.51210759999</v>
      </c>
      <c r="L17" s="202">
        <v>241385.61282080002</v>
      </c>
      <c r="M17" s="202">
        <v>500499.74729860004</v>
      </c>
      <c r="N17" s="257"/>
    </row>
    <row r="18" spans="1:14" s="260" customFormat="1" ht="66.75" customHeight="1">
      <c r="A18" s="201" t="s">
        <v>164</v>
      </c>
      <c r="B18" s="202">
        <v>0</v>
      </c>
      <c r="C18" s="202">
        <v>205.7</v>
      </c>
      <c r="D18" s="202">
        <v>939.81891000000007</v>
      </c>
      <c r="E18" s="202">
        <v>1145.51891</v>
      </c>
      <c r="F18" s="202">
        <v>53.913550000000001</v>
      </c>
      <c r="G18" s="202">
        <v>34441.813617399996</v>
      </c>
      <c r="H18" s="202">
        <v>74493.4371484</v>
      </c>
      <c r="I18" s="202">
        <v>108989.16431579999</v>
      </c>
      <c r="J18" s="202">
        <v>500</v>
      </c>
      <c r="K18" s="202">
        <v>11803.924997600001</v>
      </c>
      <c r="L18" s="202">
        <v>23155.62011</v>
      </c>
      <c r="M18" s="202">
        <v>35459.545107600003</v>
      </c>
      <c r="N18" s="257"/>
    </row>
    <row r="19" spans="1:14" s="260" customFormat="1" ht="66.75" customHeight="1">
      <c r="A19" s="201" t="s">
        <v>165</v>
      </c>
      <c r="B19" s="202">
        <v>0</v>
      </c>
      <c r="C19" s="202">
        <v>70.247780000000006</v>
      </c>
      <c r="D19" s="202">
        <v>1105.2898496</v>
      </c>
      <c r="E19" s="202">
        <v>1175.5376296000002</v>
      </c>
      <c r="F19" s="202">
        <v>302.1434448</v>
      </c>
      <c r="G19" s="202">
        <v>59069.379343000001</v>
      </c>
      <c r="H19" s="202">
        <v>231278.19213780001</v>
      </c>
      <c r="I19" s="202">
        <v>290649.71492559998</v>
      </c>
      <c r="J19" s="202">
        <v>2917.40308</v>
      </c>
      <c r="K19" s="202">
        <v>25810.443015599998</v>
      </c>
      <c r="L19" s="202">
        <v>54130.686548199999</v>
      </c>
      <c r="M19" s="202">
        <v>82858.532643800005</v>
      </c>
      <c r="N19" s="257"/>
    </row>
    <row r="20" spans="1:14" s="260" customFormat="1" ht="66.75" customHeight="1">
      <c r="A20" s="201" t="s">
        <v>166</v>
      </c>
      <c r="B20" s="202">
        <v>0</v>
      </c>
      <c r="C20" s="202">
        <v>0</v>
      </c>
      <c r="D20" s="202">
        <v>0</v>
      </c>
      <c r="E20" s="202">
        <v>0</v>
      </c>
      <c r="F20" s="202">
        <v>7</v>
      </c>
      <c r="G20" s="202">
        <v>1107.6281200000001</v>
      </c>
      <c r="H20" s="202">
        <v>1387.1935600000002</v>
      </c>
      <c r="I20" s="202">
        <v>2501.82168</v>
      </c>
      <c r="J20" s="202">
        <v>33.72</v>
      </c>
      <c r="K20" s="202">
        <v>2103.2611861999999</v>
      </c>
      <c r="L20" s="202">
        <v>611.42558799999995</v>
      </c>
      <c r="M20" s="202">
        <v>2748.4067741999997</v>
      </c>
      <c r="N20" s="257"/>
    </row>
    <row r="21" spans="1:14" s="260" customFormat="1" ht="66.75" customHeight="1">
      <c r="A21" s="201" t="s">
        <v>167</v>
      </c>
      <c r="B21" s="202">
        <v>26.60352</v>
      </c>
      <c r="C21" s="202">
        <v>1068.31817</v>
      </c>
      <c r="D21" s="202">
        <v>22595.220377199999</v>
      </c>
      <c r="E21" s="202">
        <v>23690.142067200002</v>
      </c>
      <c r="F21" s="202">
        <v>4392.808</v>
      </c>
      <c r="G21" s="202">
        <v>73583.512601599999</v>
      </c>
      <c r="H21" s="202">
        <v>385669.41048379999</v>
      </c>
      <c r="I21" s="202">
        <v>463645.73108539998</v>
      </c>
      <c r="J21" s="202">
        <v>7537.7979545999997</v>
      </c>
      <c r="K21" s="202">
        <v>25832.846364000001</v>
      </c>
      <c r="L21" s="202">
        <v>171016.2443434</v>
      </c>
      <c r="M21" s="202">
        <v>204386.88866200001</v>
      </c>
      <c r="N21" s="257"/>
    </row>
    <row r="22" spans="1:14" s="260" customFormat="1" ht="66.75" customHeight="1">
      <c r="A22" s="201" t="s">
        <v>168</v>
      </c>
      <c r="B22" s="202">
        <v>0</v>
      </c>
      <c r="C22" s="202">
        <v>0</v>
      </c>
      <c r="D22" s="202">
        <v>0</v>
      </c>
      <c r="E22" s="202">
        <v>0</v>
      </c>
      <c r="F22" s="202">
        <v>0</v>
      </c>
      <c r="G22" s="202">
        <v>540.13379000000009</v>
      </c>
      <c r="H22" s="202">
        <v>73.644869999999997</v>
      </c>
      <c r="I22" s="202">
        <v>613.77866000000006</v>
      </c>
      <c r="J22" s="202">
        <v>14.464469999999999</v>
      </c>
      <c r="K22" s="202">
        <v>53.53342</v>
      </c>
      <c r="L22" s="202">
        <v>138.38073</v>
      </c>
      <c r="M22" s="202">
        <v>206.37861999999998</v>
      </c>
      <c r="N22" s="257"/>
    </row>
    <row r="23" spans="1:14" s="260" customFormat="1" ht="66.75" customHeight="1">
      <c r="A23" s="201" t="s">
        <v>169</v>
      </c>
      <c r="B23" s="202">
        <v>0</v>
      </c>
      <c r="C23" s="202">
        <v>0</v>
      </c>
      <c r="D23" s="202">
        <v>0</v>
      </c>
      <c r="E23" s="202">
        <v>0</v>
      </c>
      <c r="F23" s="202">
        <v>104.3058</v>
      </c>
      <c r="G23" s="202">
        <v>1586.4458200000001</v>
      </c>
      <c r="H23" s="202">
        <v>2022.8255100000001</v>
      </c>
      <c r="I23" s="202">
        <v>3713.5771299999997</v>
      </c>
      <c r="J23" s="202">
        <v>25.56962</v>
      </c>
      <c r="K23" s="202">
        <v>396.80799999999999</v>
      </c>
      <c r="L23" s="202">
        <v>1236.36571</v>
      </c>
      <c r="M23" s="202">
        <v>1658.74333</v>
      </c>
      <c r="N23" s="257"/>
    </row>
    <row r="24" spans="1:14" s="260" customFormat="1" ht="66.75" customHeight="1">
      <c r="A24" s="201" t="s">
        <v>170</v>
      </c>
      <c r="B24" s="202">
        <v>107.70636999999999</v>
      </c>
      <c r="C24" s="202">
        <v>0</v>
      </c>
      <c r="D24" s="202">
        <v>4.7584799999999996</v>
      </c>
      <c r="E24" s="202">
        <v>112.46485000000001</v>
      </c>
      <c r="F24" s="202">
        <v>244.33601999999999</v>
      </c>
      <c r="G24" s="202">
        <v>11352.0602958</v>
      </c>
      <c r="H24" s="202">
        <v>25225.5511472</v>
      </c>
      <c r="I24" s="202">
        <v>36821.947462999997</v>
      </c>
      <c r="J24" s="202">
        <v>164.0076</v>
      </c>
      <c r="K24" s="202">
        <v>2236.6953900000003</v>
      </c>
      <c r="L24" s="202">
        <v>8393.5819635999997</v>
      </c>
      <c r="M24" s="202">
        <v>10794.284953600001</v>
      </c>
      <c r="N24" s="257"/>
    </row>
    <row r="25" spans="1:14" s="260" customFormat="1" ht="66.7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126.95091000000001</v>
      </c>
      <c r="H25" s="202">
        <v>108.3942256</v>
      </c>
      <c r="I25" s="202">
        <v>235.34513560000002</v>
      </c>
      <c r="J25" s="202">
        <v>0</v>
      </c>
      <c r="K25" s="202">
        <v>0</v>
      </c>
      <c r="L25" s="202">
        <v>0</v>
      </c>
      <c r="M25" s="202">
        <v>0</v>
      </c>
      <c r="N25" s="257"/>
    </row>
    <row r="26" spans="1:14" s="260" customFormat="1" ht="66.7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57"/>
    </row>
    <row r="27" spans="1:14" s="262" customFormat="1" ht="92.25" customHeight="1" thickBot="1">
      <c r="A27" s="205" t="s">
        <v>173</v>
      </c>
      <c r="B27" s="206">
        <v>0</v>
      </c>
      <c r="C27" s="206">
        <v>0</v>
      </c>
      <c r="D27" s="206">
        <v>0</v>
      </c>
      <c r="E27" s="206">
        <v>0</v>
      </c>
      <c r="F27" s="206">
        <v>0</v>
      </c>
      <c r="G27" s="206">
        <v>456.27681999999999</v>
      </c>
      <c r="H27" s="206">
        <v>19.64584</v>
      </c>
      <c r="I27" s="206">
        <v>475.92265999999995</v>
      </c>
      <c r="J27" s="206">
        <v>27.44</v>
      </c>
      <c r="K27" s="206">
        <v>17.229860000000002</v>
      </c>
      <c r="L27" s="206">
        <v>0</v>
      </c>
      <c r="M27" s="206">
        <v>44.66986</v>
      </c>
      <c r="N27" s="261"/>
    </row>
    <row r="28" spans="1:14" s="260" customFormat="1" ht="42" customHeight="1" thickTop="1" thickBot="1">
      <c r="A28" s="263" t="s">
        <v>187</v>
      </c>
      <c r="B28" s="264">
        <f>SUM(B10:B27)</f>
        <v>937.92074119999995</v>
      </c>
      <c r="C28" s="264">
        <f t="shared" ref="C28:M28" si="0">SUM(C10:C27)</f>
        <v>31806.8886098</v>
      </c>
      <c r="D28" s="264">
        <f t="shared" si="0"/>
        <v>328412.5104424</v>
      </c>
      <c r="E28" s="264">
        <f t="shared" si="0"/>
        <v>361157.31979339989</v>
      </c>
      <c r="F28" s="264">
        <f t="shared" si="0"/>
        <v>11297.629352200001</v>
      </c>
      <c r="G28" s="264">
        <f t="shared" si="0"/>
        <v>976279.66428120004</v>
      </c>
      <c r="H28" s="264">
        <f t="shared" si="0"/>
        <v>2957994.6526168003</v>
      </c>
      <c r="I28" s="264">
        <f t="shared" si="0"/>
        <v>3945571.9462502007</v>
      </c>
      <c r="J28" s="264">
        <f t="shared" si="0"/>
        <v>109382.5700336</v>
      </c>
      <c r="K28" s="264">
        <f t="shared" si="0"/>
        <v>526988.51014739997</v>
      </c>
      <c r="L28" s="264">
        <f t="shared" si="0"/>
        <v>982528.42433200008</v>
      </c>
      <c r="M28" s="264">
        <f t="shared" si="0"/>
        <v>1618899.5045129999</v>
      </c>
      <c r="N28" s="257"/>
    </row>
    <row r="29" spans="1:14" ht="11.25" customHeight="1" thickTop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ht="33" customHeight="1" thickTop="1">
      <c r="A30" s="217" t="s">
        <v>874</v>
      </c>
      <c r="B30" s="149"/>
      <c r="C30" s="178"/>
      <c r="D30" s="178"/>
      <c r="E30" s="178"/>
      <c r="F30" s="178"/>
      <c r="G30" s="178"/>
      <c r="H30" s="179"/>
      <c r="I30" s="179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C10" sqref="C10"/>
    </sheetView>
  </sheetViews>
  <sheetFormatPr defaultColWidth="9.140625" defaultRowHeight="15"/>
  <cols>
    <col min="1" max="1" width="125.85546875" style="20" customWidth="1"/>
    <col min="2" max="2" width="20.140625" style="454" customWidth="1"/>
    <col min="3" max="3" width="22" style="454" customWidth="1"/>
    <col min="4" max="4" width="21.7109375" style="454" customWidth="1"/>
    <col min="5" max="5" width="22.28515625" style="454" customWidth="1"/>
    <col min="6" max="6" width="20.140625" style="454" customWidth="1"/>
    <col min="7" max="7" width="22.7109375" style="454" customWidth="1"/>
    <col min="8" max="8" width="21.7109375" style="454" customWidth="1"/>
    <col min="9" max="9" width="22.140625" style="454" customWidth="1"/>
    <col min="10" max="10" width="20.140625" style="454" customWidth="1"/>
    <col min="11" max="11" width="22.42578125" style="454" customWidth="1"/>
    <col min="12" max="12" width="21.7109375" style="454" customWidth="1"/>
    <col min="13" max="13" width="22.140625" style="454" customWidth="1"/>
    <col min="14" max="14" width="3.42578125" style="255" customWidth="1"/>
    <col min="15" max="256" width="9.140625" style="454"/>
    <col min="257" max="257" width="125.85546875" style="454" customWidth="1"/>
    <col min="258" max="258" width="20.140625" style="454" customWidth="1"/>
    <col min="259" max="259" width="22" style="454" customWidth="1"/>
    <col min="260" max="260" width="21.7109375" style="454" customWidth="1"/>
    <col min="261" max="261" width="22.28515625" style="454" customWidth="1"/>
    <col min="262" max="262" width="20.140625" style="454" customWidth="1"/>
    <col min="263" max="263" width="22.7109375" style="454" customWidth="1"/>
    <col min="264" max="264" width="21.7109375" style="454" customWidth="1"/>
    <col min="265" max="265" width="22.140625" style="454" customWidth="1"/>
    <col min="266" max="266" width="20.140625" style="454" customWidth="1"/>
    <col min="267" max="267" width="22.42578125" style="454" customWidth="1"/>
    <col min="268" max="268" width="21.7109375" style="454" customWidth="1"/>
    <col min="269" max="269" width="22.140625" style="454" customWidth="1"/>
    <col min="270" max="270" width="3.42578125" style="454" customWidth="1"/>
    <col min="271" max="512" width="9.140625" style="454"/>
    <col min="513" max="513" width="125.85546875" style="454" customWidth="1"/>
    <col min="514" max="514" width="20.140625" style="454" customWidth="1"/>
    <col min="515" max="515" width="22" style="454" customWidth="1"/>
    <col min="516" max="516" width="21.7109375" style="454" customWidth="1"/>
    <col min="517" max="517" width="22.28515625" style="454" customWidth="1"/>
    <col min="518" max="518" width="20.140625" style="454" customWidth="1"/>
    <col min="519" max="519" width="22.7109375" style="454" customWidth="1"/>
    <col min="520" max="520" width="21.7109375" style="454" customWidth="1"/>
    <col min="521" max="521" width="22.140625" style="454" customWidth="1"/>
    <col min="522" max="522" width="20.140625" style="454" customWidth="1"/>
    <col min="523" max="523" width="22.42578125" style="454" customWidth="1"/>
    <col min="524" max="524" width="21.7109375" style="454" customWidth="1"/>
    <col min="525" max="525" width="22.140625" style="454" customWidth="1"/>
    <col min="526" max="526" width="3.42578125" style="454" customWidth="1"/>
    <col min="527" max="768" width="9.140625" style="454"/>
    <col min="769" max="769" width="125.85546875" style="454" customWidth="1"/>
    <col min="770" max="770" width="20.140625" style="454" customWidth="1"/>
    <col min="771" max="771" width="22" style="454" customWidth="1"/>
    <col min="772" max="772" width="21.7109375" style="454" customWidth="1"/>
    <col min="773" max="773" width="22.28515625" style="454" customWidth="1"/>
    <col min="774" max="774" width="20.140625" style="454" customWidth="1"/>
    <col min="775" max="775" width="22.7109375" style="454" customWidth="1"/>
    <col min="776" max="776" width="21.7109375" style="454" customWidth="1"/>
    <col min="777" max="777" width="22.140625" style="454" customWidth="1"/>
    <col min="778" max="778" width="20.140625" style="454" customWidth="1"/>
    <col min="779" max="779" width="22.42578125" style="454" customWidth="1"/>
    <col min="780" max="780" width="21.7109375" style="454" customWidth="1"/>
    <col min="781" max="781" width="22.140625" style="454" customWidth="1"/>
    <col min="782" max="782" width="3.42578125" style="454" customWidth="1"/>
    <col min="783" max="1024" width="9.140625" style="454"/>
    <col min="1025" max="1025" width="125.85546875" style="454" customWidth="1"/>
    <col min="1026" max="1026" width="20.140625" style="454" customWidth="1"/>
    <col min="1027" max="1027" width="22" style="454" customWidth="1"/>
    <col min="1028" max="1028" width="21.7109375" style="454" customWidth="1"/>
    <col min="1029" max="1029" width="22.28515625" style="454" customWidth="1"/>
    <col min="1030" max="1030" width="20.140625" style="454" customWidth="1"/>
    <col min="1031" max="1031" width="22.7109375" style="454" customWidth="1"/>
    <col min="1032" max="1032" width="21.7109375" style="454" customWidth="1"/>
    <col min="1033" max="1033" width="22.140625" style="454" customWidth="1"/>
    <col min="1034" max="1034" width="20.140625" style="454" customWidth="1"/>
    <col min="1035" max="1035" width="22.42578125" style="454" customWidth="1"/>
    <col min="1036" max="1036" width="21.7109375" style="454" customWidth="1"/>
    <col min="1037" max="1037" width="22.140625" style="454" customWidth="1"/>
    <col min="1038" max="1038" width="3.42578125" style="454" customWidth="1"/>
    <col min="1039" max="1280" width="9.140625" style="454"/>
    <col min="1281" max="1281" width="125.85546875" style="454" customWidth="1"/>
    <col min="1282" max="1282" width="20.140625" style="454" customWidth="1"/>
    <col min="1283" max="1283" width="22" style="454" customWidth="1"/>
    <col min="1284" max="1284" width="21.7109375" style="454" customWidth="1"/>
    <col min="1285" max="1285" width="22.28515625" style="454" customWidth="1"/>
    <col min="1286" max="1286" width="20.140625" style="454" customWidth="1"/>
    <col min="1287" max="1287" width="22.7109375" style="454" customWidth="1"/>
    <col min="1288" max="1288" width="21.7109375" style="454" customWidth="1"/>
    <col min="1289" max="1289" width="22.140625" style="454" customWidth="1"/>
    <col min="1290" max="1290" width="20.140625" style="454" customWidth="1"/>
    <col min="1291" max="1291" width="22.42578125" style="454" customWidth="1"/>
    <col min="1292" max="1292" width="21.7109375" style="454" customWidth="1"/>
    <col min="1293" max="1293" width="22.140625" style="454" customWidth="1"/>
    <col min="1294" max="1294" width="3.42578125" style="454" customWidth="1"/>
    <col min="1295" max="1536" width="9.140625" style="454"/>
    <col min="1537" max="1537" width="125.85546875" style="454" customWidth="1"/>
    <col min="1538" max="1538" width="20.140625" style="454" customWidth="1"/>
    <col min="1539" max="1539" width="22" style="454" customWidth="1"/>
    <col min="1540" max="1540" width="21.7109375" style="454" customWidth="1"/>
    <col min="1541" max="1541" width="22.28515625" style="454" customWidth="1"/>
    <col min="1542" max="1542" width="20.140625" style="454" customWidth="1"/>
    <col min="1543" max="1543" width="22.7109375" style="454" customWidth="1"/>
    <col min="1544" max="1544" width="21.7109375" style="454" customWidth="1"/>
    <col min="1545" max="1545" width="22.140625" style="454" customWidth="1"/>
    <col min="1546" max="1546" width="20.140625" style="454" customWidth="1"/>
    <col min="1547" max="1547" width="22.42578125" style="454" customWidth="1"/>
    <col min="1548" max="1548" width="21.7109375" style="454" customWidth="1"/>
    <col min="1549" max="1549" width="22.140625" style="454" customWidth="1"/>
    <col min="1550" max="1550" width="3.42578125" style="454" customWidth="1"/>
    <col min="1551" max="1792" width="9.140625" style="454"/>
    <col min="1793" max="1793" width="125.85546875" style="454" customWidth="1"/>
    <col min="1794" max="1794" width="20.140625" style="454" customWidth="1"/>
    <col min="1795" max="1795" width="22" style="454" customWidth="1"/>
    <col min="1796" max="1796" width="21.7109375" style="454" customWidth="1"/>
    <col min="1797" max="1797" width="22.28515625" style="454" customWidth="1"/>
    <col min="1798" max="1798" width="20.140625" style="454" customWidth="1"/>
    <col min="1799" max="1799" width="22.7109375" style="454" customWidth="1"/>
    <col min="1800" max="1800" width="21.7109375" style="454" customWidth="1"/>
    <col min="1801" max="1801" width="22.140625" style="454" customWidth="1"/>
    <col min="1802" max="1802" width="20.140625" style="454" customWidth="1"/>
    <col min="1803" max="1803" width="22.42578125" style="454" customWidth="1"/>
    <col min="1804" max="1804" width="21.7109375" style="454" customWidth="1"/>
    <col min="1805" max="1805" width="22.140625" style="454" customWidth="1"/>
    <col min="1806" max="1806" width="3.42578125" style="454" customWidth="1"/>
    <col min="1807" max="2048" width="9.140625" style="454"/>
    <col min="2049" max="2049" width="125.85546875" style="454" customWidth="1"/>
    <col min="2050" max="2050" width="20.140625" style="454" customWidth="1"/>
    <col min="2051" max="2051" width="22" style="454" customWidth="1"/>
    <col min="2052" max="2052" width="21.7109375" style="454" customWidth="1"/>
    <col min="2053" max="2053" width="22.28515625" style="454" customWidth="1"/>
    <col min="2054" max="2054" width="20.140625" style="454" customWidth="1"/>
    <col min="2055" max="2055" width="22.7109375" style="454" customWidth="1"/>
    <col min="2056" max="2056" width="21.7109375" style="454" customWidth="1"/>
    <col min="2057" max="2057" width="22.140625" style="454" customWidth="1"/>
    <col min="2058" max="2058" width="20.140625" style="454" customWidth="1"/>
    <col min="2059" max="2059" width="22.42578125" style="454" customWidth="1"/>
    <col min="2060" max="2060" width="21.7109375" style="454" customWidth="1"/>
    <col min="2061" max="2061" width="22.140625" style="454" customWidth="1"/>
    <col min="2062" max="2062" width="3.42578125" style="454" customWidth="1"/>
    <col min="2063" max="2304" width="9.140625" style="454"/>
    <col min="2305" max="2305" width="125.85546875" style="454" customWidth="1"/>
    <col min="2306" max="2306" width="20.140625" style="454" customWidth="1"/>
    <col min="2307" max="2307" width="22" style="454" customWidth="1"/>
    <col min="2308" max="2308" width="21.7109375" style="454" customWidth="1"/>
    <col min="2309" max="2309" width="22.28515625" style="454" customWidth="1"/>
    <col min="2310" max="2310" width="20.140625" style="454" customWidth="1"/>
    <col min="2311" max="2311" width="22.7109375" style="454" customWidth="1"/>
    <col min="2312" max="2312" width="21.7109375" style="454" customWidth="1"/>
    <col min="2313" max="2313" width="22.140625" style="454" customWidth="1"/>
    <col min="2314" max="2314" width="20.140625" style="454" customWidth="1"/>
    <col min="2315" max="2315" width="22.42578125" style="454" customWidth="1"/>
    <col min="2316" max="2316" width="21.7109375" style="454" customWidth="1"/>
    <col min="2317" max="2317" width="22.140625" style="454" customWidth="1"/>
    <col min="2318" max="2318" width="3.42578125" style="454" customWidth="1"/>
    <col min="2319" max="2560" width="9.140625" style="454"/>
    <col min="2561" max="2561" width="125.85546875" style="454" customWidth="1"/>
    <col min="2562" max="2562" width="20.140625" style="454" customWidth="1"/>
    <col min="2563" max="2563" width="22" style="454" customWidth="1"/>
    <col min="2564" max="2564" width="21.7109375" style="454" customWidth="1"/>
    <col min="2565" max="2565" width="22.28515625" style="454" customWidth="1"/>
    <col min="2566" max="2566" width="20.140625" style="454" customWidth="1"/>
    <col min="2567" max="2567" width="22.7109375" style="454" customWidth="1"/>
    <col min="2568" max="2568" width="21.7109375" style="454" customWidth="1"/>
    <col min="2569" max="2569" width="22.140625" style="454" customWidth="1"/>
    <col min="2570" max="2570" width="20.140625" style="454" customWidth="1"/>
    <col min="2571" max="2571" width="22.42578125" style="454" customWidth="1"/>
    <col min="2572" max="2572" width="21.7109375" style="454" customWidth="1"/>
    <col min="2573" max="2573" width="22.140625" style="454" customWidth="1"/>
    <col min="2574" max="2574" width="3.42578125" style="454" customWidth="1"/>
    <col min="2575" max="2816" width="9.140625" style="454"/>
    <col min="2817" max="2817" width="125.85546875" style="454" customWidth="1"/>
    <col min="2818" max="2818" width="20.140625" style="454" customWidth="1"/>
    <col min="2819" max="2819" width="22" style="454" customWidth="1"/>
    <col min="2820" max="2820" width="21.7109375" style="454" customWidth="1"/>
    <col min="2821" max="2821" width="22.28515625" style="454" customWidth="1"/>
    <col min="2822" max="2822" width="20.140625" style="454" customWidth="1"/>
    <col min="2823" max="2823" width="22.7109375" style="454" customWidth="1"/>
    <col min="2824" max="2824" width="21.7109375" style="454" customWidth="1"/>
    <col min="2825" max="2825" width="22.140625" style="454" customWidth="1"/>
    <col min="2826" max="2826" width="20.140625" style="454" customWidth="1"/>
    <col min="2827" max="2827" width="22.42578125" style="454" customWidth="1"/>
    <col min="2828" max="2828" width="21.7109375" style="454" customWidth="1"/>
    <col min="2829" max="2829" width="22.140625" style="454" customWidth="1"/>
    <col min="2830" max="2830" width="3.42578125" style="454" customWidth="1"/>
    <col min="2831" max="3072" width="9.140625" style="454"/>
    <col min="3073" max="3073" width="125.85546875" style="454" customWidth="1"/>
    <col min="3074" max="3074" width="20.140625" style="454" customWidth="1"/>
    <col min="3075" max="3075" width="22" style="454" customWidth="1"/>
    <col min="3076" max="3076" width="21.7109375" style="454" customWidth="1"/>
    <col min="3077" max="3077" width="22.28515625" style="454" customWidth="1"/>
    <col min="3078" max="3078" width="20.140625" style="454" customWidth="1"/>
    <col min="3079" max="3079" width="22.7109375" style="454" customWidth="1"/>
    <col min="3080" max="3080" width="21.7109375" style="454" customWidth="1"/>
    <col min="3081" max="3081" width="22.140625" style="454" customWidth="1"/>
    <col min="3082" max="3082" width="20.140625" style="454" customWidth="1"/>
    <col min="3083" max="3083" width="22.42578125" style="454" customWidth="1"/>
    <col min="3084" max="3084" width="21.7109375" style="454" customWidth="1"/>
    <col min="3085" max="3085" width="22.140625" style="454" customWidth="1"/>
    <col min="3086" max="3086" width="3.42578125" style="454" customWidth="1"/>
    <col min="3087" max="3328" width="9.140625" style="454"/>
    <col min="3329" max="3329" width="125.85546875" style="454" customWidth="1"/>
    <col min="3330" max="3330" width="20.140625" style="454" customWidth="1"/>
    <col min="3331" max="3331" width="22" style="454" customWidth="1"/>
    <col min="3332" max="3332" width="21.7109375" style="454" customWidth="1"/>
    <col min="3333" max="3333" width="22.28515625" style="454" customWidth="1"/>
    <col min="3334" max="3334" width="20.140625" style="454" customWidth="1"/>
    <col min="3335" max="3335" width="22.7109375" style="454" customWidth="1"/>
    <col min="3336" max="3336" width="21.7109375" style="454" customWidth="1"/>
    <col min="3337" max="3337" width="22.140625" style="454" customWidth="1"/>
    <col min="3338" max="3338" width="20.140625" style="454" customWidth="1"/>
    <col min="3339" max="3339" width="22.42578125" style="454" customWidth="1"/>
    <col min="3340" max="3340" width="21.7109375" style="454" customWidth="1"/>
    <col min="3341" max="3341" width="22.140625" style="454" customWidth="1"/>
    <col min="3342" max="3342" width="3.42578125" style="454" customWidth="1"/>
    <col min="3343" max="3584" width="9.140625" style="454"/>
    <col min="3585" max="3585" width="125.85546875" style="454" customWidth="1"/>
    <col min="3586" max="3586" width="20.140625" style="454" customWidth="1"/>
    <col min="3587" max="3587" width="22" style="454" customWidth="1"/>
    <col min="3588" max="3588" width="21.7109375" style="454" customWidth="1"/>
    <col min="3589" max="3589" width="22.28515625" style="454" customWidth="1"/>
    <col min="3590" max="3590" width="20.140625" style="454" customWidth="1"/>
    <col min="3591" max="3591" width="22.7109375" style="454" customWidth="1"/>
    <col min="3592" max="3592" width="21.7109375" style="454" customWidth="1"/>
    <col min="3593" max="3593" width="22.140625" style="454" customWidth="1"/>
    <col min="3594" max="3594" width="20.140625" style="454" customWidth="1"/>
    <col min="3595" max="3595" width="22.42578125" style="454" customWidth="1"/>
    <col min="3596" max="3596" width="21.7109375" style="454" customWidth="1"/>
    <col min="3597" max="3597" width="22.140625" style="454" customWidth="1"/>
    <col min="3598" max="3598" width="3.42578125" style="454" customWidth="1"/>
    <col min="3599" max="3840" width="9.140625" style="454"/>
    <col min="3841" max="3841" width="125.85546875" style="454" customWidth="1"/>
    <col min="3842" max="3842" width="20.140625" style="454" customWidth="1"/>
    <col min="3843" max="3843" width="22" style="454" customWidth="1"/>
    <col min="3844" max="3844" width="21.7109375" style="454" customWidth="1"/>
    <col min="3845" max="3845" width="22.28515625" style="454" customWidth="1"/>
    <col min="3846" max="3846" width="20.140625" style="454" customWidth="1"/>
    <col min="3847" max="3847" width="22.7109375" style="454" customWidth="1"/>
    <col min="3848" max="3848" width="21.7109375" style="454" customWidth="1"/>
    <col min="3849" max="3849" width="22.140625" style="454" customWidth="1"/>
    <col min="3850" max="3850" width="20.140625" style="454" customWidth="1"/>
    <col min="3851" max="3851" width="22.42578125" style="454" customWidth="1"/>
    <col min="3852" max="3852" width="21.7109375" style="454" customWidth="1"/>
    <col min="3853" max="3853" width="22.140625" style="454" customWidth="1"/>
    <col min="3854" max="3854" width="3.42578125" style="454" customWidth="1"/>
    <col min="3855" max="4096" width="9.140625" style="454"/>
    <col min="4097" max="4097" width="125.85546875" style="454" customWidth="1"/>
    <col min="4098" max="4098" width="20.140625" style="454" customWidth="1"/>
    <col min="4099" max="4099" width="22" style="454" customWidth="1"/>
    <col min="4100" max="4100" width="21.7109375" style="454" customWidth="1"/>
    <col min="4101" max="4101" width="22.28515625" style="454" customWidth="1"/>
    <col min="4102" max="4102" width="20.140625" style="454" customWidth="1"/>
    <col min="4103" max="4103" width="22.7109375" style="454" customWidth="1"/>
    <col min="4104" max="4104" width="21.7109375" style="454" customWidth="1"/>
    <col min="4105" max="4105" width="22.140625" style="454" customWidth="1"/>
    <col min="4106" max="4106" width="20.140625" style="454" customWidth="1"/>
    <col min="4107" max="4107" width="22.42578125" style="454" customWidth="1"/>
    <col min="4108" max="4108" width="21.7109375" style="454" customWidth="1"/>
    <col min="4109" max="4109" width="22.140625" style="454" customWidth="1"/>
    <col min="4110" max="4110" width="3.42578125" style="454" customWidth="1"/>
    <col min="4111" max="4352" width="9.140625" style="454"/>
    <col min="4353" max="4353" width="125.85546875" style="454" customWidth="1"/>
    <col min="4354" max="4354" width="20.140625" style="454" customWidth="1"/>
    <col min="4355" max="4355" width="22" style="454" customWidth="1"/>
    <col min="4356" max="4356" width="21.7109375" style="454" customWidth="1"/>
    <col min="4357" max="4357" width="22.28515625" style="454" customWidth="1"/>
    <col min="4358" max="4358" width="20.140625" style="454" customWidth="1"/>
    <col min="4359" max="4359" width="22.7109375" style="454" customWidth="1"/>
    <col min="4360" max="4360" width="21.7109375" style="454" customWidth="1"/>
    <col min="4361" max="4361" width="22.140625" style="454" customWidth="1"/>
    <col min="4362" max="4362" width="20.140625" style="454" customWidth="1"/>
    <col min="4363" max="4363" width="22.42578125" style="454" customWidth="1"/>
    <col min="4364" max="4364" width="21.7109375" style="454" customWidth="1"/>
    <col min="4365" max="4365" width="22.140625" style="454" customWidth="1"/>
    <col min="4366" max="4366" width="3.42578125" style="454" customWidth="1"/>
    <col min="4367" max="4608" width="9.140625" style="454"/>
    <col min="4609" max="4609" width="125.85546875" style="454" customWidth="1"/>
    <col min="4610" max="4610" width="20.140625" style="454" customWidth="1"/>
    <col min="4611" max="4611" width="22" style="454" customWidth="1"/>
    <col min="4612" max="4612" width="21.7109375" style="454" customWidth="1"/>
    <col min="4613" max="4613" width="22.28515625" style="454" customWidth="1"/>
    <col min="4614" max="4614" width="20.140625" style="454" customWidth="1"/>
    <col min="4615" max="4615" width="22.7109375" style="454" customWidth="1"/>
    <col min="4616" max="4616" width="21.7109375" style="454" customWidth="1"/>
    <col min="4617" max="4617" width="22.140625" style="454" customWidth="1"/>
    <col min="4618" max="4618" width="20.140625" style="454" customWidth="1"/>
    <col min="4619" max="4619" width="22.42578125" style="454" customWidth="1"/>
    <col min="4620" max="4620" width="21.7109375" style="454" customWidth="1"/>
    <col min="4621" max="4621" width="22.140625" style="454" customWidth="1"/>
    <col min="4622" max="4622" width="3.42578125" style="454" customWidth="1"/>
    <col min="4623" max="4864" width="9.140625" style="454"/>
    <col min="4865" max="4865" width="125.85546875" style="454" customWidth="1"/>
    <col min="4866" max="4866" width="20.140625" style="454" customWidth="1"/>
    <col min="4867" max="4867" width="22" style="454" customWidth="1"/>
    <col min="4868" max="4868" width="21.7109375" style="454" customWidth="1"/>
    <col min="4869" max="4869" width="22.28515625" style="454" customWidth="1"/>
    <col min="4870" max="4870" width="20.140625" style="454" customWidth="1"/>
    <col min="4871" max="4871" width="22.7109375" style="454" customWidth="1"/>
    <col min="4872" max="4872" width="21.7109375" style="454" customWidth="1"/>
    <col min="4873" max="4873" width="22.140625" style="454" customWidth="1"/>
    <col min="4874" max="4874" width="20.140625" style="454" customWidth="1"/>
    <col min="4875" max="4875" width="22.42578125" style="454" customWidth="1"/>
    <col min="4876" max="4876" width="21.7109375" style="454" customWidth="1"/>
    <col min="4877" max="4877" width="22.140625" style="454" customWidth="1"/>
    <col min="4878" max="4878" width="3.42578125" style="454" customWidth="1"/>
    <col min="4879" max="5120" width="9.140625" style="454"/>
    <col min="5121" max="5121" width="125.85546875" style="454" customWidth="1"/>
    <col min="5122" max="5122" width="20.140625" style="454" customWidth="1"/>
    <col min="5123" max="5123" width="22" style="454" customWidth="1"/>
    <col min="5124" max="5124" width="21.7109375" style="454" customWidth="1"/>
    <col min="5125" max="5125" width="22.28515625" style="454" customWidth="1"/>
    <col min="5126" max="5126" width="20.140625" style="454" customWidth="1"/>
    <col min="5127" max="5127" width="22.7109375" style="454" customWidth="1"/>
    <col min="5128" max="5128" width="21.7109375" style="454" customWidth="1"/>
    <col min="5129" max="5129" width="22.140625" style="454" customWidth="1"/>
    <col min="5130" max="5130" width="20.140625" style="454" customWidth="1"/>
    <col min="5131" max="5131" width="22.42578125" style="454" customWidth="1"/>
    <col min="5132" max="5132" width="21.7109375" style="454" customWidth="1"/>
    <col min="5133" max="5133" width="22.140625" style="454" customWidth="1"/>
    <col min="5134" max="5134" width="3.42578125" style="454" customWidth="1"/>
    <col min="5135" max="5376" width="9.140625" style="454"/>
    <col min="5377" max="5377" width="125.85546875" style="454" customWidth="1"/>
    <col min="5378" max="5378" width="20.140625" style="454" customWidth="1"/>
    <col min="5379" max="5379" width="22" style="454" customWidth="1"/>
    <col min="5380" max="5380" width="21.7109375" style="454" customWidth="1"/>
    <col min="5381" max="5381" width="22.28515625" style="454" customWidth="1"/>
    <col min="5382" max="5382" width="20.140625" style="454" customWidth="1"/>
    <col min="5383" max="5383" width="22.7109375" style="454" customWidth="1"/>
    <col min="5384" max="5384" width="21.7109375" style="454" customWidth="1"/>
    <col min="5385" max="5385" width="22.140625" style="454" customWidth="1"/>
    <col min="5386" max="5386" width="20.140625" style="454" customWidth="1"/>
    <col min="5387" max="5387" width="22.42578125" style="454" customWidth="1"/>
    <col min="5388" max="5388" width="21.7109375" style="454" customWidth="1"/>
    <col min="5389" max="5389" width="22.140625" style="454" customWidth="1"/>
    <col min="5390" max="5390" width="3.42578125" style="454" customWidth="1"/>
    <col min="5391" max="5632" width="9.140625" style="454"/>
    <col min="5633" max="5633" width="125.85546875" style="454" customWidth="1"/>
    <col min="5634" max="5634" width="20.140625" style="454" customWidth="1"/>
    <col min="5635" max="5635" width="22" style="454" customWidth="1"/>
    <col min="5636" max="5636" width="21.7109375" style="454" customWidth="1"/>
    <col min="5637" max="5637" width="22.28515625" style="454" customWidth="1"/>
    <col min="5638" max="5638" width="20.140625" style="454" customWidth="1"/>
    <col min="5639" max="5639" width="22.7109375" style="454" customWidth="1"/>
    <col min="5640" max="5640" width="21.7109375" style="454" customWidth="1"/>
    <col min="5641" max="5641" width="22.140625" style="454" customWidth="1"/>
    <col min="5642" max="5642" width="20.140625" style="454" customWidth="1"/>
    <col min="5643" max="5643" width="22.42578125" style="454" customWidth="1"/>
    <col min="5644" max="5644" width="21.7109375" style="454" customWidth="1"/>
    <col min="5645" max="5645" width="22.140625" style="454" customWidth="1"/>
    <col min="5646" max="5646" width="3.42578125" style="454" customWidth="1"/>
    <col min="5647" max="5888" width="9.140625" style="454"/>
    <col min="5889" max="5889" width="125.85546875" style="454" customWidth="1"/>
    <col min="5890" max="5890" width="20.140625" style="454" customWidth="1"/>
    <col min="5891" max="5891" width="22" style="454" customWidth="1"/>
    <col min="5892" max="5892" width="21.7109375" style="454" customWidth="1"/>
    <col min="5893" max="5893" width="22.28515625" style="454" customWidth="1"/>
    <col min="5894" max="5894" width="20.140625" style="454" customWidth="1"/>
    <col min="5895" max="5895" width="22.7109375" style="454" customWidth="1"/>
    <col min="5896" max="5896" width="21.7109375" style="454" customWidth="1"/>
    <col min="5897" max="5897" width="22.140625" style="454" customWidth="1"/>
    <col min="5898" max="5898" width="20.140625" style="454" customWidth="1"/>
    <col min="5899" max="5899" width="22.42578125" style="454" customWidth="1"/>
    <col min="5900" max="5900" width="21.7109375" style="454" customWidth="1"/>
    <col min="5901" max="5901" width="22.140625" style="454" customWidth="1"/>
    <col min="5902" max="5902" width="3.42578125" style="454" customWidth="1"/>
    <col min="5903" max="6144" width="9.140625" style="454"/>
    <col min="6145" max="6145" width="125.85546875" style="454" customWidth="1"/>
    <col min="6146" max="6146" width="20.140625" style="454" customWidth="1"/>
    <col min="6147" max="6147" width="22" style="454" customWidth="1"/>
    <col min="6148" max="6148" width="21.7109375" style="454" customWidth="1"/>
    <col min="6149" max="6149" width="22.28515625" style="454" customWidth="1"/>
    <col min="6150" max="6150" width="20.140625" style="454" customWidth="1"/>
    <col min="6151" max="6151" width="22.7109375" style="454" customWidth="1"/>
    <col min="6152" max="6152" width="21.7109375" style="454" customWidth="1"/>
    <col min="6153" max="6153" width="22.140625" style="454" customWidth="1"/>
    <col min="6154" max="6154" width="20.140625" style="454" customWidth="1"/>
    <col min="6155" max="6155" width="22.42578125" style="454" customWidth="1"/>
    <col min="6156" max="6156" width="21.7109375" style="454" customWidth="1"/>
    <col min="6157" max="6157" width="22.140625" style="454" customWidth="1"/>
    <col min="6158" max="6158" width="3.42578125" style="454" customWidth="1"/>
    <col min="6159" max="6400" width="9.140625" style="454"/>
    <col min="6401" max="6401" width="125.85546875" style="454" customWidth="1"/>
    <col min="6402" max="6402" width="20.140625" style="454" customWidth="1"/>
    <col min="6403" max="6403" width="22" style="454" customWidth="1"/>
    <col min="6404" max="6404" width="21.7109375" style="454" customWidth="1"/>
    <col min="6405" max="6405" width="22.28515625" style="454" customWidth="1"/>
    <col min="6406" max="6406" width="20.140625" style="454" customWidth="1"/>
    <col min="6407" max="6407" width="22.7109375" style="454" customWidth="1"/>
    <col min="6408" max="6408" width="21.7109375" style="454" customWidth="1"/>
    <col min="6409" max="6409" width="22.140625" style="454" customWidth="1"/>
    <col min="6410" max="6410" width="20.140625" style="454" customWidth="1"/>
    <col min="6411" max="6411" width="22.42578125" style="454" customWidth="1"/>
    <col min="6412" max="6412" width="21.7109375" style="454" customWidth="1"/>
    <col min="6413" max="6413" width="22.140625" style="454" customWidth="1"/>
    <col min="6414" max="6414" width="3.42578125" style="454" customWidth="1"/>
    <col min="6415" max="6656" width="9.140625" style="454"/>
    <col min="6657" max="6657" width="125.85546875" style="454" customWidth="1"/>
    <col min="6658" max="6658" width="20.140625" style="454" customWidth="1"/>
    <col min="6659" max="6659" width="22" style="454" customWidth="1"/>
    <col min="6660" max="6660" width="21.7109375" style="454" customWidth="1"/>
    <col min="6661" max="6661" width="22.28515625" style="454" customWidth="1"/>
    <col min="6662" max="6662" width="20.140625" style="454" customWidth="1"/>
    <col min="6663" max="6663" width="22.7109375" style="454" customWidth="1"/>
    <col min="6664" max="6664" width="21.7109375" style="454" customWidth="1"/>
    <col min="6665" max="6665" width="22.140625" style="454" customWidth="1"/>
    <col min="6666" max="6666" width="20.140625" style="454" customWidth="1"/>
    <col min="6667" max="6667" width="22.42578125" style="454" customWidth="1"/>
    <col min="6668" max="6668" width="21.7109375" style="454" customWidth="1"/>
    <col min="6669" max="6669" width="22.140625" style="454" customWidth="1"/>
    <col min="6670" max="6670" width="3.42578125" style="454" customWidth="1"/>
    <col min="6671" max="6912" width="9.140625" style="454"/>
    <col min="6913" max="6913" width="125.85546875" style="454" customWidth="1"/>
    <col min="6914" max="6914" width="20.140625" style="454" customWidth="1"/>
    <col min="6915" max="6915" width="22" style="454" customWidth="1"/>
    <col min="6916" max="6916" width="21.7109375" style="454" customWidth="1"/>
    <col min="6917" max="6917" width="22.28515625" style="454" customWidth="1"/>
    <col min="6918" max="6918" width="20.140625" style="454" customWidth="1"/>
    <col min="6919" max="6919" width="22.7109375" style="454" customWidth="1"/>
    <col min="6920" max="6920" width="21.7109375" style="454" customWidth="1"/>
    <col min="6921" max="6921" width="22.140625" style="454" customWidth="1"/>
    <col min="6922" max="6922" width="20.140625" style="454" customWidth="1"/>
    <col min="6923" max="6923" width="22.42578125" style="454" customWidth="1"/>
    <col min="6924" max="6924" width="21.7109375" style="454" customWidth="1"/>
    <col min="6925" max="6925" width="22.140625" style="454" customWidth="1"/>
    <col min="6926" max="6926" width="3.42578125" style="454" customWidth="1"/>
    <col min="6927" max="7168" width="9.140625" style="454"/>
    <col min="7169" max="7169" width="125.85546875" style="454" customWidth="1"/>
    <col min="7170" max="7170" width="20.140625" style="454" customWidth="1"/>
    <col min="7171" max="7171" width="22" style="454" customWidth="1"/>
    <col min="7172" max="7172" width="21.7109375" style="454" customWidth="1"/>
    <col min="7173" max="7173" width="22.28515625" style="454" customWidth="1"/>
    <col min="7174" max="7174" width="20.140625" style="454" customWidth="1"/>
    <col min="7175" max="7175" width="22.7109375" style="454" customWidth="1"/>
    <col min="7176" max="7176" width="21.7109375" style="454" customWidth="1"/>
    <col min="7177" max="7177" width="22.140625" style="454" customWidth="1"/>
    <col min="7178" max="7178" width="20.140625" style="454" customWidth="1"/>
    <col min="7179" max="7179" width="22.42578125" style="454" customWidth="1"/>
    <col min="7180" max="7180" width="21.7109375" style="454" customWidth="1"/>
    <col min="7181" max="7181" width="22.140625" style="454" customWidth="1"/>
    <col min="7182" max="7182" width="3.42578125" style="454" customWidth="1"/>
    <col min="7183" max="7424" width="9.140625" style="454"/>
    <col min="7425" max="7425" width="125.85546875" style="454" customWidth="1"/>
    <col min="7426" max="7426" width="20.140625" style="454" customWidth="1"/>
    <col min="7427" max="7427" width="22" style="454" customWidth="1"/>
    <col min="7428" max="7428" width="21.7109375" style="454" customWidth="1"/>
    <col min="7429" max="7429" width="22.28515625" style="454" customWidth="1"/>
    <col min="7430" max="7430" width="20.140625" style="454" customWidth="1"/>
    <col min="7431" max="7431" width="22.7109375" style="454" customWidth="1"/>
    <col min="7432" max="7432" width="21.7109375" style="454" customWidth="1"/>
    <col min="7433" max="7433" width="22.140625" style="454" customWidth="1"/>
    <col min="7434" max="7434" width="20.140625" style="454" customWidth="1"/>
    <col min="7435" max="7435" width="22.42578125" style="454" customWidth="1"/>
    <col min="7436" max="7436" width="21.7109375" style="454" customWidth="1"/>
    <col min="7437" max="7437" width="22.140625" style="454" customWidth="1"/>
    <col min="7438" max="7438" width="3.42578125" style="454" customWidth="1"/>
    <col min="7439" max="7680" width="9.140625" style="454"/>
    <col min="7681" max="7681" width="125.85546875" style="454" customWidth="1"/>
    <col min="7682" max="7682" width="20.140625" style="454" customWidth="1"/>
    <col min="7683" max="7683" width="22" style="454" customWidth="1"/>
    <col min="7684" max="7684" width="21.7109375" style="454" customWidth="1"/>
    <col min="7685" max="7685" width="22.28515625" style="454" customWidth="1"/>
    <col min="7686" max="7686" width="20.140625" style="454" customWidth="1"/>
    <col min="7687" max="7687" width="22.7109375" style="454" customWidth="1"/>
    <col min="7688" max="7688" width="21.7109375" style="454" customWidth="1"/>
    <col min="7689" max="7689" width="22.140625" style="454" customWidth="1"/>
    <col min="7690" max="7690" width="20.140625" style="454" customWidth="1"/>
    <col min="7691" max="7691" width="22.42578125" style="454" customWidth="1"/>
    <col min="7692" max="7692" width="21.7109375" style="454" customWidth="1"/>
    <col min="7693" max="7693" width="22.140625" style="454" customWidth="1"/>
    <col min="7694" max="7694" width="3.42578125" style="454" customWidth="1"/>
    <col min="7695" max="7936" width="9.140625" style="454"/>
    <col min="7937" max="7937" width="125.85546875" style="454" customWidth="1"/>
    <col min="7938" max="7938" width="20.140625" style="454" customWidth="1"/>
    <col min="7939" max="7939" width="22" style="454" customWidth="1"/>
    <col min="7940" max="7940" width="21.7109375" style="454" customWidth="1"/>
    <col min="7941" max="7941" width="22.28515625" style="454" customWidth="1"/>
    <col min="7942" max="7942" width="20.140625" style="454" customWidth="1"/>
    <col min="7943" max="7943" width="22.7109375" style="454" customWidth="1"/>
    <col min="7944" max="7944" width="21.7109375" style="454" customWidth="1"/>
    <col min="7945" max="7945" width="22.140625" style="454" customWidth="1"/>
    <col min="7946" max="7946" width="20.140625" style="454" customWidth="1"/>
    <col min="7947" max="7947" width="22.42578125" style="454" customWidth="1"/>
    <col min="7948" max="7948" width="21.7109375" style="454" customWidth="1"/>
    <col min="7949" max="7949" width="22.140625" style="454" customWidth="1"/>
    <col min="7950" max="7950" width="3.42578125" style="454" customWidth="1"/>
    <col min="7951" max="8192" width="9.140625" style="454"/>
    <col min="8193" max="8193" width="125.85546875" style="454" customWidth="1"/>
    <col min="8194" max="8194" width="20.140625" style="454" customWidth="1"/>
    <col min="8195" max="8195" width="22" style="454" customWidth="1"/>
    <col min="8196" max="8196" width="21.7109375" style="454" customWidth="1"/>
    <col min="8197" max="8197" width="22.28515625" style="454" customWidth="1"/>
    <col min="8198" max="8198" width="20.140625" style="454" customWidth="1"/>
    <col min="8199" max="8199" width="22.7109375" style="454" customWidth="1"/>
    <col min="8200" max="8200" width="21.7109375" style="454" customWidth="1"/>
    <col min="8201" max="8201" width="22.140625" style="454" customWidth="1"/>
    <col min="8202" max="8202" width="20.140625" style="454" customWidth="1"/>
    <col min="8203" max="8203" width="22.42578125" style="454" customWidth="1"/>
    <col min="8204" max="8204" width="21.7109375" style="454" customWidth="1"/>
    <col min="8205" max="8205" width="22.140625" style="454" customWidth="1"/>
    <col min="8206" max="8206" width="3.42578125" style="454" customWidth="1"/>
    <col min="8207" max="8448" width="9.140625" style="454"/>
    <col min="8449" max="8449" width="125.85546875" style="454" customWidth="1"/>
    <col min="8450" max="8450" width="20.140625" style="454" customWidth="1"/>
    <col min="8451" max="8451" width="22" style="454" customWidth="1"/>
    <col min="8452" max="8452" width="21.7109375" style="454" customWidth="1"/>
    <col min="8453" max="8453" width="22.28515625" style="454" customWidth="1"/>
    <col min="8454" max="8454" width="20.140625" style="454" customWidth="1"/>
    <col min="8455" max="8455" width="22.7109375" style="454" customWidth="1"/>
    <col min="8456" max="8456" width="21.7109375" style="454" customWidth="1"/>
    <col min="8457" max="8457" width="22.140625" style="454" customWidth="1"/>
    <col min="8458" max="8458" width="20.140625" style="454" customWidth="1"/>
    <col min="8459" max="8459" width="22.42578125" style="454" customWidth="1"/>
    <col min="8460" max="8460" width="21.7109375" style="454" customWidth="1"/>
    <col min="8461" max="8461" width="22.140625" style="454" customWidth="1"/>
    <col min="8462" max="8462" width="3.42578125" style="454" customWidth="1"/>
    <col min="8463" max="8704" width="9.140625" style="454"/>
    <col min="8705" max="8705" width="125.85546875" style="454" customWidth="1"/>
    <col min="8706" max="8706" width="20.140625" style="454" customWidth="1"/>
    <col min="8707" max="8707" width="22" style="454" customWidth="1"/>
    <col min="8708" max="8708" width="21.7109375" style="454" customWidth="1"/>
    <col min="8709" max="8709" width="22.28515625" style="454" customWidth="1"/>
    <col min="8710" max="8710" width="20.140625" style="454" customWidth="1"/>
    <col min="8711" max="8711" width="22.7109375" style="454" customWidth="1"/>
    <col min="8712" max="8712" width="21.7109375" style="454" customWidth="1"/>
    <col min="8713" max="8713" width="22.140625" style="454" customWidth="1"/>
    <col min="8714" max="8714" width="20.140625" style="454" customWidth="1"/>
    <col min="8715" max="8715" width="22.42578125" style="454" customWidth="1"/>
    <col min="8716" max="8716" width="21.7109375" style="454" customWidth="1"/>
    <col min="8717" max="8717" width="22.140625" style="454" customWidth="1"/>
    <col min="8718" max="8718" width="3.42578125" style="454" customWidth="1"/>
    <col min="8719" max="8960" width="9.140625" style="454"/>
    <col min="8961" max="8961" width="125.85546875" style="454" customWidth="1"/>
    <col min="8962" max="8962" width="20.140625" style="454" customWidth="1"/>
    <col min="8963" max="8963" width="22" style="454" customWidth="1"/>
    <col min="8964" max="8964" width="21.7109375" style="454" customWidth="1"/>
    <col min="8965" max="8965" width="22.28515625" style="454" customWidth="1"/>
    <col min="8966" max="8966" width="20.140625" style="454" customWidth="1"/>
    <col min="8967" max="8967" width="22.7109375" style="454" customWidth="1"/>
    <col min="8968" max="8968" width="21.7109375" style="454" customWidth="1"/>
    <col min="8969" max="8969" width="22.140625" style="454" customWidth="1"/>
    <col min="8970" max="8970" width="20.140625" style="454" customWidth="1"/>
    <col min="8971" max="8971" width="22.42578125" style="454" customWidth="1"/>
    <col min="8972" max="8972" width="21.7109375" style="454" customWidth="1"/>
    <col min="8973" max="8973" width="22.140625" style="454" customWidth="1"/>
    <col min="8974" max="8974" width="3.42578125" style="454" customWidth="1"/>
    <col min="8975" max="9216" width="9.140625" style="454"/>
    <col min="9217" max="9217" width="125.85546875" style="454" customWidth="1"/>
    <col min="9218" max="9218" width="20.140625" style="454" customWidth="1"/>
    <col min="9219" max="9219" width="22" style="454" customWidth="1"/>
    <col min="9220" max="9220" width="21.7109375" style="454" customWidth="1"/>
    <col min="9221" max="9221" width="22.28515625" style="454" customWidth="1"/>
    <col min="9222" max="9222" width="20.140625" style="454" customWidth="1"/>
    <col min="9223" max="9223" width="22.7109375" style="454" customWidth="1"/>
    <col min="9224" max="9224" width="21.7109375" style="454" customWidth="1"/>
    <col min="9225" max="9225" width="22.140625" style="454" customWidth="1"/>
    <col min="9226" max="9226" width="20.140625" style="454" customWidth="1"/>
    <col min="9227" max="9227" width="22.42578125" style="454" customWidth="1"/>
    <col min="9228" max="9228" width="21.7109375" style="454" customWidth="1"/>
    <col min="9229" max="9229" width="22.140625" style="454" customWidth="1"/>
    <col min="9230" max="9230" width="3.42578125" style="454" customWidth="1"/>
    <col min="9231" max="9472" width="9.140625" style="454"/>
    <col min="9473" max="9473" width="125.85546875" style="454" customWidth="1"/>
    <col min="9474" max="9474" width="20.140625" style="454" customWidth="1"/>
    <col min="9475" max="9475" width="22" style="454" customWidth="1"/>
    <col min="9476" max="9476" width="21.7109375" style="454" customWidth="1"/>
    <col min="9477" max="9477" width="22.28515625" style="454" customWidth="1"/>
    <col min="9478" max="9478" width="20.140625" style="454" customWidth="1"/>
    <col min="9479" max="9479" width="22.7109375" style="454" customWidth="1"/>
    <col min="9480" max="9480" width="21.7109375" style="454" customWidth="1"/>
    <col min="9481" max="9481" width="22.140625" style="454" customWidth="1"/>
    <col min="9482" max="9482" width="20.140625" style="454" customWidth="1"/>
    <col min="9483" max="9483" width="22.42578125" style="454" customWidth="1"/>
    <col min="9484" max="9484" width="21.7109375" style="454" customWidth="1"/>
    <col min="9485" max="9485" width="22.140625" style="454" customWidth="1"/>
    <col min="9486" max="9486" width="3.42578125" style="454" customWidth="1"/>
    <col min="9487" max="9728" width="9.140625" style="454"/>
    <col min="9729" max="9729" width="125.85546875" style="454" customWidth="1"/>
    <col min="9730" max="9730" width="20.140625" style="454" customWidth="1"/>
    <col min="9731" max="9731" width="22" style="454" customWidth="1"/>
    <col min="9732" max="9732" width="21.7109375" style="454" customWidth="1"/>
    <col min="9733" max="9733" width="22.28515625" style="454" customWidth="1"/>
    <col min="9734" max="9734" width="20.140625" style="454" customWidth="1"/>
    <col min="9735" max="9735" width="22.7109375" style="454" customWidth="1"/>
    <col min="9736" max="9736" width="21.7109375" style="454" customWidth="1"/>
    <col min="9737" max="9737" width="22.140625" style="454" customWidth="1"/>
    <col min="9738" max="9738" width="20.140625" style="454" customWidth="1"/>
    <col min="9739" max="9739" width="22.42578125" style="454" customWidth="1"/>
    <col min="9740" max="9740" width="21.7109375" style="454" customWidth="1"/>
    <col min="9741" max="9741" width="22.140625" style="454" customWidth="1"/>
    <col min="9742" max="9742" width="3.42578125" style="454" customWidth="1"/>
    <col min="9743" max="9984" width="9.140625" style="454"/>
    <col min="9985" max="9985" width="125.85546875" style="454" customWidth="1"/>
    <col min="9986" max="9986" width="20.140625" style="454" customWidth="1"/>
    <col min="9987" max="9987" width="22" style="454" customWidth="1"/>
    <col min="9988" max="9988" width="21.7109375" style="454" customWidth="1"/>
    <col min="9989" max="9989" width="22.28515625" style="454" customWidth="1"/>
    <col min="9990" max="9990" width="20.140625" style="454" customWidth="1"/>
    <col min="9991" max="9991" width="22.7109375" style="454" customWidth="1"/>
    <col min="9992" max="9992" width="21.7109375" style="454" customWidth="1"/>
    <col min="9993" max="9993" width="22.140625" style="454" customWidth="1"/>
    <col min="9994" max="9994" width="20.140625" style="454" customWidth="1"/>
    <col min="9995" max="9995" width="22.42578125" style="454" customWidth="1"/>
    <col min="9996" max="9996" width="21.7109375" style="454" customWidth="1"/>
    <col min="9997" max="9997" width="22.140625" style="454" customWidth="1"/>
    <col min="9998" max="9998" width="3.42578125" style="454" customWidth="1"/>
    <col min="9999" max="10240" width="9.140625" style="454"/>
    <col min="10241" max="10241" width="125.85546875" style="454" customWidth="1"/>
    <col min="10242" max="10242" width="20.140625" style="454" customWidth="1"/>
    <col min="10243" max="10243" width="22" style="454" customWidth="1"/>
    <col min="10244" max="10244" width="21.7109375" style="454" customWidth="1"/>
    <col min="10245" max="10245" width="22.28515625" style="454" customWidth="1"/>
    <col min="10246" max="10246" width="20.140625" style="454" customWidth="1"/>
    <col min="10247" max="10247" width="22.7109375" style="454" customWidth="1"/>
    <col min="10248" max="10248" width="21.7109375" style="454" customWidth="1"/>
    <col min="10249" max="10249" width="22.140625" style="454" customWidth="1"/>
    <col min="10250" max="10250" width="20.140625" style="454" customWidth="1"/>
    <col min="10251" max="10251" width="22.42578125" style="454" customWidth="1"/>
    <col min="10252" max="10252" width="21.7109375" style="454" customWidth="1"/>
    <col min="10253" max="10253" width="22.140625" style="454" customWidth="1"/>
    <col min="10254" max="10254" width="3.42578125" style="454" customWidth="1"/>
    <col min="10255" max="10496" width="9.140625" style="454"/>
    <col min="10497" max="10497" width="125.85546875" style="454" customWidth="1"/>
    <col min="10498" max="10498" width="20.140625" style="454" customWidth="1"/>
    <col min="10499" max="10499" width="22" style="454" customWidth="1"/>
    <col min="10500" max="10500" width="21.7109375" style="454" customWidth="1"/>
    <col min="10501" max="10501" width="22.28515625" style="454" customWidth="1"/>
    <col min="10502" max="10502" width="20.140625" style="454" customWidth="1"/>
    <col min="10503" max="10503" width="22.7109375" style="454" customWidth="1"/>
    <col min="10504" max="10504" width="21.7109375" style="454" customWidth="1"/>
    <col min="10505" max="10505" width="22.140625" style="454" customWidth="1"/>
    <col min="10506" max="10506" width="20.140625" style="454" customWidth="1"/>
    <col min="10507" max="10507" width="22.42578125" style="454" customWidth="1"/>
    <col min="10508" max="10508" width="21.7109375" style="454" customWidth="1"/>
    <col min="10509" max="10509" width="22.140625" style="454" customWidth="1"/>
    <col min="10510" max="10510" width="3.42578125" style="454" customWidth="1"/>
    <col min="10511" max="10752" width="9.140625" style="454"/>
    <col min="10753" max="10753" width="125.85546875" style="454" customWidth="1"/>
    <col min="10754" max="10754" width="20.140625" style="454" customWidth="1"/>
    <col min="10755" max="10755" width="22" style="454" customWidth="1"/>
    <col min="10756" max="10756" width="21.7109375" style="454" customWidth="1"/>
    <col min="10757" max="10757" width="22.28515625" style="454" customWidth="1"/>
    <col min="10758" max="10758" width="20.140625" style="454" customWidth="1"/>
    <col min="10759" max="10759" width="22.7109375" style="454" customWidth="1"/>
    <col min="10760" max="10760" width="21.7109375" style="454" customWidth="1"/>
    <col min="10761" max="10761" width="22.140625" style="454" customWidth="1"/>
    <col min="10762" max="10762" width="20.140625" style="454" customWidth="1"/>
    <col min="10763" max="10763" width="22.42578125" style="454" customWidth="1"/>
    <col min="10764" max="10764" width="21.7109375" style="454" customWidth="1"/>
    <col min="10765" max="10765" width="22.140625" style="454" customWidth="1"/>
    <col min="10766" max="10766" width="3.42578125" style="454" customWidth="1"/>
    <col min="10767" max="11008" width="9.140625" style="454"/>
    <col min="11009" max="11009" width="125.85546875" style="454" customWidth="1"/>
    <col min="11010" max="11010" width="20.140625" style="454" customWidth="1"/>
    <col min="11011" max="11011" width="22" style="454" customWidth="1"/>
    <col min="11012" max="11012" width="21.7109375" style="454" customWidth="1"/>
    <col min="11013" max="11013" width="22.28515625" style="454" customWidth="1"/>
    <col min="11014" max="11014" width="20.140625" style="454" customWidth="1"/>
    <col min="11015" max="11015" width="22.7109375" style="454" customWidth="1"/>
    <col min="11016" max="11016" width="21.7109375" style="454" customWidth="1"/>
    <col min="11017" max="11017" width="22.140625" style="454" customWidth="1"/>
    <col min="11018" max="11018" width="20.140625" style="454" customWidth="1"/>
    <col min="11019" max="11019" width="22.42578125" style="454" customWidth="1"/>
    <col min="11020" max="11020" width="21.7109375" style="454" customWidth="1"/>
    <col min="11021" max="11021" width="22.140625" style="454" customWidth="1"/>
    <col min="11022" max="11022" width="3.42578125" style="454" customWidth="1"/>
    <col min="11023" max="11264" width="9.140625" style="454"/>
    <col min="11265" max="11265" width="125.85546875" style="454" customWidth="1"/>
    <col min="11266" max="11266" width="20.140625" style="454" customWidth="1"/>
    <col min="11267" max="11267" width="22" style="454" customWidth="1"/>
    <col min="11268" max="11268" width="21.7109375" style="454" customWidth="1"/>
    <col min="11269" max="11269" width="22.28515625" style="454" customWidth="1"/>
    <col min="11270" max="11270" width="20.140625" style="454" customWidth="1"/>
    <col min="11271" max="11271" width="22.7109375" style="454" customWidth="1"/>
    <col min="11272" max="11272" width="21.7109375" style="454" customWidth="1"/>
    <col min="11273" max="11273" width="22.140625" style="454" customWidth="1"/>
    <col min="11274" max="11274" width="20.140625" style="454" customWidth="1"/>
    <col min="11275" max="11275" width="22.42578125" style="454" customWidth="1"/>
    <col min="11276" max="11276" width="21.7109375" style="454" customWidth="1"/>
    <col min="11277" max="11277" width="22.140625" style="454" customWidth="1"/>
    <col min="11278" max="11278" width="3.42578125" style="454" customWidth="1"/>
    <col min="11279" max="11520" width="9.140625" style="454"/>
    <col min="11521" max="11521" width="125.85546875" style="454" customWidth="1"/>
    <col min="11522" max="11522" width="20.140625" style="454" customWidth="1"/>
    <col min="11523" max="11523" width="22" style="454" customWidth="1"/>
    <col min="11524" max="11524" width="21.7109375" style="454" customWidth="1"/>
    <col min="11525" max="11525" width="22.28515625" style="454" customWidth="1"/>
    <col min="11526" max="11526" width="20.140625" style="454" customWidth="1"/>
    <col min="11527" max="11527" width="22.7109375" style="454" customWidth="1"/>
    <col min="11528" max="11528" width="21.7109375" style="454" customWidth="1"/>
    <col min="11529" max="11529" width="22.140625" style="454" customWidth="1"/>
    <col min="11530" max="11530" width="20.140625" style="454" customWidth="1"/>
    <col min="11531" max="11531" width="22.42578125" style="454" customWidth="1"/>
    <col min="11532" max="11532" width="21.7109375" style="454" customWidth="1"/>
    <col min="11533" max="11533" width="22.140625" style="454" customWidth="1"/>
    <col min="11534" max="11534" width="3.42578125" style="454" customWidth="1"/>
    <col min="11535" max="11776" width="9.140625" style="454"/>
    <col min="11777" max="11777" width="125.85546875" style="454" customWidth="1"/>
    <col min="11778" max="11778" width="20.140625" style="454" customWidth="1"/>
    <col min="11779" max="11779" width="22" style="454" customWidth="1"/>
    <col min="11780" max="11780" width="21.7109375" style="454" customWidth="1"/>
    <col min="11781" max="11781" width="22.28515625" style="454" customWidth="1"/>
    <col min="11782" max="11782" width="20.140625" style="454" customWidth="1"/>
    <col min="11783" max="11783" width="22.7109375" style="454" customWidth="1"/>
    <col min="11784" max="11784" width="21.7109375" style="454" customWidth="1"/>
    <col min="11785" max="11785" width="22.140625" style="454" customWidth="1"/>
    <col min="11786" max="11786" width="20.140625" style="454" customWidth="1"/>
    <col min="11787" max="11787" width="22.42578125" style="454" customWidth="1"/>
    <col min="11788" max="11788" width="21.7109375" style="454" customWidth="1"/>
    <col min="11789" max="11789" width="22.140625" style="454" customWidth="1"/>
    <col min="11790" max="11790" width="3.42578125" style="454" customWidth="1"/>
    <col min="11791" max="12032" width="9.140625" style="454"/>
    <col min="12033" max="12033" width="125.85546875" style="454" customWidth="1"/>
    <col min="12034" max="12034" width="20.140625" style="454" customWidth="1"/>
    <col min="12035" max="12035" width="22" style="454" customWidth="1"/>
    <col min="12036" max="12036" width="21.7109375" style="454" customWidth="1"/>
    <col min="12037" max="12037" width="22.28515625" style="454" customWidth="1"/>
    <col min="12038" max="12038" width="20.140625" style="454" customWidth="1"/>
    <col min="12039" max="12039" width="22.7109375" style="454" customWidth="1"/>
    <col min="12040" max="12040" width="21.7109375" style="454" customWidth="1"/>
    <col min="12041" max="12041" width="22.140625" style="454" customWidth="1"/>
    <col min="12042" max="12042" width="20.140625" style="454" customWidth="1"/>
    <col min="12043" max="12043" width="22.42578125" style="454" customWidth="1"/>
    <col min="12044" max="12044" width="21.7109375" style="454" customWidth="1"/>
    <col min="12045" max="12045" width="22.140625" style="454" customWidth="1"/>
    <col min="12046" max="12046" width="3.42578125" style="454" customWidth="1"/>
    <col min="12047" max="12288" width="9.140625" style="454"/>
    <col min="12289" max="12289" width="125.85546875" style="454" customWidth="1"/>
    <col min="12290" max="12290" width="20.140625" style="454" customWidth="1"/>
    <col min="12291" max="12291" width="22" style="454" customWidth="1"/>
    <col min="12292" max="12292" width="21.7109375" style="454" customWidth="1"/>
    <col min="12293" max="12293" width="22.28515625" style="454" customWidth="1"/>
    <col min="12294" max="12294" width="20.140625" style="454" customWidth="1"/>
    <col min="12295" max="12295" width="22.7109375" style="454" customWidth="1"/>
    <col min="12296" max="12296" width="21.7109375" style="454" customWidth="1"/>
    <col min="12297" max="12297" width="22.140625" style="454" customWidth="1"/>
    <col min="12298" max="12298" width="20.140625" style="454" customWidth="1"/>
    <col min="12299" max="12299" width="22.42578125" style="454" customWidth="1"/>
    <col min="12300" max="12300" width="21.7109375" style="454" customWidth="1"/>
    <col min="12301" max="12301" width="22.140625" style="454" customWidth="1"/>
    <col min="12302" max="12302" width="3.42578125" style="454" customWidth="1"/>
    <col min="12303" max="12544" width="9.140625" style="454"/>
    <col min="12545" max="12545" width="125.85546875" style="454" customWidth="1"/>
    <col min="12546" max="12546" width="20.140625" style="454" customWidth="1"/>
    <col min="12547" max="12547" width="22" style="454" customWidth="1"/>
    <col min="12548" max="12548" width="21.7109375" style="454" customWidth="1"/>
    <col min="12549" max="12549" width="22.28515625" style="454" customWidth="1"/>
    <col min="12550" max="12550" width="20.140625" style="454" customWidth="1"/>
    <col min="12551" max="12551" width="22.7109375" style="454" customWidth="1"/>
    <col min="12552" max="12552" width="21.7109375" style="454" customWidth="1"/>
    <col min="12553" max="12553" width="22.140625" style="454" customWidth="1"/>
    <col min="12554" max="12554" width="20.140625" style="454" customWidth="1"/>
    <col min="12555" max="12555" width="22.42578125" style="454" customWidth="1"/>
    <col min="12556" max="12556" width="21.7109375" style="454" customWidth="1"/>
    <col min="12557" max="12557" width="22.140625" style="454" customWidth="1"/>
    <col min="12558" max="12558" width="3.42578125" style="454" customWidth="1"/>
    <col min="12559" max="12800" width="9.140625" style="454"/>
    <col min="12801" max="12801" width="125.85546875" style="454" customWidth="1"/>
    <col min="12802" max="12802" width="20.140625" style="454" customWidth="1"/>
    <col min="12803" max="12803" width="22" style="454" customWidth="1"/>
    <col min="12804" max="12804" width="21.7109375" style="454" customWidth="1"/>
    <col min="12805" max="12805" width="22.28515625" style="454" customWidth="1"/>
    <col min="12806" max="12806" width="20.140625" style="454" customWidth="1"/>
    <col min="12807" max="12807" width="22.7109375" style="454" customWidth="1"/>
    <col min="12808" max="12808" width="21.7109375" style="454" customWidth="1"/>
    <col min="12809" max="12809" width="22.140625" style="454" customWidth="1"/>
    <col min="12810" max="12810" width="20.140625" style="454" customWidth="1"/>
    <col min="12811" max="12811" width="22.42578125" style="454" customWidth="1"/>
    <col min="12812" max="12812" width="21.7109375" style="454" customWidth="1"/>
    <col min="12813" max="12813" width="22.140625" style="454" customWidth="1"/>
    <col min="12814" max="12814" width="3.42578125" style="454" customWidth="1"/>
    <col min="12815" max="13056" width="9.140625" style="454"/>
    <col min="13057" max="13057" width="125.85546875" style="454" customWidth="1"/>
    <col min="13058" max="13058" width="20.140625" style="454" customWidth="1"/>
    <col min="13059" max="13059" width="22" style="454" customWidth="1"/>
    <col min="13060" max="13060" width="21.7109375" style="454" customWidth="1"/>
    <col min="13061" max="13061" width="22.28515625" style="454" customWidth="1"/>
    <col min="13062" max="13062" width="20.140625" style="454" customWidth="1"/>
    <col min="13063" max="13063" width="22.7109375" style="454" customWidth="1"/>
    <col min="13064" max="13064" width="21.7109375" style="454" customWidth="1"/>
    <col min="13065" max="13065" width="22.140625" style="454" customWidth="1"/>
    <col min="13066" max="13066" width="20.140625" style="454" customWidth="1"/>
    <col min="13067" max="13067" width="22.42578125" style="454" customWidth="1"/>
    <col min="13068" max="13068" width="21.7109375" style="454" customWidth="1"/>
    <col min="13069" max="13069" width="22.140625" style="454" customWidth="1"/>
    <col min="13070" max="13070" width="3.42578125" style="454" customWidth="1"/>
    <col min="13071" max="13312" width="9.140625" style="454"/>
    <col min="13313" max="13313" width="125.85546875" style="454" customWidth="1"/>
    <col min="13314" max="13314" width="20.140625" style="454" customWidth="1"/>
    <col min="13315" max="13315" width="22" style="454" customWidth="1"/>
    <col min="13316" max="13316" width="21.7109375" style="454" customWidth="1"/>
    <col min="13317" max="13317" width="22.28515625" style="454" customWidth="1"/>
    <col min="13318" max="13318" width="20.140625" style="454" customWidth="1"/>
    <col min="13319" max="13319" width="22.7109375" style="454" customWidth="1"/>
    <col min="13320" max="13320" width="21.7109375" style="454" customWidth="1"/>
    <col min="13321" max="13321" width="22.140625" style="454" customWidth="1"/>
    <col min="13322" max="13322" width="20.140625" style="454" customWidth="1"/>
    <col min="13323" max="13323" width="22.42578125" style="454" customWidth="1"/>
    <col min="13324" max="13324" width="21.7109375" style="454" customWidth="1"/>
    <col min="13325" max="13325" width="22.140625" style="454" customWidth="1"/>
    <col min="13326" max="13326" width="3.42578125" style="454" customWidth="1"/>
    <col min="13327" max="13568" width="9.140625" style="454"/>
    <col min="13569" max="13569" width="125.85546875" style="454" customWidth="1"/>
    <col min="13570" max="13570" width="20.140625" style="454" customWidth="1"/>
    <col min="13571" max="13571" width="22" style="454" customWidth="1"/>
    <col min="13572" max="13572" width="21.7109375" style="454" customWidth="1"/>
    <col min="13573" max="13573" width="22.28515625" style="454" customWidth="1"/>
    <col min="13574" max="13574" width="20.140625" style="454" customWidth="1"/>
    <col min="13575" max="13575" width="22.7109375" style="454" customWidth="1"/>
    <col min="13576" max="13576" width="21.7109375" style="454" customWidth="1"/>
    <col min="13577" max="13577" width="22.140625" style="454" customWidth="1"/>
    <col min="13578" max="13578" width="20.140625" style="454" customWidth="1"/>
    <col min="13579" max="13579" width="22.42578125" style="454" customWidth="1"/>
    <col min="13580" max="13580" width="21.7109375" style="454" customWidth="1"/>
    <col min="13581" max="13581" width="22.140625" style="454" customWidth="1"/>
    <col min="13582" max="13582" width="3.42578125" style="454" customWidth="1"/>
    <col min="13583" max="13824" width="9.140625" style="454"/>
    <col min="13825" max="13825" width="125.85546875" style="454" customWidth="1"/>
    <col min="13826" max="13826" width="20.140625" style="454" customWidth="1"/>
    <col min="13827" max="13827" width="22" style="454" customWidth="1"/>
    <col min="13828" max="13828" width="21.7109375" style="454" customWidth="1"/>
    <col min="13829" max="13829" width="22.28515625" style="454" customWidth="1"/>
    <col min="13830" max="13830" width="20.140625" style="454" customWidth="1"/>
    <col min="13831" max="13831" width="22.7109375" style="454" customWidth="1"/>
    <col min="13832" max="13832" width="21.7109375" style="454" customWidth="1"/>
    <col min="13833" max="13833" width="22.140625" style="454" customWidth="1"/>
    <col min="13834" max="13834" width="20.140625" style="454" customWidth="1"/>
    <col min="13835" max="13835" width="22.42578125" style="454" customWidth="1"/>
    <col min="13836" max="13836" width="21.7109375" style="454" customWidth="1"/>
    <col min="13837" max="13837" width="22.140625" style="454" customWidth="1"/>
    <col min="13838" max="13838" width="3.42578125" style="454" customWidth="1"/>
    <col min="13839" max="14080" width="9.140625" style="454"/>
    <col min="14081" max="14081" width="125.85546875" style="454" customWidth="1"/>
    <col min="14082" max="14082" width="20.140625" style="454" customWidth="1"/>
    <col min="14083" max="14083" width="22" style="454" customWidth="1"/>
    <col min="14084" max="14084" width="21.7109375" style="454" customWidth="1"/>
    <col min="14085" max="14085" width="22.28515625" style="454" customWidth="1"/>
    <col min="14086" max="14086" width="20.140625" style="454" customWidth="1"/>
    <col min="14087" max="14087" width="22.7109375" style="454" customWidth="1"/>
    <col min="14088" max="14088" width="21.7109375" style="454" customWidth="1"/>
    <col min="14089" max="14089" width="22.140625" style="454" customWidth="1"/>
    <col min="14090" max="14090" width="20.140625" style="454" customWidth="1"/>
    <col min="14091" max="14091" width="22.42578125" style="454" customWidth="1"/>
    <col min="14092" max="14092" width="21.7109375" style="454" customWidth="1"/>
    <col min="14093" max="14093" width="22.140625" style="454" customWidth="1"/>
    <col min="14094" max="14094" width="3.42578125" style="454" customWidth="1"/>
    <col min="14095" max="14336" width="9.140625" style="454"/>
    <col min="14337" max="14337" width="125.85546875" style="454" customWidth="1"/>
    <col min="14338" max="14338" width="20.140625" style="454" customWidth="1"/>
    <col min="14339" max="14339" width="22" style="454" customWidth="1"/>
    <col min="14340" max="14340" width="21.7109375" style="454" customWidth="1"/>
    <col min="14341" max="14341" width="22.28515625" style="454" customWidth="1"/>
    <col min="14342" max="14342" width="20.140625" style="454" customWidth="1"/>
    <col min="14343" max="14343" width="22.7109375" style="454" customWidth="1"/>
    <col min="14344" max="14344" width="21.7109375" style="454" customWidth="1"/>
    <col min="14345" max="14345" width="22.140625" style="454" customWidth="1"/>
    <col min="14346" max="14346" width="20.140625" style="454" customWidth="1"/>
    <col min="14347" max="14347" width="22.42578125" style="454" customWidth="1"/>
    <col min="14348" max="14348" width="21.7109375" style="454" customWidth="1"/>
    <col min="14349" max="14349" width="22.140625" style="454" customWidth="1"/>
    <col min="14350" max="14350" width="3.42578125" style="454" customWidth="1"/>
    <col min="14351" max="14592" width="9.140625" style="454"/>
    <col min="14593" max="14593" width="125.85546875" style="454" customWidth="1"/>
    <col min="14594" max="14594" width="20.140625" style="454" customWidth="1"/>
    <col min="14595" max="14595" width="22" style="454" customWidth="1"/>
    <col min="14596" max="14596" width="21.7109375" style="454" customWidth="1"/>
    <col min="14597" max="14597" width="22.28515625" style="454" customWidth="1"/>
    <col min="14598" max="14598" width="20.140625" style="454" customWidth="1"/>
    <col min="14599" max="14599" width="22.7109375" style="454" customWidth="1"/>
    <col min="14600" max="14600" width="21.7109375" style="454" customWidth="1"/>
    <col min="14601" max="14601" width="22.140625" style="454" customWidth="1"/>
    <col min="14602" max="14602" width="20.140625" style="454" customWidth="1"/>
    <col min="14603" max="14603" width="22.42578125" style="454" customWidth="1"/>
    <col min="14604" max="14604" width="21.7109375" style="454" customWidth="1"/>
    <col min="14605" max="14605" width="22.140625" style="454" customWidth="1"/>
    <col min="14606" max="14606" width="3.42578125" style="454" customWidth="1"/>
    <col min="14607" max="14848" width="9.140625" style="454"/>
    <col min="14849" max="14849" width="125.85546875" style="454" customWidth="1"/>
    <col min="14850" max="14850" width="20.140625" style="454" customWidth="1"/>
    <col min="14851" max="14851" width="22" style="454" customWidth="1"/>
    <col min="14852" max="14852" width="21.7109375" style="454" customWidth="1"/>
    <col min="14853" max="14853" width="22.28515625" style="454" customWidth="1"/>
    <col min="14854" max="14854" width="20.140625" style="454" customWidth="1"/>
    <col min="14855" max="14855" width="22.7109375" style="454" customWidth="1"/>
    <col min="14856" max="14856" width="21.7109375" style="454" customWidth="1"/>
    <col min="14857" max="14857" width="22.140625" style="454" customWidth="1"/>
    <col min="14858" max="14858" width="20.140625" style="454" customWidth="1"/>
    <col min="14859" max="14859" width="22.42578125" style="454" customWidth="1"/>
    <col min="14860" max="14860" width="21.7109375" style="454" customWidth="1"/>
    <col min="14861" max="14861" width="22.140625" style="454" customWidth="1"/>
    <col min="14862" max="14862" width="3.42578125" style="454" customWidth="1"/>
    <col min="14863" max="15104" width="9.140625" style="454"/>
    <col min="15105" max="15105" width="125.85546875" style="454" customWidth="1"/>
    <col min="15106" max="15106" width="20.140625" style="454" customWidth="1"/>
    <col min="15107" max="15107" width="22" style="454" customWidth="1"/>
    <col min="15108" max="15108" width="21.7109375" style="454" customWidth="1"/>
    <col min="15109" max="15109" width="22.28515625" style="454" customWidth="1"/>
    <col min="15110" max="15110" width="20.140625" style="454" customWidth="1"/>
    <col min="15111" max="15111" width="22.7109375" style="454" customWidth="1"/>
    <col min="15112" max="15112" width="21.7109375" style="454" customWidth="1"/>
    <col min="15113" max="15113" width="22.140625" style="454" customWidth="1"/>
    <col min="15114" max="15114" width="20.140625" style="454" customWidth="1"/>
    <col min="15115" max="15115" width="22.42578125" style="454" customWidth="1"/>
    <col min="15116" max="15116" width="21.7109375" style="454" customWidth="1"/>
    <col min="15117" max="15117" width="22.140625" style="454" customWidth="1"/>
    <col min="15118" max="15118" width="3.42578125" style="454" customWidth="1"/>
    <col min="15119" max="15360" width="9.140625" style="454"/>
    <col min="15361" max="15361" width="125.85546875" style="454" customWidth="1"/>
    <col min="15362" max="15362" width="20.140625" style="454" customWidth="1"/>
    <col min="15363" max="15363" width="22" style="454" customWidth="1"/>
    <col min="15364" max="15364" width="21.7109375" style="454" customWidth="1"/>
    <col min="15365" max="15365" width="22.28515625" style="454" customWidth="1"/>
    <col min="15366" max="15366" width="20.140625" style="454" customWidth="1"/>
    <col min="15367" max="15367" width="22.7109375" style="454" customWidth="1"/>
    <col min="15368" max="15368" width="21.7109375" style="454" customWidth="1"/>
    <col min="15369" max="15369" width="22.140625" style="454" customWidth="1"/>
    <col min="15370" max="15370" width="20.140625" style="454" customWidth="1"/>
    <col min="15371" max="15371" width="22.42578125" style="454" customWidth="1"/>
    <col min="15372" max="15372" width="21.7109375" style="454" customWidth="1"/>
    <col min="15373" max="15373" width="22.140625" style="454" customWidth="1"/>
    <col min="15374" max="15374" width="3.42578125" style="454" customWidth="1"/>
    <col min="15375" max="15616" width="9.140625" style="454"/>
    <col min="15617" max="15617" width="125.85546875" style="454" customWidth="1"/>
    <col min="15618" max="15618" width="20.140625" style="454" customWidth="1"/>
    <col min="15619" max="15619" width="22" style="454" customWidth="1"/>
    <col min="15620" max="15620" width="21.7109375" style="454" customWidth="1"/>
    <col min="15621" max="15621" width="22.28515625" style="454" customWidth="1"/>
    <col min="15622" max="15622" width="20.140625" style="454" customWidth="1"/>
    <col min="15623" max="15623" width="22.7109375" style="454" customWidth="1"/>
    <col min="15624" max="15624" width="21.7109375" style="454" customWidth="1"/>
    <col min="15625" max="15625" width="22.140625" style="454" customWidth="1"/>
    <col min="15626" max="15626" width="20.140625" style="454" customWidth="1"/>
    <col min="15627" max="15627" width="22.42578125" style="454" customWidth="1"/>
    <col min="15628" max="15628" width="21.7109375" style="454" customWidth="1"/>
    <col min="15629" max="15629" width="22.140625" style="454" customWidth="1"/>
    <col min="15630" max="15630" width="3.42578125" style="454" customWidth="1"/>
    <col min="15631" max="15872" width="9.140625" style="454"/>
    <col min="15873" max="15873" width="125.85546875" style="454" customWidth="1"/>
    <col min="15874" max="15874" width="20.140625" style="454" customWidth="1"/>
    <col min="15875" max="15875" width="22" style="454" customWidth="1"/>
    <col min="15876" max="15876" width="21.7109375" style="454" customWidth="1"/>
    <col min="15877" max="15877" width="22.28515625" style="454" customWidth="1"/>
    <col min="15878" max="15878" width="20.140625" style="454" customWidth="1"/>
    <col min="15879" max="15879" width="22.7109375" style="454" customWidth="1"/>
    <col min="15880" max="15880" width="21.7109375" style="454" customWidth="1"/>
    <col min="15881" max="15881" width="22.140625" style="454" customWidth="1"/>
    <col min="15882" max="15882" width="20.140625" style="454" customWidth="1"/>
    <col min="15883" max="15883" width="22.42578125" style="454" customWidth="1"/>
    <col min="15884" max="15884" width="21.7109375" style="454" customWidth="1"/>
    <col min="15885" max="15885" width="22.140625" style="454" customWidth="1"/>
    <col min="15886" max="15886" width="3.42578125" style="454" customWidth="1"/>
    <col min="15887" max="16128" width="9.140625" style="454"/>
    <col min="16129" max="16129" width="125.85546875" style="454" customWidth="1"/>
    <col min="16130" max="16130" width="20.140625" style="454" customWidth="1"/>
    <col min="16131" max="16131" width="22" style="454" customWidth="1"/>
    <col min="16132" max="16132" width="21.7109375" style="454" customWidth="1"/>
    <col min="16133" max="16133" width="22.28515625" style="454" customWidth="1"/>
    <col min="16134" max="16134" width="20.140625" style="454" customWidth="1"/>
    <col min="16135" max="16135" width="22.7109375" style="454" customWidth="1"/>
    <col min="16136" max="16136" width="21.7109375" style="454" customWidth="1"/>
    <col min="16137" max="16137" width="22.140625" style="454" customWidth="1"/>
    <col min="16138" max="16138" width="20.140625" style="454" customWidth="1"/>
    <col min="16139" max="16139" width="22.42578125" style="454" customWidth="1"/>
    <col min="16140" max="16140" width="21.7109375" style="454" customWidth="1"/>
    <col min="16141" max="16141" width="22.140625" style="454" customWidth="1"/>
    <col min="16142" max="16142" width="3.42578125" style="454" customWidth="1"/>
    <col min="16143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2"/>
    </row>
    <row r="2" spans="1:26" s="2" customFormat="1" ht="70.5" customHeight="1">
      <c r="A2" s="817" t="s">
        <v>611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253"/>
    </row>
    <row r="5" spans="1:26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1"/>
      <c r="G7" s="192"/>
      <c r="H7" s="191"/>
      <c r="I7" s="191"/>
      <c r="J7" s="192"/>
      <c r="K7" s="192"/>
      <c r="L7" s="191"/>
      <c r="M7" s="192"/>
      <c r="N7" s="256"/>
    </row>
    <row r="8" spans="1:26" s="257" customFormat="1" ht="33.75" customHeight="1">
      <c r="A8" s="194"/>
      <c r="B8" s="824" t="s">
        <v>199</v>
      </c>
      <c r="C8" s="824"/>
      <c r="D8" s="824"/>
      <c r="E8" s="824"/>
      <c r="F8" s="824" t="s">
        <v>200</v>
      </c>
      <c r="G8" s="824"/>
      <c r="H8" s="824"/>
      <c r="I8" s="824"/>
      <c r="J8" s="824" t="s">
        <v>201</v>
      </c>
      <c r="K8" s="824"/>
      <c r="L8" s="824"/>
      <c r="M8" s="824"/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197" t="s">
        <v>184</v>
      </c>
      <c r="K9" s="197" t="s">
        <v>185</v>
      </c>
      <c r="L9" s="198" t="s">
        <v>186</v>
      </c>
      <c r="M9" s="197" t="s">
        <v>44</v>
      </c>
      <c r="N9" s="258"/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0</v>
      </c>
      <c r="C10" s="202">
        <v>0</v>
      </c>
      <c r="D10" s="202">
        <v>0</v>
      </c>
      <c r="E10" s="202">
        <v>0</v>
      </c>
      <c r="F10" s="202">
        <v>0</v>
      </c>
      <c r="G10" s="202">
        <v>1376.7613100000001</v>
      </c>
      <c r="H10" s="202">
        <v>2311.2066500000001</v>
      </c>
      <c r="I10" s="202">
        <v>3687.9679599999999</v>
      </c>
      <c r="J10" s="202">
        <v>23</v>
      </c>
      <c r="K10" s="202">
        <v>18660.981453600001</v>
      </c>
      <c r="L10" s="202">
        <v>2794.2879500000004</v>
      </c>
      <c r="M10" s="202">
        <v>21478.269403599999</v>
      </c>
      <c r="N10" s="257"/>
    </row>
    <row r="11" spans="1:26" s="260" customFormat="1" ht="66.75" customHeight="1">
      <c r="A11" s="201" t="s">
        <v>158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57"/>
    </row>
    <row r="12" spans="1:26" s="260" customFormat="1" ht="66.7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57"/>
    </row>
    <row r="13" spans="1:26" s="260" customFormat="1" ht="66.75" customHeight="1">
      <c r="A13" s="201" t="s">
        <v>160</v>
      </c>
      <c r="B13" s="202">
        <v>0</v>
      </c>
      <c r="C13" s="202">
        <v>0</v>
      </c>
      <c r="D13" s="202">
        <v>0</v>
      </c>
      <c r="E13" s="202">
        <v>0</v>
      </c>
      <c r="F13" s="202">
        <v>0</v>
      </c>
      <c r="G13" s="202">
        <v>0</v>
      </c>
      <c r="H13" s="202">
        <v>0</v>
      </c>
      <c r="I13" s="202">
        <v>0</v>
      </c>
      <c r="J13" s="202">
        <v>0</v>
      </c>
      <c r="K13" s="202">
        <v>0</v>
      </c>
      <c r="L13" s="202">
        <v>0</v>
      </c>
      <c r="M13" s="202">
        <v>0</v>
      </c>
      <c r="N13" s="257"/>
    </row>
    <row r="14" spans="1:26" s="260" customFormat="1" ht="66.75" customHeight="1">
      <c r="A14" s="201" t="s">
        <v>161</v>
      </c>
      <c r="B14" s="202">
        <v>0</v>
      </c>
      <c r="C14" s="202">
        <v>109.27611</v>
      </c>
      <c r="D14" s="202">
        <v>10.53519</v>
      </c>
      <c r="E14" s="202">
        <v>119.8113</v>
      </c>
      <c r="F14" s="202">
        <v>0</v>
      </c>
      <c r="G14" s="202">
        <v>727.4191800000001</v>
      </c>
      <c r="H14" s="202">
        <v>6486.2244579999997</v>
      </c>
      <c r="I14" s="202">
        <v>7213.6436380000005</v>
      </c>
      <c r="J14" s="202">
        <v>803.78660000000002</v>
      </c>
      <c r="K14" s="202">
        <v>2822.41608</v>
      </c>
      <c r="L14" s="202">
        <v>6624.4564863999994</v>
      </c>
      <c r="M14" s="202">
        <v>10250.659166400001</v>
      </c>
      <c r="N14" s="257"/>
    </row>
    <row r="15" spans="1:26" s="260" customFormat="1" ht="66.75" customHeight="1">
      <c r="A15" s="201" t="s">
        <v>162</v>
      </c>
      <c r="B15" s="202">
        <v>0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57"/>
    </row>
    <row r="16" spans="1:26" s="260" customFormat="1" ht="66.75" customHeight="1">
      <c r="A16" s="201" t="s">
        <v>102</v>
      </c>
      <c r="B16" s="202">
        <v>9</v>
      </c>
      <c r="C16" s="202">
        <v>726.13998000000004</v>
      </c>
      <c r="D16" s="202">
        <v>2160.31158</v>
      </c>
      <c r="E16" s="202">
        <v>2895.45156</v>
      </c>
      <c r="F16" s="202">
        <v>1202.44741</v>
      </c>
      <c r="G16" s="202">
        <v>3670.5501140000001</v>
      </c>
      <c r="H16" s="202">
        <v>31058.009162000002</v>
      </c>
      <c r="I16" s="202">
        <v>35931.006685999993</v>
      </c>
      <c r="J16" s="202">
        <v>292.78059000000002</v>
      </c>
      <c r="K16" s="202">
        <v>8393.46875</v>
      </c>
      <c r="L16" s="202">
        <v>107813.0041168</v>
      </c>
      <c r="M16" s="202">
        <v>116499.2534568</v>
      </c>
      <c r="N16" s="257"/>
    </row>
    <row r="17" spans="1:14" s="260" customFormat="1" ht="66.75" customHeight="1">
      <c r="A17" s="201" t="s">
        <v>163</v>
      </c>
      <c r="B17" s="202">
        <v>34</v>
      </c>
      <c r="C17" s="202">
        <v>3657.3478986</v>
      </c>
      <c r="D17" s="202">
        <v>3014.2006016</v>
      </c>
      <c r="E17" s="202">
        <v>6705.5485001999996</v>
      </c>
      <c r="F17" s="202">
        <v>256.32463000000001</v>
      </c>
      <c r="G17" s="202">
        <v>6868.1093077999994</v>
      </c>
      <c r="H17" s="202">
        <v>37568.619637999996</v>
      </c>
      <c r="I17" s="202">
        <v>44693.053575800004</v>
      </c>
      <c r="J17" s="202">
        <v>1105.2180461999999</v>
      </c>
      <c r="K17" s="202">
        <v>13540.726991199999</v>
      </c>
      <c r="L17" s="202">
        <v>60905.322660600003</v>
      </c>
      <c r="M17" s="202">
        <v>75551.267697999996</v>
      </c>
      <c r="N17" s="257"/>
    </row>
    <row r="18" spans="1:14" s="260" customFormat="1" ht="66.75" customHeight="1">
      <c r="A18" s="201" t="s">
        <v>164</v>
      </c>
      <c r="B18" s="202">
        <v>0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29.1</v>
      </c>
      <c r="L18" s="202">
        <v>174.10414</v>
      </c>
      <c r="M18" s="202">
        <v>203.20414000000002</v>
      </c>
      <c r="N18" s="257"/>
    </row>
    <row r="19" spans="1:14" s="260" customFormat="1" ht="66.75" customHeight="1">
      <c r="A19" s="201" t="s">
        <v>165</v>
      </c>
      <c r="B19" s="202">
        <v>0</v>
      </c>
      <c r="C19" s="202">
        <v>0</v>
      </c>
      <c r="D19" s="202">
        <v>0</v>
      </c>
      <c r="E19" s="202">
        <v>0</v>
      </c>
      <c r="F19" s="202">
        <v>4</v>
      </c>
      <c r="G19" s="202">
        <v>2089.4290000000001</v>
      </c>
      <c r="H19" s="202">
        <v>1340.6046781999999</v>
      </c>
      <c r="I19" s="202">
        <v>3434.0336781999999</v>
      </c>
      <c r="J19" s="202">
        <v>0</v>
      </c>
      <c r="K19" s="202">
        <v>127.73078</v>
      </c>
      <c r="L19" s="202">
        <v>1027.8083300000001</v>
      </c>
      <c r="M19" s="202">
        <v>1155.5391100000002</v>
      </c>
      <c r="N19" s="257"/>
    </row>
    <row r="20" spans="1:14" s="260" customFormat="1" ht="66.75" customHeight="1">
      <c r="A20" s="201" t="s">
        <v>166</v>
      </c>
      <c r="B20" s="202">
        <v>9</v>
      </c>
      <c r="C20" s="202">
        <v>0</v>
      </c>
      <c r="D20" s="202">
        <v>0</v>
      </c>
      <c r="E20" s="202">
        <v>9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57"/>
    </row>
    <row r="21" spans="1:14" s="260" customFormat="1" ht="66.75" customHeight="1">
      <c r="A21" s="201" t="s">
        <v>167</v>
      </c>
      <c r="B21" s="202">
        <v>0</v>
      </c>
      <c r="C21" s="202">
        <v>232.13991000000001</v>
      </c>
      <c r="D21" s="202">
        <v>1111.3525182000001</v>
      </c>
      <c r="E21" s="202">
        <v>1343.4924281999999</v>
      </c>
      <c r="F21" s="202">
        <v>71.151236999999995</v>
      </c>
      <c r="G21" s="202">
        <v>471.85897</v>
      </c>
      <c r="H21" s="202">
        <v>10545.322512000001</v>
      </c>
      <c r="I21" s="202">
        <v>11088.332719</v>
      </c>
      <c r="J21" s="202">
        <v>1382.6818533999999</v>
      </c>
      <c r="K21" s="202">
        <v>2703.65778</v>
      </c>
      <c r="L21" s="202">
        <v>21770.326140199999</v>
      </c>
      <c r="M21" s="202">
        <v>25856.665773600002</v>
      </c>
      <c r="N21" s="257"/>
    </row>
    <row r="22" spans="1:14" s="260" customFormat="1" ht="66.75" customHeight="1">
      <c r="A22" s="201" t="s">
        <v>168</v>
      </c>
      <c r="B22" s="202">
        <v>0</v>
      </c>
      <c r="C22" s="202">
        <v>0</v>
      </c>
      <c r="D22" s="202">
        <v>0</v>
      </c>
      <c r="E22" s="202">
        <v>0</v>
      </c>
      <c r="F22" s="202">
        <v>0</v>
      </c>
      <c r="G22" s="202">
        <v>0</v>
      </c>
      <c r="H22" s="202">
        <v>0</v>
      </c>
      <c r="I22" s="202">
        <v>0</v>
      </c>
      <c r="J22" s="202">
        <v>0</v>
      </c>
      <c r="K22" s="202">
        <v>0</v>
      </c>
      <c r="L22" s="202">
        <v>0</v>
      </c>
      <c r="M22" s="202">
        <v>0</v>
      </c>
      <c r="N22" s="257"/>
    </row>
    <row r="23" spans="1:14" s="260" customFormat="1" ht="66.75" customHeight="1">
      <c r="A23" s="201" t="s">
        <v>169</v>
      </c>
      <c r="B23" s="202">
        <v>0</v>
      </c>
      <c r="C23" s="202">
        <v>0</v>
      </c>
      <c r="D23" s="202">
        <v>0</v>
      </c>
      <c r="E23" s="202">
        <v>0</v>
      </c>
      <c r="F23" s="202">
        <v>1.4</v>
      </c>
      <c r="G23" s="202">
        <v>0</v>
      </c>
      <c r="H23" s="202">
        <v>0</v>
      </c>
      <c r="I23" s="202">
        <v>1.4</v>
      </c>
      <c r="J23" s="202">
        <v>33</v>
      </c>
      <c r="K23" s="202">
        <v>0</v>
      </c>
      <c r="L23" s="202">
        <v>0</v>
      </c>
      <c r="M23" s="202">
        <v>33</v>
      </c>
      <c r="N23" s="257"/>
    </row>
    <row r="24" spans="1:14" s="260" customFormat="1" ht="66.75" customHeight="1">
      <c r="A24" s="201" t="s">
        <v>170</v>
      </c>
      <c r="B24" s="202">
        <v>0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2.54752</v>
      </c>
      <c r="K24" s="202">
        <v>0</v>
      </c>
      <c r="L24" s="202">
        <v>0</v>
      </c>
      <c r="M24" s="202">
        <v>2.54752</v>
      </c>
      <c r="N24" s="257"/>
    </row>
    <row r="25" spans="1:14" s="260" customFormat="1" ht="66.7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0</v>
      </c>
      <c r="L25" s="202">
        <v>0</v>
      </c>
      <c r="M25" s="202">
        <v>0</v>
      </c>
      <c r="N25" s="257"/>
    </row>
    <row r="26" spans="1:14" s="260" customFormat="1" ht="66.7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57"/>
    </row>
    <row r="27" spans="1:14" s="262" customFormat="1" ht="92.25" customHeight="1" thickBot="1">
      <c r="A27" s="205" t="s">
        <v>173</v>
      </c>
      <c r="B27" s="206">
        <v>0</v>
      </c>
      <c r="C27" s="206">
        <v>0</v>
      </c>
      <c r="D27" s="206">
        <v>0</v>
      </c>
      <c r="E27" s="206">
        <v>0</v>
      </c>
      <c r="F27" s="206">
        <v>0</v>
      </c>
      <c r="G27" s="206">
        <v>0</v>
      </c>
      <c r="H27" s="206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61"/>
    </row>
    <row r="28" spans="1:14" s="260" customFormat="1" ht="42" customHeight="1" thickTop="1" thickBot="1">
      <c r="A28" s="263" t="s">
        <v>187</v>
      </c>
      <c r="B28" s="264">
        <f>SUM(B10:B27)</f>
        <v>52</v>
      </c>
      <c r="C28" s="264">
        <f t="shared" ref="C28:M28" si="0">SUM(C10:C27)</f>
        <v>4724.9038985999996</v>
      </c>
      <c r="D28" s="264">
        <f t="shared" si="0"/>
        <v>6296.3998898</v>
      </c>
      <c r="E28" s="264">
        <f t="shared" si="0"/>
        <v>11073.303788399999</v>
      </c>
      <c r="F28" s="264">
        <f t="shared" si="0"/>
        <v>1535.3232770000002</v>
      </c>
      <c r="G28" s="264">
        <f t="shared" si="0"/>
        <v>15204.127881799999</v>
      </c>
      <c r="H28" s="264">
        <f t="shared" si="0"/>
        <v>89309.987098199999</v>
      </c>
      <c r="I28" s="264">
        <f t="shared" si="0"/>
        <v>106049.43825699999</v>
      </c>
      <c r="J28" s="264">
        <f t="shared" si="0"/>
        <v>3643.0146095999999</v>
      </c>
      <c r="K28" s="264">
        <f t="shared" si="0"/>
        <v>46278.081834799996</v>
      </c>
      <c r="L28" s="264">
        <f t="shared" si="0"/>
        <v>201109.309824</v>
      </c>
      <c r="M28" s="264">
        <f t="shared" si="0"/>
        <v>251030.40626839999</v>
      </c>
      <c r="N28" s="257"/>
    </row>
    <row r="29" spans="1:14" ht="11.25" customHeight="1" thickTop="1" thickBot="1">
      <c r="A29" s="211"/>
      <c r="B29" s="212"/>
      <c r="C29" s="213"/>
      <c r="D29" s="213"/>
      <c r="E29" s="213"/>
      <c r="F29" s="213"/>
      <c r="G29" s="213"/>
      <c r="H29" s="212"/>
      <c r="I29" s="212"/>
      <c r="J29" s="212"/>
      <c r="K29" s="212"/>
      <c r="L29" s="212"/>
      <c r="M29" s="212"/>
    </row>
    <row r="30" spans="1:14" ht="33" customHeight="1" thickTop="1">
      <c r="A30" s="217" t="s">
        <v>874</v>
      </c>
      <c r="B30" s="149"/>
      <c r="C30" s="178"/>
      <c r="D30" s="178"/>
      <c r="E30" s="178"/>
      <c r="F30" s="178"/>
      <c r="G30" s="178"/>
      <c r="H30" s="179"/>
      <c r="I30" s="179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0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0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0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0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0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0"/>
      <c r="J36" s="17"/>
      <c r="K36" s="17"/>
      <c r="L36" s="17"/>
      <c r="M36" s="17"/>
    </row>
    <row r="37" spans="1:13" ht="13.5" customHeight="1">
      <c r="A37" s="155"/>
      <c r="B37" s="219"/>
      <c r="C37" s="18"/>
      <c r="D37" s="18"/>
      <c r="E37" s="18"/>
      <c r="F37" s="18"/>
      <c r="G37" s="18"/>
      <c r="H37" s="18"/>
      <c r="I37" s="130"/>
      <c r="J37" s="17"/>
      <c r="K37" s="17"/>
      <c r="L37" s="17"/>
      <c r="M37" s="17"/>
    </row>
    <row r="38" spans="1:13" ht="13.5" customHeight="1">
      <c r="A38" s="16"/>
      <c r="B38" s="219"/>
      <c r="C38" s="18"/>
      <c r="D38" s="18"/>
      <c r="E38" s="18"/>
      <c r="F38" s="18"/>
      <c r="G38" s="18"/>
      <c r="H38" s="18"/>
      <c r="I38" s="130"/>
      <c r="J38" s="17"/>
      <c r="K38" s="17"/>
      <c r="L38" s="17"/>
      <c r="M38" s="17"/>
    </row>
    <row r="39" spans="1:13" ht="13.5" customHeight="1">
      <c r="A39" s="16"/>
      <c r="B39" s="219"/>
      <c r="C39" s="18"/>
      <c r="D39" s="18"/>
      <c r="E39" s="18"/>
      <c r="F39" s="18"/>
      <c r="G39" s="18"/>
      <c r="H39" s="18"/>
      <c r="I39" s="130"/>
      <c r="J39" s="17"/>
      <c r="K39" s="17"/>
      <c r="L39" s="17"/>
      <c r="M39" s="17"/>
    </row>
    <row r="40" spans="1:13" ht="13.5" customHeight="1">
      <c r="A40" s="16"/>
      <c r="B40" s="219"/>
      <c r="C40" s="18"/>
      <c r="D40" s="18"/>
      <c r="E40" s="18"/>
      <c r="F40" s="18"/>
      <c r="G40" s="18"/>
      <c r="H40" s="18"/>
      <c r="I40" s="130"/>
      <c r="J40" s="17"/>
      <c r="K40" s="17"/>
      <c r="L40" s="17"/>
      <c r="M40" s="17"/>
    </row>
    <row r="41" spans="1:13" ht="13.5" customHeight="1">
      <c r="A41" s="16"/>
      <c r="B41" s="219"/>
      <c r="C41" s="18"/>
      <c r="D41" s="18"/>
      <c r="E41" s="18"/>
      <c r="F41" s="18"/>
      <c r="G41" s="18"/>
      <c r="H41" s="18"/>
      <c r="I41" s="130"/>
      <c r="J41" s="17"/>
      <c r="K41" s="17"/>
      <c r="L41" s="17"/>
      <c r="M41" s="17"/>
    </row>
    <row r="42" spans="1:13" ht="13.5" customHeight="1">
      <c r="A42" s="16"/>
      <c r="B42" s="219"/>
      <c r="C42" s="18"/>
      <c r="D42" s="18"/>
      <c r="E42" s="18"/>
      <c r="F42" s="18"/>
      <c r="G42" s="18"/>
      <c r="H42" s="18"/>
      <c r="I42" s="130"/>
      <c r="J42" s="17"/>
      <c r="K42" s="17"/>
      <c r="L42" s="17"/>
      <c r="M42" s="17"/>
    </row>
    <row r="43" spans="1:13" ht="13.5" customHeight="1">
      <c r="A43" s="155"/>
      <c r="B43" s="219"/>
      <c r="C43" s="18"/>
      <c r="D43" s="18"/>
      <c r="E43" s="18"/>
      <c r="F43" s="18"/>
      <c r="G43" s="18"/>
      <c r="H43" s="18"/>
      <c r="I43" s="130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0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0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0"/>
      <c r="J46" s="17"/>
      <c r="K46" s="17"/>
      <c r="L46" s="17"/>
      <c r="M46" s="17"/>
    </row>
    <row r="47" spans="1:13" ht="13.5" customHeight="1">
      <c r="A47" s="155"/>
      <c r="B47" s="40"/>
      <c r="C47" s="18"/>
      <c r="D47" s="18"/>
      <c r="E47" s="18"/>
      <c r="F47" s="18"/>
      <c r="G47" s="18"/>
      <c r="H47" s="18"/>
      <c r="I47" s="130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0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0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0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0"/>
      <c r="J51" s="17"/>
      <c r="K51" s="17"/>
      <c r="L51" s="17"/>
      <c r="M51" s="17"/>
    </row>
    <row r="52" spans="1:13" ht="13.5" customHeight="1">
      <c r="A52" s="155"/>
      <c r="B52" s="40"/>
      <c r="C52" s="18"/>
      <c r="D52" s="18"/>
      <c r="E52" s="18"/>
      <c r="F52" s="18"/>
      <c r="G52" s="18"/>
      <c r="H52" s="18"/>
      <c r="I52" s="130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0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0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0"/>
      <c r="J55" s="17"/>
      <c r="K55" s="17"/>
      <c r="L55" s="17"/>
      <c r="M55" s="17"/>
    </row>
    <row r="56" spans="1:13" ht="9" customHeight="1">
      <c r="A56" s="153"/>
      <c r="B56" s="40"/>
      <c r="C56" s="18"/>
      <c r="D56" s="18"/>
      <c r="E56" s="18"/>
      <c r="F56" s="18"/>
      <c r="G56" s="18"/>
      <c r="H56" s="18"/>
      <c r="I56" s="130"/>
      <c r="J56" s="17"/>
      <c r="K56" s="17"/>
      <c r="L56" s="17"/>
      <c r="M56" s="17"/>
    </row>
    <row r="57" spans="1:13" ht="9" customHeight="1">
      <c r="A57" s="153"/>
      <c r="B57" s="40"/>
      <c r="C57" s="18"/>
      <c r="D57" s="18"/>
      <c r="E57" s="18"/>
      <c r="F57" s="18"/>
      <c r="G57" s="18"/>
      <c r="H57" s="18"/>
      <c r="I57" s="130"/>
      <c r="J57" s="17"/>
      <c r="K57" s="17"/>
      <c r="L57" s="17"/>
      <c r="M57" s="17"/>
    </row>
    <row r="58" spans="1:13" ht="9" customHeight="1">
      <c r="A58" s="153"/>
      <c r="B58" s="40"/>
      <c r="C58" s="18"/>
      <c r="D58" s="18"/>
      <c r="E58" s="18"/>
      <c r="F58" s="18"/>
      <c r="G58" s="18"/>
      <c r="H58" s="18"/>
      <c r="I58" s="130"/>
      <c r="J58" s="17"/>
      <c r="K58" s="17"/>
      <c r="L58" s="17"/>
      <c r="M58" s="17"/>
    </row>
    <row r="59" spans="1:13" ht="9" customHeight="1">
      <c r="A59" s="153"/>
      <c r="B59" s="40"/>
      <c r="C59" s="18"/>
      <c r="D59" s="18"/>
      <c r="E59" s="18"/>
      <c r="F59" s="18"/>
      <c r="G59" s="18"/>
      <c r="H59" s="18"/>
      <c r="I59" s="130"/>
      <c r="J59" s="17"/>
      <c r="K59" s="17"/>
      <c r="L59" s="17"/>
      <c r="M59" s="17"/>
    </row>
    <row r="60" spans="1:13" ht="9" customHeight="1">
      <c r="A60" s="154"/>
      <c r="B60" s="40"/>
      <c r="C60" s="18"/>
      <c r="D60" s="18"/>
      <c r="E60" s="18"/>
      <c r="F60" s="18"/>
      <c r="G60" s="18"/>
      <c r="H60" s="18"/>
      <c r="I60" s="130"/>
      <c r="J60" s="17"/>
      <c r="K60" s="17"/>
      <c r="L60" s="17"/>
      <c r="M60" s="17"/>
    </row>
    <row r="61" spans="1:13" ht="9" customHeight="1">
      <c r="A61" s="15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A13" sqref="A13"/>
    </sheetView>
  </sheetViews>
  <sheetFormatPr defaultColWidth="9.140625" defaultRowHeight="15"/>
  <cols>
    <col min="1" max="1" width="125.85546875" style="20" customWidth="1"/>
    <col min="2" max="2" width="20.140625" style="454" customWidth="1"/>
    <col min="3" max="3" width="22" style="454" customWidth="1"/>
    <col min="4" max="4" width="21.7109375" style="454" customWidth="1"/>
    <col min="5" max="5" width="22.28515625" style="454" customWidth="1"/>
    <col min="6" max="6" width="20.140625" style="454" customWidth="1"/>
    <col min="7" max="7" width="22.7109375" style="454" customWidth="1"/>
    <col min="8" max="8" width="21.7109375" style="454" customWidth="1"/>
    <col min="9" max="9" width="22.140625" style="454" customWidth="1"/>
    <col min="10" max="10" width="3.42578125" style="255" customWidth="1"/>
    <col min="11" max="256" width="9.140625" style="454"/>
    <col min="257" max="257" width="125.85546875" style="454" customWidth="1"/>
    <col min="258" max="258" width="20.140625" style="454" customWidth="1"/>
    <col min="259" max="259" width="22" style="454" customWidth="1"/>
    <col min="260" max="260" width="21.7109375" style="454" customWidth="1"/>
    <col min="261" max="261" width="22.28515625" style="454" customWidth="1"/>
    <col min="262" max="262" width="20.140625" style="454" customWidth="1"/>
    <col min="263" max="263" width="22.7109375" style="454" customWidth="1"/>
    <col min="264" max="264" width="21.7109375" style="454" customWidth="1"/>
    <col min="265" max="265" width="22.140625" style="454" customWidth="1"/>
    <col min="266" max="266" width="3.42578125" style="454" customWidth="1"/>
    <col min="267" max="512" width="9.140625" style="454"/>
    <col min="513" max="513" width="125.85546875" style="454" customWidth="1"/>
    <col min="514" max="514" width="20.140625" style="454" customWidth="1"/>
    <col min="515" max="515" width="22" style="454" customWidth="1"/>
    <col min="516" max="516" width="21.7109375" style="454" customWidth="1"/>
    <col min="517" max="517" width="22.28515625" style="454" customWidth="1"/>
    <col min="518" max="518" width="20.140625" style="454" customWidth="1"/>
    <col min="519" max="519" width="22.7109375" style="454" customWidth="1"/>
    <col min="520" max="520" width="21.7109375" style="454" customWidth="1"/>
    <col min="521" max="521" width="22.140625" style="454" customWidth="1"/>
    <col min="522" max="522" width="3.42578125" style="454" customWidth="1"/>
    <col min="523" max="768" width="9.140625" style="454"/>
    <col min="769" max="769" width="125.85546875" style="454" customWidth="1"/>
    <col min="770" max="770" width="20.140625" style="454" customWidth="1"/>
    <col min="771" max="771" width="22" style="454" customWidth="1"/>
    <col min="772" max="772" width="21.7109375" style="454" customWidth="1"/>
    <col min="773" max="773" width="22.28515625" style="454" customWidth="1"/>
    <col min="774" max="774" width="20.140625" style="454" customWidth="1"/>
    <col min="775" max="775" width="22.7109375" style="454" customWidth="1"/>
    <col min="776" max="776" width="21.7109375" style="454" customWidth="1"/>
    <col min="777" max="777" width="22.140625" style="454" customWidth="1"/>
    <col min="778" max="778" width="3.42578125" style="454" customWidth="1"/>
    <col min="779" max="1024" width="9.140625" style="454"/>
    <col min="1025" max="1025" width="125.85546875" style="454" customWidth="1"/>
    <col min="1026" max="1026" width="20.140625" style="454" customWidth="1"/>
    <col min="1027" max="1027" width="22" style="454" customWidth="1"/>
    <col min="1028" max="1028" width="21.7109375" style="454" customWidth="1"/>
    <col min="1029" max="1029" width="22.28515625" style="454" customWidth="1"/>
    <col min="1030" max="1030" width="20.140625" style="454" customWidth="1"/>
    <col min="1031" max="1031" width="22.7109375" style="454" customWidth="1"/>
    <col min="1032" max="1032" width="21.7109375" style="454" customWidth="1"/>
    <col min="1033" max="1033" width="22.140625" style="454" customWidth="1"/>
    <col min="1034" max="1034" width="3.42578125" style="454" customWidth="1"/>
    <col min="1035" max="1280" width="9.140625" style="454"/>
    <col min="1281" max="1281" width="125.85546875" style="454" customWidth="1"/>
    <col min="1282" max="1282" width="20.140625" style="454" customWidth="1"/>
    <col min="1283" max="1283" width="22" style="454" customWidth="1"/>
    <col min="1284" max="1284" width="21.7109375" style="454" customWidth="1"/>
    <col min="1285" max="1285" width="22.28515625" style="454" customWidth="1"/>
    <col min="1286" max="1286" width="20.140625" style="454" customWidth="1"/>
    <col min="1287" max="1287" width="22.7109375" style="454" customWidth="1"/>
    <col min="1288" max="1288" width="21.7109375" style="454" customWidth="1"/>
    <col min="1289" max="1289" width="22.140625" style="454" customWidth="1"/>
    <col min="1290" max="1290" width="3.42578125" style="454" customWidth="1"/>
    <col min="1291" max="1536" width="9.140625" style="454"/>
    <col min="1537" max="1537" width="125.85546875" style="454" customWidth="1"/>
    <col min="1538" max="1538" width="20.140625" style="454" customWidth="1"/>
    <col min="1539" max="1539" width="22" style="454" customWidth="1"/>
    <col min="1540" max="1540" width="21.7109375" style="454" customWidth="1"/>
    <col min="1541" max="1541" width="22.28515625" style="454" customWidth="1"/>
    <col min="1542" max="1542" width="20.140625" style="454" customWidth="1"/>
    <col min="1543" max="1543" width="22.7109375" style="454" customWidth="1"/>
    <col min="1544" max="1544" width="21.7109375" style="454" customWidth="1"/>
    <col min="1545" max="1545" width="22.140625" style="454" customWidth="1"/>
    <col min="1546" max="1546" width="3.42578125" style="454" customWidth="1"/>
    <col min="1547" max="1792" width="9.140625" style="454"/>
    <col min="1793" max="1793" width="125.85546875" style="454" customWidth="1"/>
    <col min="1794" max="1794" width="20.140625" style="454" customWidth="1"/>
    <col min="1795" max="1795" width="22" style="454" customWidth="1"/>
    <col min="1796" max="1796" width="21.7109375" style="454" customWidth="1"/>
    <col min="1797" max="1797" width="22.28515625" style="454" customWidth="1"/>
    <col min="1798" max="1798" width="20.140625" style="454" customWidth="1"/>
    <col min="1799" max="1799" width="22.7109375" style="454" customWidth="1"/>
    <col min="1800" max="1800" width="21.7109375" style="454" customWidth="1"/>
    <col min="1801" max="1801" width="22.140625" style="454" customWidth="1"/>
    <col min="1802" max="1802" width="3.42578125" style="454" customWidth="1"/>
    <col min="1803" max="2048" width="9.140625" style="454"/>
    <col min="2049" max="2049" width="125.85546875" style="454" customWidth="1"/>
    <col min="2050" max="2050" width="20.140625" style="454" customWidth="1"/>
    <col min="2051" max="2051" width="22" style="454" customWidth="1"/>
    <col min="2052" max="2052" width="21.7109375" style="454" customWidth="1"/>
    <col min="2053" max="2053" width="22.28515625" style="454" customWidth="1"/>
    <col min="2054" max="2054" width="20.140625" style="454" customWidth="1"/>
    <col min="2055" max="2055" width="22.7109375" style="454" customWidth="1"/>
    <col min="2056" max="2056" width="21.7109375" style="454" customWidth="1"/>
    <col min="2057" max="2057" width="22.140625" style="454" customWidth="1"/>
    <col min="2058" max="2058" width="3.42578125" style="454" customWidth="1"/>
    <col min="2059" max="2304" width="9.140625" style="454"/>
    <col min="2305" max="2305" width="125.85546875" style="454" customWidth="1"/>
    <col min="2306" max="2306" width="20.140625" style="454" customWidth="1"/>
    <col min="2307" max="2307" width="22" style="454" customWidth="1"/>
    <col min="2308" max="2308" width="21.7109375" style="454" customWidth="1"/>
    <col min="2309" max="2309" width="22.28515625" style="454" customWidth="1"/>
    <col min="2310" max="2310" width="20.140625" style="454" customWidth="1"/>
    <col min="2311" max="2311" width="22.7109375" style="454" customWidth="1"/>
    <col min="2312" max="2312" width="21.7109375" style="454" customWidth="1"/>
    <col min="2313" max="2313" width="22.140625" style="454" customWidth="1"/>
    <col min="2314" max="2314" width="3.42578125" style="454" customWidth="1"/>
    <col min="2315" max="2560" width="9.140625" style="454"/>
    <col min="2561" max="2561" width="125.85546875" style="454" customWidth="1"/>
    <col min="2562" max="2562" width="20.140625" style="454" customWidth="1"/>
    <col min="2563" max="2563" width="22" style="454" customWidth="1"/>
    <col min="2564" max="2564" width="21.7109375" style="454" customWidth="1"/>
    <col min="2565" max="2565" width="22.28515625" style="454" customWidth="1"/>
    <col min="2566" max="2566" width="20.140625" style="454" customWidth="1"/>
    <col min="2567" max="2567" width="22.7109375" style="454" customWidth="1"/>
    <col min="2568" max="2568" width="21.7109375" style="454" customWidth="1"/>
    <col min="2569" max="2569" width="22.140625" style="454" customWidth="1"/>
    <col min="2570" max="2570" width="3.42578125" style="454" customWidth="1"/>
    <col min="2571" max="2816" width="9.140625" style="454"/>
    <col min="2817" max="2817" width="125.85546875" style="454" customWidth="1"/>
    <col min="2818" max="2818" width="20.140625" style="454" customWidth="1"/>
    <col min="2819" max="2819" width="22" style="454" customWidth="1"/>
    <col min="2820" max="2820" width="21.7109375" style="454" customWidth="1"/>
    <col min="2821" max="2821" width="22.28515625" style="454" customWidth="1"/>
    <col min="2822" max="2822" width="20.140625" style="454" customWidth="1"/>
    <col min="2823" max="2823" width="22.7109375" style="454" customWidth="1"/>
    <col min="2824" max="2824" width="21.7109375" style="454" customWidth="1"/>
    <col min="2825" max="2825" width="22.140625" style="454" customWidth="1"/>
    <col min="2826" max="2826" width="3.42578125" style="454" customWidth="1"/>
    <col min="2827" max="3072" width="9.140625" style="454"/>
    <col min="3073" max="3073" width="125.85546875" style="454" customWidth="1"/>
    <col min="3074" max="3074" width="20.140625" style="454" customWidth="1"/>
    <col min="3075" max="3075" width="22" style="454" customWidth="1"/>
    <col min="3076" max="3076" width="21.7109375" style="454" customWidth="1"/>
    <col min="3077" max="3077" width="22.28515625" style="454" customWidth="1"/>
    <col min="3078" max="3078" width="20.140625" style="454" customWidth="1"/>
    <col min="3079" max="3079" width="22.7109375" style="454" customWidth="1"/>
    <col min="3080" max="3080" width="21.7109375" style="454" customWidth="1"/>
    <col min="3081" max="3081" width="22.140625" style="454" customWidth="1"/>
    <col min="3082" max="3082" width="3.42578125" style="454" customWidth="1"/>
    <col min="3083" max="3328" width="9.140625" style="454"/>
    <col min="3329" max="3329" width="125.85546875" style="454" customWidth="1"/>
    <col min="3330" max="3330" width="20.140625" style="454" customWidth="1"/>
    <col min="3331" max="3331" width="22" style="454" customWidth="1"/>
    <col min="3332" max="3332" width="21.7109375" style="454" customWidth="1"/>
    <col min="3333" max="3333" width="22.28515625" style="454" customWidth="1"/>
    <col min="3334" max="3334" width="20.140625" style="454" customWidth="1"/>
    <col min="3335" max="3335" width="22.7109375" style="454" customWidth="1"/>
    <col min="3336" max="3336" width="21.7109375" style="454" customWidth="1"/>
    <col min="3337" max="3337" width="22.140625" style="454" customWidth="1"/>
    <col min="3338" max="3338" width="3.42578125" style="454" customWidth="1"/>
    <col min="3339" max="3584" width="9.140625" style="454"/>
    <col min="3585" max="3585" width="125.85546875" style="454" customWidth="1"/>
    <col min="3586" max="3586" width="20.140625" style="454" customWidth="1"/>
    <col min="3587" max="3587" width="22" style="454" customWidth="1"/>
    <col min="3588" max="3588" width="21.7109375" style="454" customWidth="1"/>
    <col min="3589" max="3589" width="22.28515625" style="454" customWidth="1"/>
    <col min="3590" max="3590" width="20.140625" style="454" customWidth="1"/>
    <col min="3591" max="3591" width="22.7109375" style="454" customWidth="1"/>
    <col min="3592" max="3592" width="21.7109375" style="454" customWidth="1"/>
    <col min="3593" max="3593" width="22.140625" style="454" customWidth="1"/>
    <col min="3594" max="3594" width="3.42578125" style="454" customWidth="1"/>
    <col min="3595" max="3840" width="9.140625" style="454"/>
    <col min="3841" max="3841" width="125.85546875" style="454" customWidth="1"/>
    <col min="3842" max="3842" width="20.140625" style="454" customWidth="1"/>
    <col min="3843" max="3843" width="22" style="454" customWidth="1"/>
    <col min="3844" max="3844" width="21.7109375" style="454" customWidth="1"/>
    <col min="3845" max="3845" width="22.28515625" style="454" customWidth="1"/>
    <col min="3846" max="3846" width="20.140625" style="454" customWidth="1"/>
    <col min="3847" max="3847" width="22.7109375" style="454" customWidth="1"/>
    <col min="3848" max="3848" width="21.7109375" style="454" customWidth="1"/>
    <col min="3849" max="3849" width="22.140625" style="454" customWidth="1"/>
    <col min="3850" max="3850" width="3.42578125" style="454" customWidth="1"/>
    <col min="3851" max="4096" width="9.140625" style="454"/>
    <col min="4097" max="4097" width="125.85546875" style="454" customWidth="1"/>
    <col min="4098" max="4098" width="20.140625" style="454" customWidth="1"/>
    <col min="4099" max="4099" width="22" style="454" customWidth="1"/>
    <col min="4100" max="4100" width="21.7109375" style="454" customWidth="1"/>
    <col min="4101" max="4101" width="22.28515625" style="454" customWidth="1"/>
    <col min="4102" max="4102" width="20.140625" style="454" customWidth="1"/>
    <col min="4103" max="4103" width="22.7109375" style="454" customWidth="1"/>
    <col min="4104" max="4104" width="21.7109375" style="454" customWidth="1"/>
    <col min="4105" max="4105" width="22.140625" style="454" customWidth="1"/>
    <col min="4106" max="4106" width="3.42578125" style="454" customWidth="1"/>
    <col min="4107" max="4352" width="9.140625" style="454"/>
    <col min="4353" max="4353" width="125.85546875" style="454" customWidth="1"/>
    <col min="4354" max="4354" width="20.140625" style="454" customWidth="1"/>
    <col min="4355" max="4355" width="22" style="454" customWidth="1"/>
    <col min="4356" max="4356" width="21.7109375" style="454" customWidth="1"/>
    <col min="4357" max="4357" width="22.28515625" style="454" customWidth="1"/>
    <col min="4358" max="4358" width="20.140625" style="454" customWidth="1"/>
    <col min="4359" max="4359" width="22.7109375" style="454" customWidth="1"/>
    <col min="4360" max="4360" width="21.7109375" style="454" customWidth="1"/>
    <col min="4361" max="4361" width="22.140625" style="454" customWidth="1"/>
    <col min="4362" max="4362" width="3.42578125" style="454" customWidth="1"/>
    <col min="4363" max="4608" width="9.140625" style="454"/>
    <col min="4609" max="4609" width="125.85546875" style="454" customWidth="1"/>
    <col min="4610" max="4610" width="20.140625" style="454" customWidth="1"/>
    <col min="4611" max="4611" width="22" style="454" customWidth="1"/>
    <col min="4612" max="4612" width="21.7109375" style="454" customWidth="1"/>
    <col min="4613" max="4613" width="22.28515625" style="454" customWidth="1"/>
    <col min="4614" max="4614" width="20.140625" style="454" customWidth="1"/>
    <col min="4615" max="4615" width="22.7109375" style="454" customWidth="1"/>
    <col min="4616" max="4616" width="21.7109375" style="454" customWidth="1"/>
    <col min="4617" max="4617" width="22.140625" style="454" customWidth="1"/>
    <col min="4618" max="4618" width="3.42578125" style="454" customWidth="1"/>
    <col min="4619" max="4864" width="9.140625" style="454"/>
    <col min="4865" max="4865" width="125.85546875" style="454" customWidth="1"/>
    <col min="4866" max="4866" width="20.140625" style="454" customWidth="1"/>
    <col min="4867" max="4867" width="22" style="454" customWidth="1"/>
    <col min="4868" max="4868" width="21.7109375" style="454" customWidth="1"/>
    <col min="4869" max="4869" width="22.28515625" style="454" customWidth="1"/>
    <col min="4870" max="4870" width="20.140625" style="454" customWidth="1"/>
    <col min="4871" max="4871" width="22.7109375" style="454" customWidth="1"/>
    <col min="4872" max="4872" width="21.7109375" style="454" customWidth="1"/>
    <col min="4873" max="4873" width="22.140625" style="454" customWidth="1"/>
    <col min="4874" max="4874" width="3.42578125" style="454" customWidth="1"/>
    <col min="4875" max="5120" width="9.140625" style="454"/>
    <col min="5121" max="5121" width="125.85546875" style="454" customWidth="1"/>
    <col min="5122" max="5122" width="20.140625" style="454" customWidth="1"/>
    <col min="5123" max="5123" width="22" style="454" customWidth="1"/>
    <col min="5124" max="5124" width="21.7109375" style="454" customWidth="1"/>
    <col min="5125" max="5125" width="22.28515625" style="454" customWidth="1"/>
    <col min="5126" max="5126" width="20.140625" style="454" customWidth="1"/>
    <col min="5127" max="5127" width="22.7109375" style="454" customWidth="1"/>
    <col min="5128" max="5128" width="21.7109375" style="454" customWidth="1"/>
    <col min="5129" max="5129" width="22.140625" style="454" customWidth="1"/>
    <col min="5130" max="5130" width="3.42578125" style="454" customWidth="1"/>
    <col min="5131" max="5376" width="9.140625" style="454"/>
    <col min="5377" max="5377" width="125.85546875" style="454" customWidth="1"/>
    <col min="5378" max="5378" width="20.140625" style="454" customWidth="1"/>
    <col min="5379" max="5379" width="22" style="454" customWidth="1"/>
    <col min="5380" max="5380" width="21.7109375" style="454" customWidth="1"/>
    <col min="5381" max="5381" width="22.28515625" style="454" customWidth="1"/>
    <col min="5382" max="5382" width="20.140625" style="454" customWidth="1"/>
    <col min="5383" max="5383" width="22.7109375" style="454" customWidth="1"/>
    <col min="5384" max="5384" width="21.7109375" style="454" customWidth="1"/>
    <col min="5385" max="5385" width="22.140625" style="454" customWidth="1"/>
    <col min="5386" max="5386" width="3.42578125" style="454" customWidth="1"/>
    <col min="5387" max="5632" width="9.140625" style="454"/>
    <col min="5633" max="5633" width="125.85546875" style="454" customWidth="1"/>
    <col min="5634" max="5634" width="20.140625" style="454" customWidth="1"/>
    <col min="5635" max="5635" width="22" style="454" customWidth="1"/>
    <col min="5636" max="5636" width="21.7109375" style="454" customWidth="1"/>
    <col min="5637" max="5637" width="22.28515625" style="454" customWidth="1"/>
    <col min="5638" max="5638" width="20.140625" style="454" customWidth="1"/>
    <col min="5639" max="5639" width="22.7109375" style="454" customWidth="1"/>
    <col min="5640" max="5640" width="21.7109375" style="454" customWidth="1"/>
    <col min="5641" max="5641" width="22.140625" style="454" customWidth="1"/>
    <col min="5642" max="5642" width="3.42578125" style="454" customWidth="1"/>
    <col min="5643" max="5888" width="9.140625" style="454"/>
    <col min="5889" max="5889" width="125.85546875" style="454" customWidth="1"/>
    <col min="5890" max="5890" width="20.140625" style="454" customWidth="1"/>
    <col min="5891" max="5891" width="22" style="454" customWidth="1"/>
    <col min="5892" max="5892" width="21.7109375" style="454" customWidth="1"/>
    <col min="5893" max="5893" width="22.28515625" style="454" customWidth="1"/>
    <col min="5894" max="5894" width="20.140625" style="454" customWidth="1"/>
    <col min="5895" max="5895" width="22.7109375" style="454" customWidth="1"/>
    <col min="5896" max="5896" width="21.7109375" style="454" customWidth="1"/>
    <col min="5897" max="5897" width="22.140625" style="454" customWidth="1"/>
    <col min="5898" max="5898" width="3.42578125" style="454" customWidth="1"/>
    <col min="5899" max="6144" width="9.140625" style="454"/>
    <col min="6145" max="6145" width="125.85546875" style="454" customWidth="1"/>
    <col min="6146" max="6146" width="20.140625" style="454" customWidth="1"/>
    <col min="6147" max="6147" width="22" style="454" customWidth="1"/>
    <col min="6148" max="6148" width="21.7109375" style="454" customWidth="1"/>
    <col min="6149" max="6149" width="22.28515625" style="454" customWidth="1"/>
    <col min="6150" max="6150" width="20.140625" style="454" customWidth="1"/>
    <col min="6151" max="6151" width="22.7109375" style="454" customWidth="1"/>
    <col min="6152" max="6152" width="21.7109375" style="454" customWidth="1"/>
    <col min="6153" max="6153" width="22.140625" style="454" customWidth="1"/>
    <col min="6154" max="6154" width="3.42578125" style="454" customWidth="1"/>
    <col min="6155" max="6400" width="9.140625" style="454"/>
    <col min="6401" max="6401" width="125.85546875" style="454" customWidth="1"/>
    <col min="6402" max="6402" width="20.140625" style="454" customWidth="1"/>
    <col min="6403" max="6403" width="22" style="454" customWidth="1"/>
    <col min="6404" max="6404" width="21.7109375" style="454" customWidth="1"/>
    <col min="6405" max="6405" width="22.28515625" style="454" customWidth="1"/>
    <col min="6406" max="6406" width="20.140625" style="454" customWidth="1"/>
    <col min="6407" max="6407" width="22.7109375" style="454" customWidth="1"/>
    <col min="6408" max="6408" width="21.7109375" style="454" customWidth="1"/>
    <col min="6409" max="6409" width="22.140625" style="454" customWidth="1"/>
    <col min="6410" max="6410" width="3.42578125" style="454" customWidth="1"/>
    <col min="6411" max="6656" width="9.140625" style="454"/>
    <col min="6657" max="6657" width="125.85546875" style="454" customWidth="1"/>
    <col min="6658" max="6658" width="20.140625" style="454" customWidth="1"/>
    <col min="6659" max="6659" width="22" style="454" customWidth="1"/>
    <col min="6660" max="6660" width="21.7109375" style="454" customWidth="1"/>
    <col min="6661" max="6661" width="22.28515625" style="454" customWidth="1"/>
    <col min="6662" max="6662" width="20.140625" style="454" customWidth="1"/>
    <col min="6663" max="6663" width="22.7109375" style="454" customWidth="1"/>
    <col min="6664" max="6664" width="21.7109375" style="454" customWidth="1"/>
    <col min="6665" max="6665" width="22.140625" style="454" customWidth="1"/>
    <col min="6666" max="6666" width="3.42578125" style="454" customWidth="1"/>
    <col min="6667" max="6912" width="9.140625" style="454"/>
    <col min="6913" max="6913" width="125.85546875" style="454" customWidth="1"/>
    <col min="6914" max="6914" width="20.140625" style="454" customWidth="1"/>
    <col min="6915" max="6915" width="22" style="454" customWidth="1"/>
    <col min="6916" max="6916" width="21.7109375" style="454" customWidth="1"/>
    <col min="6917" max="6917" width="22.28515625" style="454" customWidth="1"/>
    <col min="6918" max="6918" width="20.140625" style="454" customWidth="1"/>
    <col min="6919" max="6919" width="22.7109375" style="454" customWidth="1"/>
    <col min="6920" max="6920" width="21.7109375" style="454" customWidth="1"/>
    <col min="6921" max="6921" width="22.140625" style="454" customWidth="1"/>
    <col min="6922" max="6922" width="3.42578125" style="454" customWidth="1"/>
    <col min="6923" max="7168" width="9.140625" style="454"/>
    <col min="7169" max="7169" width="125.85546875" style="454" customWidth="1"/>
    <col min="7170" max="7170" width="20.140625" style="454" customWidth="1"/>
    <col min="7171" max="7171" width="22" style="454" customWidth="1"/>
    <col min="7172" max="7172" width="21.7109375" style="454" customWidth="1"/>
    <col min="7173" max="7173" width="22.28515625" style="454" customWidth="1"/>
    <col min="7174" max="7174" width="20.140625" style="454" customWidth="1"/>
    <col min="7175" max="7175" width="22.7109375" style="454" customWidth="1"/>
    <col min="7176" max="7176" width="21.7109375" style="454" customWidth="1"/>
    <col min="7177" max="7177" width="22.140625" style="454" customWidth="1"/>
    <col min="7178" max="7178" width="3.42578125" style="454" customWidth="1"/>
    <col min="7179" max="7424" width="9.140625" style="454"/>
    <col min="7425" max="7425" width="125.85546875" style="454" customWidth="1"/>
    <col min="7426" max="7426" width="20.140625" style="454" customWidth="1"/>
    <col min="7427" max="7427" width="22" style="454" customWidth="1"/>
    <col min="7428" max="7428" width="21.7109375" style="454" customWidth="1"/>
    <col min="7429" max="7429" width="22.28515625" style="454" customWidth="1"/>
    <col min="7430" max="7430" width="20.140625" style="454" customWidth="1"/>
    <col min="7431" max="7431" width="22.7109375" style="454" customWidth="1"/>
    <col min="7432" max="7432" width="21.7109375" style="454" customWidth="1"/>
    <col min="7433" max="7433" width="22.140625" style="454" customWidth="1"/>
    <col min="7434" max="7434" width="3.42578125" style="454" customWidth="1"/>
    <col min="7435" max="7680" width="9.140625" style="454"/>
    <col min="7681" max="7681" width="125.85546875" style="454" customWidth="1"/>
    <col min="7682" max="7682" width="20.140625" style="454" customWidth="1"/>
    <col min="7683" max="7683" width="22" style="454" customWidth="1"/>
    <col min="7684" max="7684" width="21.7109375" style="454" customWidth="1"/>
    <col min="7685" max="7685" width="22.28515625" style="454" customWidth="1"/>
    <col min="7686" max="7686" width="20.140625" style="454" customWidth="1"/>
    <col min="7687" max="7687" width="22.7109375" style="454" customWidth="1"/>
    <col min="7688" max="7688" width="21.7109375" style="454" customWidth="1"/>
    <col min="7689" max="7689" width="22.140625" style="454" customWidth="1"/>
    <col min="7690" max="7690" width="3.42578125" style="454" customWidth="1"/>
    <col min="7691" max="7936" width="9.140625" style="454"/>
    <col min="7937" max="7937" width="125.85546875" style="454" customWidth="1"/>
    <col min="7938" max="7938" width="20.140625" style="454" customWidth="1"/>
    <col min="7939" max="7939" width="22" style="454" customWidth="1"/>
    <col min="7940" max="7940" width="21.7109375" style="454" customWidth="1"/>
    <col min="7941" max="7941" width="22.28515625" style="454" customWidth="1"/>
    <col min="7942" max="7942" width="20.140625" style="454" customWidth="1"/>
    <col min="7943" max="7943" width="22.7109375" style="454" customWidth="1"/>
    <col min="7944" max="7944" width="21.7109375" style="454" customWidth="1"/>
    <col min="7945" max="7945" width="22.140625" style="454" customWidth="1"/>
    <col min="7946" max="7946" width="3.42578125" style="454" customWidth="1"/>
    <col min="7947" max="8192" width="9.140625" style="454"/>
    <col min="8193" max="8193" width="125.85546875" style="454" customWidth="1"/>
    <col min="8194" max="8194" width="20.140625" style="454" customWidth="1"/>
    <col min="8195" max="8195" width="22" style="454" customWidth="1"/>
    <col min="8196" max="8196" width="21.7109375" style="454" customWidth="1"/>
    <col min="8197" max="8197" width="22.28515625" style="454" customWidth="1"/>
    <col min="8198" max="8198" width="20.140625" style="454" customWidth="1"/>
    <col min="8199" max="8199" width="22.7109375" style="454" customWidth="1"/>
    <col min="8200" max="8200" width="21.7109375" style="454" customWidth="1"/>
    <col min="8201" max="8201" width="22.140625" style="454" customWidth="1"/>
    <col min="8202" max="8202" width="3.42578125" style="454" customWidth="1"/>
    <col min="8203" max="8448" width="9.140625" style="454"/>
    <col min="8449" max="8449" width="125.85546875" style="454" customWidth="1"/>
    <col min="8450" max="8450" width="20.140625" style="454" customWidth="1"/>
    <col min="8451" max="8451" width="22" style="454" customWidth="1"/>
    <col min="8452" max="8452" width="21.7109375" style="454" customWidth="1"/>
    <col min="8453" max="8453" width="22.28515625" style="454" customWidth="1"/>
    <col min="8454" max="8454" width="20.140625" style="454" customWidth="1"/>
    <col min="8455" max="8455" width="22.7109375" style="454" customWidth="1"/>
    <col min="8456" max="8456" width="21.7109375" style="454" customWidth="1"/>
    <col min="8457" max="8457" width="22.140625" style="454" customWidth="1"/>
    <col min="8458" max="8458" width="3.42578125" style="454" customWidth="1"/>
    <col min="8459" max="8704" width="9.140625" style="454"/>
    <col min="8705" max="8705" width="125.85546875" style="454" customWidth="1"/>
    <col min="8706" max="8706" width="20.140625" style="454" customWidth="1"/>
    <col min="8707" max="8707" width="22" style="454" customWidth="1"/>
    <col min="8708" max="8708" width="21.7109375" style="454" customWidth="1"/>
    <col min="8709" max="8709" width="22.28515625" style="454" customWidth="1"/>
    <col min="8710" max="8710" width="20.140625" style="454" customWidth="1"/>
    <col min="8711" max="8711" width="22.7109375" style="454" customWidth="1"/>
    <col min="8712" max="8712" width="21.7109375" style="454" customWidth="1"/>
    <col min="8713" max="8713" width="22.140625" style="454" customWidth="1"/>
    <col min="8714" max="8714" width="3.42578125" style="454" customWidth="1"/>
    <col min="8715" max="8960" width="9.140625" style="454"/>
    <col min="8961" max="8961" width="125.85546875" style="454" customWidth="1"/>
    <col min="8962" max="8962" width="20.140625" style="454" customWidth="1"/>
    <col min="8963" max="8963" width="22" style="454" customWidth="1"/>
    <col min="8964" max="8964" width="21.7109375" style="454" customWidth="1"/>
    <col min="8965" max="8965" width="22.28515625" style="454" customWidth="1"/>
    <col min="8966" max="8966" width="20.140625" style="454" customWidth="1"/>
    <col min="8967" max="8967" width="22.7109375" style="454" customWidth="1"/>
    <col min="8968" max="8968" width="21.7109375" style="454" customWidth="1"/>
    <col min="8969" max="8969" width="22.140625" style="454" customWidth="1"/>
    <col min="8970" max="8970" width="3.42578125" style="454" customWidth="1"/>
    <col min="8971" max="9216" width="9.140625" style="454"/>
    <col min="9217" max="9217" width="125.85546875" style="454" customWidth="1"/>
    <col min="9218" max="9218" width="20.140625" style="454" customWidth="1"/>
    <col min="9219" max="9219" width="22" style="454" customWidth="1"/>
    <col min="9220" max="9220" width="21.7109375" style="454" customWidth="1"/>
    <col min="9221" max="9221" width="22.28515625" style="454" customWidth="1"/>
    <col min="9222" max="9222" width="20.140625" style="454" customWidth="1"/>
    <col min="9223" max="9223" width="22.7109375" style="454" customWidth="1"/>
    <col min="9224" max="9224" width="21.7109375" style="454" customWidth="1"/>
    <col min="9225" max="9225" width="22.140625" style="454" customWidth="1"/>
    <col min="9226" max="9226" width="3.42578125" style="454" customWidth="1"/>
    <col min="9227" max="9472" width="9.140625" style="454"/>
    <col min="9473" max="9473" width="125.85546875" style="454" customWidth="1"/>
    <col min="9474" max="9474" width="20.140625" style="454" customWidth="1"/>
    <col min="9475" max="9475" width="22" style="454" customWidth="1"/>
    <col min="9476" max="9476" width="21.7109375" style="454" customWidth="1"/>
    <col min="9477" max="9477" width="22.28515625" style="454" customWidth="1"/>
    <col min="9478" max="9478" width="20.140625" style="454" customWidth="1"/>
    <col min="9479" max="9479" width="22.7109375" style="454" customWidth="1"/>
    <col min="9480" max="9480" width="21.7109375" style="454" customWidth="1"/>
    <col min="9481" max="9481" width="22.140625" style="454" customWidth="1"/>
    <col min="9482" max="9482" width="3.42578125" style="454" customWidth="1"/>
    <col min="9483" max="9728" width="9.140625" style="454"/>
    <col min="9729" max="9729" width="125.85546875" style="454" customWidth="1"/>
    <col min="9730" max="9730" width="20.140625" style="454" customWidth="1"/>
    <col min="9731" max="9731" width="22" style="454" customWidth="1"/>
    <col min="9732" max="9732" width="21.7109375" style="454" customWidth="1"/>
    <col min="9733" max="9733" width="22.28515625" style="454" customWidth="1"/>
    <col min="9734" max="9734" width="20.140625" style="454" customWidth="1"/>
    <col min="9735" max="9735" width="22.7109375" style="454" customWidth="1"/>
    <col min="9736" max="9736" width="21.7109375" style="454" customWidth="1"/>
    <col min="9737" max="9737" width="22.140625" style="454" customWidth="1"/>
    <col min="9738" max="9738" width="3.42578125" style="454" customWidth="1"/>
    <col min="9739" max="9984" width="9.140625" style="454"/>
    <col min="9985" max="9985" width="125.85546875" style="454" customWidth="1"/>
    <col min="9986" max="9986" width="20.140625" style="454" customWidth="1"/>
    <col min="9987" max="9987" width="22" style="454" customWidth="1"/>
    <col min="9988" max="9988" width="21.7109375" style="454" customWidth="1"/>
    <col min="9989" max="9989" width="22.28515625" style="454" customWidth="1"/>
    <col min="9990" max="9990" width="20.140625" style="454" customWidth="1"/>
    <col min="9991" max="9991" width="22.7109375" style="454" customWidth="1"/>
    <col min="9992" max="9992" width="21.7109375" style="454" customWidth="1"/>
    <col min="9993" max="9993" width="22.140625" style="454" customWidth="1"/>
    <col min="9994" max="9994" width="3.42578125" style="454" customWidth="1"/>
    <col min="9995" max="10240" width="9.140625" style="454"/>
    <col min="10241" max="10241" width="125.85546875" style="454" customWidth="1"/>
    <col min="10242" max="10242" width="20.140625" style="454" customWidth="1"/>
    <col min="10243" max="10243" width="22" style="454" customWidth="1"/>
    <col min="10244" max="10244" width="21.7109375" style="454" customWidth="1"/>
    <col min="10245" max="10245" width="22.28515625" style="454" customWidth="1"/>
    <col min="10246" max="10246" width="20.140625" style="454" customWidth="1"/>
    <col min="10247" max="10247" width="22.7109375" style="454" customWidth="1"/>
    <col min="10248" max="10248" width="21.7109375" style="454" customWidth="1"/>
    <col min="10249" max="10249" width="22.140625" style="454" customWidth="1"/>
    <col min="10250" max="10250" width="3.42578125" style="454" customWidth="1"/>
    <col min="10251" max="10496" width="9.140625" style="454"/>
    <col min="10497" max="10497" width="125.85546875" style="454" customWidth="1"/>
    <col min="10498" max="10498" width="20.140625" style="454" customWidth="1"/>
    <col min="10499" max="10499" width="22" style="454" customWidth="1"/>
    <col min="10500" max="10500" width="21.7109375" style="454" customWidth="1"/>
    <col min="10501" max="10501" width="22.28515625" style="454" customWidth="1"/>
    <col min="10502" max="10502" width="20.140625" style="454" customWidth="1"/>
    <col min="10503" max="10503" width="22.7109375" style="454" customWidth="1"/>
    <col min="10504" max="10504" width="21.7109375" style="454" customWidth="1"/>
    <col min="10505" max="10505" width="22.140625" style="454" customWidth="1"/>
    <col min="10506" max="10506" width="3.42578125" style="454" customWidth="1"/>
    <col min="10507" max="10752" width="9.140625" style="454"/>
    <col min="10753" max="10753" width="125.85546875" style="454" customWidth="1"/>
    <col min="10754" max="10754" width="20.140625" style="454" customWidth="1"/>
    <col min="10755" max="10755" width="22" style="454" customWidth="1"/>
    <col min="10756" max="10756" width="21.7109375" style="454" customWidth="1"/>
    <col min="10757" max="10757" width="22.28515625" style="454" customWidth="1"/>
    <col min="10758" max="10758" width="20.140625" style="454" customWidth="1"/>
    <col min="10759" max="10759" width="22.7109375" style="454" customWidth="1"/>
    <col min="10760" max="10760" width="21.7109375" style="454" customWidth="1"/>
    <col min="10761" max="10761" width="22.140625" style="454" customWidth="1"/>
    <col min="10762" max="10762" width="3.42578125" style="454" customWidth="1"/>
    <col min="10763" max="11008" width="9.140625" style="454"/>
    <col min="11009" max="11009" width="125.85546875" style="454" customWidth="1"/>
    <col min="11010" max="11010" width="20.140625" style="454" customWidth="1"/>
    <col min="11011" max="11011" width="22" style="454" customWidth="1"/>
    <col min="11012" max="11012" width="21.7109375" style="454" customWidth="1"/>
    <col min="11013" max="11013" width="22.28515625" style="454" customWidth="1"/>
    <col min="11014" max="11014" width="20.140625" style="454" customWidth="1"/>
    <col min="11015" max="11015" width="22.7109375" style="454" customWidth="1"/>
    <col min="11016" max="11016" width="21.7109375" style="454" customWidth="1"/>
    <col min="11017" max="11017" width="22.140625" style="454" customWidth="1"/>
    <col min="11018" max="11018" width="3.42578125" style="454" customWidth="1"/>
    <col min="11019" max="11264" width="9.140625" style="454"/>
    <col min="11265" max="11265" width="125.85546875" style="454" customWidth="1"/>
    <col min="11266" max="11266" width="20.140625" style="454" customWidth="1"/>
    <col min="11267" max="11267" width="22" style="454" customWidth="1"/>
    <col min="11268" max="11268" width="21.7109375" style="454" customWidth="1"/>
    <col min="11269" max="11269" width="22.28515625" style="454" customWidth="1"/>
    <col min="11270" max="11270" width="20.140625" style="454" customWidth="1"/>
    <col min="11271" max="11271" width="22.7109375" style="454" customWidth="1"/>
    <col min="11272" max="11272" width="21.7109375" style="454" customWidth="1"/>
    <col min="11273" max="11273" width="22.140625" style="454" customWidth="1"/>
    <col min="11274" max="11274" width="3.42578125" style="454" customWidth="1"/>
    <col min="11275" max="11520" width="9.140625" style="454"/>
    <col min="11521" max="11521" width="125.85546875" style="454" customWidth="1"/>
    <col min="11522" max="11522" width="20.140625" style="454" customWidth="1"/>
    <col min="11523" max="11523" width="22" style="454" customWidth="1"/>
    <col min="11524" max="11524" width="21.7109375" style="454" customWidth="1"/>
    <col min="11525" max="11525" width="22.28515625" style="454" customWidth="1"/>
    <col min="11526" max="11526" width="20.140625" style="454" customWidth="1"/>
    <col min="11527" max="11527" width="22.7109375" style="454" customWidth="1"/>
    <col min="11528" max="11528" width="21.7109375" style="454" customWidth="1"/>
    <col min="11529" max="11529" width="22.140625" style="454" customWidth="1"/>
    <col min="11530" max="11530" width="3.42578125" style="454" customWidth="1"/>
    <col min="11531" max="11776" width="9.140625" style="454"/>
    <col min="11777" max="11777" width="125.85546875" style="454" customWidth="1"/>
    <col min="11778" max="11778" width="20.140625" style="454" customWidth="1"/>
    <col min="11779" max="11779" width="22" style="454" customWidth="1"/>
    <col min="11780" max="11780" width="21.7109375" style="454" customWidth="1"/>
    <col min="11781" max="11781" width="22.28515625" style="454" customWidth="1"/>
    <col min="11782" max="11782" width="20.140625" style="454" customWidth="1"/>
    <col min="11783" max="11783" width="22.7109375" style="454" customWidth="1"/>
    <col min="11784" max="11784" width="21.7109375" style="454" customWidth="1"/>
    <col min="11785" max="11785" width="22.140625" style="454" customWidth="1"/>
    <col min="11786" max="11786" width="3.42578125" style="454" customWidth="1"/>
    <col min="11787" max="12032" width="9.140625" style="454"/>
    <col min="12033" max="12033" width="125.85546875" style="454" customWidth="1"/>
    <col min="12034" max="12034" width="20.140625" style="454" customWidth="1"/>
    <col min="12035" max="12035" width="22" style="454" customWidth="1"/>
    <col min="12036" max="12036" width="21.7109375" style="454" customWidth="1"/>
    <col min="12037" max="12037" width="22.28515625" style="454" customWidth="1"/>
    <col min="12038" max="12038" width="20.140625" style="454" customWidth="1"/>
    <col min="12039" max="12039" width="22.7109375" style="454" customWidth="1"/>
    <col min="12040" max="12040" width="21.7109375" style="454" customWidth="1"/>
    <col min="12041" max="12041" width="22.140625" style="454" customWidth="1"/>
    <col min="12042" max="12042" width="3.42578125" style="454" customWidth="1"/>
    <col min="12043" max="12288" width="9.140625" style="454"/>
    <col min="12289" max="12289" width="125.85546875" style="454" customWidth="1"/>
    <col min="12290" max="12290" width="20.140625" style="454" customWidth="1"/>
    <col min="12291" max="12291" width="22" style="454" customWidth="1"/>
    <col min="12292" max="12292" width="21.7109375" style="454" customWidth="1"/>
    <col min="12293" max="12293" width="22.28515625" style="454" customWidth="1"/>
    <col min="12294" max="12294" width="20.140625" style="454" customWidth="1"/>
    <col min="12295" max="12295" width="22.7109375" style="454" customWidth="1"/>
    <col min="12296" max="12296" width="21.7109375" style="454" customWidth="1"/>
    <col min="12297" max="12297" width="22.140625" style="454" customWidth="1"/>
    <col min="12298" max="12298" width="3.42578125" style="454" customWidth="1"/>
    <col min="12299" max="12544" width="9.140625" style="454"/>
    <col min="12545" max="12545" width="125.85546875" style="454" customWidth="1"/>
    <col min="12546" max="12546" width="20.140625" style="454" customWidth="1"/>
    <col min="12547" max="12547" width="22" style="454" customWidth="1"/>
    <col min="12548" max="12548" width="21.7109375" style="454" customWidth="1"/>
    <col min="12549" max="12549" width="22.28515625" style="454" customWidth="1"/>
    <col min="12550" max="12550" width="20.140625" style="454" customWidth="1"/>
    <col min="12551" max="12551" width="22.7109375" style="454" customWidth="1"/>
    <col min="12552" max="12552" width="21.7109375" style="454" customWidth="1"/>
    <col min="12553" max="12553" width="22.140625" style="454" customWidth="1"/>
    <col min="12554" max="12554" width="3.42578125" style="454" customWidth="1"/>
    <col min="12555" max="12800" width="9.140625" style="454"/>
    <col min="12801" max="12801" width="125.85546875" style="454" customWidth="1"/>
    <col min="12802" max="12802" width="20.140625" style="454" customWidth="1"/>
    <col min="12803" max="12803" width="22" style="454" customWidth="1"/>
    <col min="12804" max="12804" width="21.7109375" style="454" customWidth="1"/>
    <col min="12805" max="12805" width="22.28515625" style="454" customWidth="1"/>
    <col min="12806" max="12806" width="20.140625" style="454" customWidth="1"/>
    <col min="12807" max="12807" width="22.7109375" style="454" customWidth="1"/>
    <col min="12808" max="12808" width="21.7109375" style="454" customWidth="1"/>
    <col min="12809" max="12809" width="22.140625" style="454" customWidth="1"/>
    <col min="12810" max="12810" width="3.42578125" style="454" customWidth="1"/>
    <col min="12811" max="13056" width="9.140625" style="454"/>
    <col min="13057" max="13057" width="125.85546875" style="454" customWidth="1"/>
    <col min="13058" max="13058" width="20.140625" style="454" customWidth="1"/>
    <col min="13059" max="13059" width="22" style="454" customWidth="1"/>
    <col min="13060" max="13060" width="21.7109375" style="454" customWidth="1"/>
    <col min="13061" max="13061" width="22.28515625" style="454" customWidth="1"/>
    <col min="13062" max="13062" width="20.140625" style="454" customWidth="1"/>
    <col min="13063" max="13063" width="22.7109375" style="454" customWidth="1"/>
    <col min="13064" max="13064" width="21.7109375" style="454" customWidth="1"/>
    <col min="13065" max="13065" width="22.140625" style="454" customWidth="1"/>
    <col min="13066" max="13066" width="3.42578125" style="454" customWidth="1"/>
    <col min="13067" max="13312" width="9.140625" style="454"/>
    <col min="13313" max="13313" width="125.85546875" style="454" customWidth="1"/>
    <col min="13314" max="13314" width="20.140625" style="454" customWidth="1"/>
    <col min="13315" max="13315" width="22" style="454" customWidth="1"/>
    <col min="13316" max="13316" width="21.7109375" style="454" customWidth="1"/>
    <col min="13317" max="13317" width="22.28515625" style="454" customWidth="1"/>
    <col min="13318" max="13318" width="20.140625" style="454" customWidth="1"/>
    <col min="13319" max="13319" width="22.7109375" style="454" customWidth="1"/>
    <col min="13320" max="13320" width="21.7109375" style="454" customWidth="1"/>
    <col min="13321" max="13321" width="22.140625" style="454" customWidth="1"/>
    <col min="13322" max="13322" width="3.42578125" style="454" customWidth="1"/>
    <col min="13323" max="13568" width="9.140625" style="454"/>
    <col min="13569" max="13569" width="125.85546875" style="454" customWidth="1"/>
    <col min="13570" max="13570" width="20.140625" style="454" customWidth="1"/>
    <col min="13571" max="13571" width="22" style="454" customWidth="1"/>
    <col min="13572" max="13572" width="21.7109375" style="454" customWidth="1"/>
    <col min="13573" max="13573" width="22.28515625" style="454" customWidth="1"/>
    <col min="13574" max="13574" width="20.140625" style="454" customWidth="1"/>
    <col min="13575" max="13575" width="22.7109375" style="454" customWidth="1"/>
    <col min="13576" max="13576" width="21.7109375" style="454" customWidth="1"/>
    <col min="13577" max="13577" width="22.140625" style="454" customWidth="1"/>
    <col min="13578" max="13578" width="3.42578125" style="454" customWidth="1"/>
    <col min="13579" max="13824" width="9.140625" style="454"/>
    <col min="13825" max="13825" width="125.85546875" style="454" customWidth="1"/>
    <col min="13826" max="13826" width="20.140625" style="454" customWidth="1"/>
    <col min="13827" max="13827" width="22" style="454" customWidth="1"/>
    <col min="13828" max="13828" width="21.7109375" style="454" customWidth="1"/>
    <col min="13829" max="13829" width="22.28515625" style="454" customWidth="1"/>
    <col min="13830" max="13830" width="20.140625" style="454" customWidth="1"/>
    <col min="13831" max="13831" width="22.7109375" style="454" customWidth="1"/>
    <col min="13832" max="13832" width="21.7109375" style="454" customWidth="1"/>
    <col min="13833" max="13833" width="22.140625" style="454" customWidth="1"/>
    <col min="13834" max="13834" width="3.42578125" style="454" customWidth="1"/>
    <col min="13835" max="14080" width="9.140625" style="454"/>
    <col min="14081" max="14081" width="125.85546875" style="454" customWidth="1"/>
    <col min="14082" max="14082" width="20.140625" style="454" customWidth="1"/>
    <col min="14083" max="14083" width="22" style="454" customWidth="1"/>
    <col min="14084" max="14084" width="21.7109375" style="454" customWidth="1"/>
    <col min="14085" max="14085" width="22.28515625" style="454" customWidth="1"/>
    <col min="14086" max="14086" width="20.140625" style="454" customWidth="1"/>
    <col min="14087" max="14087" width="22.7109375" style="454" customWidth="1"/>
    <col min="14088" max="14088" width="21.7109375" style="454" customWidth="1"/>
    <col min="14089" max="14089" width="22.140625" style="454" customWidth="1"/>
    <col min="14090" max="14090" width="3.42578125" style="454" customWidth="1"/>
    <col min="14091" max="14336" width="9.140625" style="454"/>
    <col min="14337" max="14337" width="125.85546875" style="454" customWidth="1"/>
    <col min="14338" max="14338" width="20.140625" style="454" customWidth="1"/>
    <col min="14339" max="14339" width="22" style="454" customWidth="1"/>
    <col min="14340" max="14340" width="21.7109375" style="454" customWidth="1"/>
    <col min="14341" max="14341" width="22.28515625" style="454" customWidth="1"/>
    <col min="14342" max="14342" width="20.140625" style="454" customWidth="1"/>
    <col min="14343" max="14343" width="22.7109375" style="454" customWidth="1"/>
    <col min="14344" max="14344" width="21.7109375" style="454" customWidth="1"/>
    <col min="14345" max="14345" width="22.140625" style="454" customWidth="1"/>
    <col min="14346" max="14346" width="3.42578125" style="454" customWidth="1"/>
    <col min="14347" max="14592" width="9.140625" style="454"/>
    <col min="14593" max="14593" width="125.85546875" style="454" customWidth="1"/>
    <col min="14594" max="14594" width="20.140625" style="454" customWidth="1"/>
    <col min="14595" max="14595" width="22" style="454" customWidth="1"/>
    <col min="14596" max="14596" width="21.7109375" style="454" customWidth="1"/>
    <col min="14597" max="14597" width="22.28515625" style="454" customWidth="1"/>
    <col min="14598" max="14598" width="20.140625" style="454" customWidth="1"/>
    <col min="14599" max="14599" width="22.7109375" style="454" customWidth="1"/>
    <col min="14600" max="14600" width="21.7109375" style="454" customWidth="1"/>
    <col min="14601" max="14601" width="22.140625" style="454" customWidth="1"/>
    <col min="14602" max="14602" width="3.42578125" style="454" customWidth="1"/>
    <col min="14603" max="14848" width="9.140625" style="454"/>
    <col min="14849" max="14849" width="125.85546875" style="454" customWidth="1"/>
    <col min="14850" max="14850" width="20.140625" style="454" customWidth="1"/>
    <col min="14851" max="14851" width="22" style="454" customWidth="1"/>
    <col min="14852" max="14852" width="21.7109375" style="454" customWidth="1"/>
    <col min="14853" max="14853" width="22.28515625" style="454" customWidth="1"/>
    <col min="14854" max="14854" width="20.140625" style="454" customWidth="1"/>
    <col min="14855" max="14855" width="22.7109375" style="454" customWidth="1"/>
    <col min="14856" max="14856" width="21.7109375" style="454" customWidth="1"/>
    <col min="14857" max="14857" width="22.140625" style="454" customWidth="1"/>
    <col min="14858" max="14858" width="3.42578125" style="454" customWidth="1"/>
    <col min="14859" max="15104" width="9.140625" style="454"/>
    <col min="15105" max="15105" width="125.85546875" style="454" customWidth="1"/>
    <col min="15106" max="15106" width="20.140625" style="454" customWidth="1"/>
    <col min="15107" max="15107" width="22" style="454" customWidth="1"/>
    <col min="15108" max="15108" width="21.7109375" style="454" customWidth="1"/>
    <col min="15109" max="15109" width="22.28515625" style="454" customWidth="1"/>
    <col min="15110" max="15110" width="20.140625" style="454" customWidth="1"/>
    <col min="15111" max="15111" width="22.7109375" style="454" customWidth="1"/>
    <col min="15112" max="15112" width="21.7109375" style="454" customWidth="1"/>
    <col min="15113" max="15113" width="22.140625" style="454" customWidth="1"/>
    <col min="15114" max="15114" width="3.42578125" style="454" customWidth="1"/>
    <col min="15115" max="15360" width="9.140625" style="454"/>
    <col min="15361" max="15361" width="125.85546875" style="454" customWidth="1"/>
    <col min="15362" max="15362" width="20.140625" style="454" customWidth="1"/>
    <col min="15363" max="15363" width="22" style="454" customWidth="1"/>
    <col min="15364" max="15364" width="21.7109375" style="454" customWidth="1"/>
    <col min="15365" max="15365" width="22.28515625" style="454" customWidth="1"/>
    <col min="15366" max="15366" width="20.140625" style="454" customWidth="1"/>
    <col min="15367" max="15367" width="22.7109375" style="454" customWidth="1"/>
    <col min="15368" max="15368" width="21.7109375" style="454" customWidth="1"/>
    <col min="15369" max="15369" width="22.140625" style="454" customWidth="1"/>
    <col min="15370" max="15370" width="3.42578125" style="454" customWidth="1"/>
    <col min="15371" max="15616" width="9.140625" style="454"/>
    <col min="15617" max="15617" width="125.85546875" style="454" customWidth="1"/>
    <col min="15618" max="15618" width="20.140625" style="454" customWidth="1"/>
    <col min="15619" max="15619" width="22" style="454" customWidth="1"/>
    <col min="15620" max="15620" width="21.7109375" style="454" customWidth="1"/>
    <col min="15621" max="15621" width="22.28515625" style="454" customWidth="1"/>
    <col min="15622" max="15622" width="20.140625" style="454" customWidth="1"/>
    <col min="15623" max="15623" width="22.7109375" style="454" customWidth="1"/>
    <col min="15624" max="15624" width="21.7109375" style="454" customWidth="1"/>
    <col min="15625" max="15625" width="22.140625" style="454" customWidth="1"/>
    <col min="15626" max="15626" width="3.42578125" style="454" customWidth="1"/>
    <col min="15627" max="15872" width="9.140625" style="454"/>
    <col min="15873" max="15873" width="125.85546875" style="454" customWidth="1"/>
    <col min="15874" max="15874" width="20.140625" style="454" customWidth="1"/>
    <col min="15875" max="15875" width="22" style="454" customWidth="1"/>
    <col min="15876" max="15876" width="21.7109375" style="454" customWidth="1"/>
    <col min="15877" max="15877" width="22.28515625" style="454" customWidth="1"/>
    <col min="15878" max="15878" width="20.140625" style="454" customWidth="1"/>
    <col min="15879" max="15879" width="22.7109375" style="454" customWidth="1"/>
    <col min="15880" max="15880" width="21.7109375" style="454" customWidth="1"/>
    <col min="15881" max="15881" width="22.140625" style="454" customWidth="1"/>
    <col min="15882" max="15882" width="3.42578125" style="454" customWidth="1"/>
    <col min="15883" max="16128" width="9.140625" style="454"/>
    <col min="16129" max="16129" width="125.85546875" style="454" customWidth="1"/>
    <col min="16130" max="16130" width="20.140625" style="454" customWidth="1"/>
    <col min="16131" max="16131" width="22" style="454" customWidth="1"/>
    <col min="16132" max="16132" width="21.7109375" style="454" customWidth="1"/>
    <col min="16133" max="16133" width="22.28515625" style="454" customWidth="1"/>
    <col min="16134" max="16134" width="20.140625" style="454" customWidth="1"/>
    <col min="16135" max="16135" width="22.7109375" style="454" customWidth="1"/>
    <col min="16136" max="16136" width="21.7109375" style="454" customWidth="1"/>
    <col min="16137" max="16137" width="22.140625" style="454" customWidth="1"/>
    <col min="16138" max="16138" width="3.42578125" style="454" customWidth="1"/>
    <col min="16139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2"/>
    </row>
    <row r="2" spans="1:26" s="2" customFormat="1" ht="70.5" customHeight="1">
      <c r="A2" s="817" t="s">
        <v>611</v>
      </c>
      <c r="B2" s="817"/>
      <c r="C2" s="817"/>
      <c r="D2" s="817"/>
      <c r="E2" s="817"/>
      <c r="F2" s="817"/>
      <c r="G2" s="817"/>
      <c r="H2" s="817"/>
      <c r="I2" s="817"/>
      <c r="J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253"/>
    </row>
    <row r="5" spans="1:26" s="3" customFormat="1" ht="74.25" customHeight="1">
      <c r="A5" s="818" t="s">
        <v>873</v>
      </c>
      <c r="B5" s="818"/>
      <c r="C5" s="818"/>
      <c r="D5" s="818"/>
      <c r="E5" s="818"/>
      <c r="F5" s="818"/>
      <c r="G5" s="818"/>
      <c r="H5" s="818"/>
      <c r="I5" s="818"/>
      <c r="J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1"/>
      <c r="G7" s="192"/>
      <c r="H7" s="191"/>
      <c r="I7" s="191"/>
      <c r="J7" s="256"/>
    </row>
    <row r="8" spans="1:26" s="257" customFormat="1" ht="33.75" customHeight="1">
      <c r="A8" s="194"/>
      <c r="B8" s="824" t="s">
        <v>202</v>
      </c>
      <c r="C8" s="824"/>
      <c r="D8" s="824"/>
      <c r="E8" s="824"/>
      <c r="F8" s="824" t="s">
        <v>203</v>
      </c>
      <c r="G8" s="824"/>
      <c r="H8" s="824"/>
      <c r="I8" s="824"/>
      <c r="U8" s="257">
        <v>1</v>
      </c>
      <c r="V8" s="257">
        <v>1</v>
      </c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8" t="s">
        <v>184</v>
      </c>
      <c r="G9" s="197" t="s">
        <v>185</v>
      </c>
      <c r="H9" s="197" t="s">
        <v>186</v>
      </c>
      <c r="I9" s="198" t="s">
        <v>44</v>
      </c>
      <c r="J9" s="258"/>
      <c r="U9" s="259">
        <v>1</v>
      </c>
      <c r="V9" s="259">
        <v>1</v>
      </c>
      <c r="Y9" s="259">
        <v>1</v>
      </c>
      <c r="Z9" s="259">
        <v>1</v>
      </c>
    </row>
    <row r="10" spans="1:26" s="260" customFormat="1" ht="66.75" customHeight="1">
      <c r="A10" s="201" t="s">
        <v>157</v>
      </c>
      <c r="B10" s="202">
        <v>1291.6800452</v>
      </c>
      <c r="C10" s="202">
        <v>22691.639195200001</v>
      </c>
      <c r="D10" s="202">
        <v>97372.736104200012</v>
      </c>
      <c r="E10" s="202">
        <v>121356.05534460001</v>
      </c>
      <c r="F10" s="202">
        <v>63</v>
      </c>
      <c r="G10" s="202">
        <v>1356.4376399999999</v>
      </c>
      <c r="H10" s="202">
        <v>6103.6228712000002</v>
      </c>
      <c r="I10" s="202">
        <v>7523.0605111999994</v>
      </c>
      <c r="J10" s="257"/>
    </row>
    <row r="11" spans="1:26" s="260" customFormat="1" ht="66.75" customHeight="1">
      <c r="A11" s="201" t="s">
        <v>158</v>
      </c>
      <c r="B11" s="204">
        <v>0</v>
      </c>
      <c r="C11" s="204">
        <v>5.9380100000000002</v>
      </c>
      <c r="D11" s="204">
        <v>523.42471</v>
      </c>
      <c r="E11" s="204">
        <v>529.36271999999997</v>
      </c>
      <c r="F11" s="204">
        <v>0</v>
      </c>
      <c r="G11" s="204">
        <v>460.95407</v>
      </c>
      <c r="H11" s="202">
        <v>0</v>
      </c>
      <c r="I11" s="202">
        <v>460.95407</v>
      </c>
      <c r="J11" s="257"/>
    </row>
    <row r="12" spans="1:26" s="260" customFormat="1" ht="66.7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2">
        <v>0</v>
      </c>
      <c r="I12" s="202">
        <v>0</v>
      </c>
      <c r="J12" s="257"/>
    </row>
    <row r="13" spans="1:26" s="260" customFormat="1" ht="66.75" customHeight="1">
      <c r="A13" s="201" t="s">
        <v>160</v>
      </c>
      <c r="B13" s="202">
        <v>0</v>
      </c>
      <c r="C13" s="202">
        <v>0</v>
      </c>
      <c r="D13" s="202">
        <v>29.373200000000001</v>
      </c>
      <c r="E13" s="202">
        <v>29.373200000000001</v>
      </c>
      <c r="F13" s="202">
        <v>0</v>
      </c>
      <c r="G13" s="202">
        <v>14.55761</v>
      </c>
      <c r="H13" s="202">
        <v>302.84406999999999</v>
      </c>
      <c r="I13" s="202">
        <v>317.40168</v>
      </c>
      <c r="J13" s="257"/>
    </row>
    <row r="14" spans="1:26" s="260" customFormat="1" ht="66.75" customHeight="1">
      <c r="A14" s="201" t="s">
        <v>161</v>
      </c>
      <c r="B14" s="202">
        <v>250.3</v>
      </c>
      <c r="C14" s="202">
        <v>11017.5302292</v>
      </c>
      <c r="D14" s="202">
        <v>79974.338756600002</v>
      </c>
      <c r="E14" s="202">
        <v>91242.168985800003</v>
      </c>
      <c r="F14" s="202">
        <v>6772.7905700000001</v>
      </c>
      <c r="G14" s="202">
        <v>15381.242759999999</v>
      </c>
      <c r="H14" s="202">
        <v>9066.4417940000003</v>
      </c>
      <c r="I14" s="202">
        <v>31220.475124000001</v>
      </c>
      <c r="J14" s="257"/>
    </row>
    <row r="15" spans="1:26" s="260" customFormat="1" ht="66.75" customHeight="1">
      <c r="A15" s="201" t="s">
        <v>162</v>
      </c>
      <c r="B15" s="202">
        <v>0</v>
      </c>
      <c r="C15" s="202">
        <v>0</v>
      </c>
      <c r="D15" s="202">
        <v>159.58046999999999</v>
      </c>
      <c r="E15" s="202">
        <v>159.58046999999999</v>
      </c>
      <c r="F15" s="202">
        <v>0</v>
      </c>
      <c r="G15" s="202">
        <v>0</v>
      </c>
      <c r="H15" s="202">
        <v>121.82428</v>
      </c>
      <c r="I15" s="202">
        <v>121.82428</v>
      </c>
      <c r="J15" s="257"/>
    </row>
    <row r="16" spans="1:26" s="260" customFormat="1" ht="66.75" customHeight="1">
      <c r="A16" s="201" t="s">
        <v>102</v>
      </c>
      <c r="B16" s="202">
        <v>2110.9666899999997</v>
      </c>
      <c r="C16" s="202">
        <v>20768.843825199998</v>
      </c>
      <c r="D16" s="202">
        <v>386901.77236440004</v>
      </c>
      <c r="E16" s="202">
        <v>409781.5828796</v>
      </c>
      <c r="F16" s="202">
        <v>289.95123999999998</v>
      </c>
      <c r="G16" s="202">
        <v>10666.422550000001</v>
      </c>
      <c r="H16" s="202">
        <v>100127.0923528</v>
      </c>
      <c r="I16" s="202">
        <v>111083.4661428</v>
      </c>
      <c r="J16" s="257"/>
    </row>
    <row r="17" spans="1:10" s="260" customFormat="1" ht="66.75" customHeight="1">
      <c r="A17" s="201" t="s">
        <v>163</v>
      </c>
      <c r="B17" s="202">
        <v>1751.8421578</v>
      </c>
      <c r="C17" s="202">
        <v>79666.452208000002</v>
      </c>
      <c r="D17" s="202">
        <v>385221.6680454</v>
      </c>
      <c r="E17" s="202">
        <v>466639.96241119999</v>
      </c>
      <c r="F17" s="202">
        <v>212.10173</v>
      </c>
      <c r="G17" s="202">
        <v>30349.546812199998</v>
      </c>
      <c r="H17" s="202">
        <v>18182.665337400002</v>
      </c>
      <c r="I17" s="202">
        <v>48744.313879600006</v>
      </c>
      <c r="J17" s="257"/>
    </row>
    <row r="18" spans="1:10" s="260" customFormat="1" ht="66.75" customHeight="1">
      <c r="A18" s="201" t="s">
        <v>164</v>
      </c>
      <c r="B18" s="202">
        <v>2.5416300000000001</v>
      </c>
      <c r="C18" s="202">
        <v>575.78882520000002</v>
      </c>
      <c r="D18" s="202">
        <v>691.60847539999997</v>
      </c>
      <c r="E18" s="202">
        <v>1269.9389306</v>
      </c>
      <c r="F18" s="202">
        <v>0</v>
      </c>
      <c r="G18" s="202">
        <v>229.13776000000001</v>
      </c>
      <c r="H18" s="202">
        <v>287.996194</v>
      </c>
      <c r="I18" s="202">
        <v>517.13395400000002</v>
      </c>
      <c r="J18" s="257"/>
    </row>
    <row r="19" spans="1:10" s="260" customFormat="1" ht="66.75" customHeight="1">
      <c r="A19" s="201" t="s">
        <v>165</v>
      </c>
      <c r="B19" s="202">
        <v>21.258749999999999</v>
      </c>
      <c r="C19" s="202">
        <v>924.26288999999997</v>
      </c>
      <c r="D19" s="202">
        <v>8620.2344078000006</v>
      </c>
      <c r="E19" s="202">
        <v>9565.7560478000014</v>
      </c>
      <c r="F19" s="202">
        <v>0</v>
      </c>
      <c r="G19" s="202">
        <v>210.14689000000001</v>
      </c>
      <c r="H19" s="202">
        <v>0</v>
      </c>
      <c r="I19" s="202">
        <v>210.14689000000001</v>
      </c>
      <c r="J19" s="257"/>
    </row>
    <row r="20" spans="1:10" s="260" customFormat="1" ht="66.75" customHeight="1">
      <c r="A20" s="201" t="s">
        <v>166</v>
      </c>
      <c r="B20" s="202">
        <v>15</v>
      </c>
      <c r="C20" s="202">
        <v>2000</v>
      </c>
      <c r="D20" s="202">
        <v>253.97989000000001</v>
      </c>
      <c r="E20" s="202">
        <v>2268.9798900000001</v>
      </c>
      <c r="F20" s="202">
        <v>0</v>
      </c>
      <c r="G20" s="202">
        <v>0</v>
      </c>
      <c r="H20" s="202">
        <v>0</v>
      </c>
      <c r="I20" s="202">
        <v>0</v>
      </c>
      <c r="J20" s="257"/>
    </row>
    <row r="21" spans="1:10" s="260" customFormat="1" ht="66.75" customHeight="1">
      <c r="A21" s="201" t="s">
        <v>167</v>
      </c>
      <c r="B21" s="202">
        <v>1242.5273696000002</v>
      </c>
      <c r="C21" s="202">
        <v>8392.2022799999995</v>
      </c>
      <c r="D21" s="202">
        <v>244211.40060260001</v>
      </c>
      <c r="E21" s="202">
        <v>253846.1302522</v>
      </c>
      <c r="F21" s="202">
        <v>63</v>
      </c>
      <c r="G21" s="202">
        <v>1730.8581799999999</v>
      </c>
      <c r="H21" s="202">
        <v>38890.890843999994</v>
      </c>
      <c r="I21" s="202">
        <v>40684.749023999997</v>
      </c>
      <c r="J21" s="257"/>
    </row>
    <row r="22" spans="1:10" s="260" customFormat="1" ht="66.75" customHeight="1">
      <c r="A22" s="201" t="s">
        <v>168</v>
      </c>
      <c r="B22" s="202">
        <v>0</v>
      </c>
      <c r="C22" s="202">
        <v>0</v>
      </c>
      <c r="D22" s="202">
        <v>0</v>
      </c>
      <c r="E22" s="202">
        <v>0</v>
      </c>
      <c r="F22" s="202">
        <v>0</v>
      </c>
      <c r="G22" s="202">
        <v>0</v>
      </c>
      <c r="H22" s="202">
        <v>0</v>
      </c>
      <c r="I22" s="202">
        <v>0</v>
      </c>
      <c r="J22" s="257"/>
    </row>
    <row r="23" spans="1:10" s="260" customFormat="1" ht="66.75" customHeight="1">
      <c r="A23" s="201" t="s">
        <v>169</v>
      </c>
      <c r="B23" s="202">
        <v>67</v>
      </c>
      <c r="C23" s="202">
        <v>19.3115174</v>
      </c>
      <c r="D23" s="202">
        <v>84.651789999999991</v>
      </c>
      <c r="E23" s="202">
        <v>170.96330739999999</v>
      </c>
      <c r="F23" s="202">
        <v>0</v>
      </c>
      <c r="G23" s="202">
        <v>0</v>
      </c>
      <c r="H23" s="202">
        <v>0</v>
      </c>
      <c r="I23" s="202">
        <v>0</v>
      </c>
      <c r="J23" s="257"/>
    </row>
    <row r="24" spans="1:10" s="260" customFormat="1" ht="66.75" customHeight="1">
      <c r="A24" s="201" t="s">
        <v>170</v>
      </c>
      <c r="B24" s="202">
        <v>92.1</v>
      </c>
      <c r="C24" s="202">
        <v>23.277939999999997</v>
      </c>
      <c r="D24" s="202">
        <v>269.82671779999998</v>
      </c>
      <c r="E24" s="202">
        <v>385.20465780000001</v>
      </c>
      <c r="F24" s="202">
        <v>0</v>
      </c>
      <c r="G24" s="202">
        <v>77.287869999999998</v>
      </c>
      <c r="H24" s="202">
        <v>0</v>
      </c>
      <c r="I24" s="202">
        <v>77.287869999999998</v>
      </c>
      <c r="J24" s="257"/>
    </row>
    <row r="25" spans="1:10" s="260" customFormat="1" ht="66.7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57"/>
    </row>
    <row r="26" spans="1:10" s="260" customFormat="1" ht="66.7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57"/>
    </row>
    <row r="27" spans="1:10" s="262" customFormat="1" ht="92.25" customHeight="1" thickBot="1">
      <c r="A27" s="205" t="s">
        <v>173</v>
      </c>
      <c r="B27" s="206">
        <v>10.8</v>
      </c>
      <c r="C27" s="206">
        <v>0</v>
      </c>
      <c r="D27" s="206">
        <v>0</v>
      </c>
      <c r="E27" s="206">
        <v>10.8</v>
      </c>
      <c r="F27" s="206">
        <v>0</v>
      </c>
      <c r="G27" s="206">
        <v>0</v>
      </c>
      <c r="H27" s="206">
        <v>0</v>
      </c>
      <c r="I27" s="206">
        <v>0</v>
      </c>
      <c r="J27" s="261"/>
    </row>
    <row r="28" spans="1:10" s="260" customFormat="1" ht="42" customHeight="1" thickTop="1" thickBot="1">
      <c r="A28" s="263" t="s">
        <v>187</v>
      </c>
      <c r="B28" s="264">
        <f>SUM(B10:B27)</f>
        <v>6856.0166426000005</v>
      </c>
      <c r="C28" s="264">
        <f t="shared" ref="C28:I28" si="0">SUM(C10:C27)</f>
        <v>146085.24692020001</v>
      </c>
      <c r="D28" s="264">
        <f t="shared" si="0"/>
        <v>1204314.5955342001</v>
      </c>
      <c r="E28" s="264">
        <f t="shared" si="0"/>
        <v>1357255.859097</v>
      </c>
      <c r="F28" s="264">
        <f t="shared" si="0"/>
        <v>7400.8435400000008</v>
      </c>
      <c r="G28" s="264">
        <f t="shared" si="0"/>
        <v>60476.592142200003</v>
      </c>
      <c r="H28" s="264">
        <f t="shared" si="0"/>
        <v>173083.37774339999</v>
      </c>
      <c r="I28" s="264">
        <f t="shared" si="0"/>
        <v>240960.81342559998</v>
      </c>
      <c r="J28" s="257"/>
    </row>
    <row r="29" spans="1:10" ht="11.25" customHeight="1" thickTop="1" thickBot="1">
      <c r="A29" s="211"/>
      <c r="B29" s="212"/>
      <c r="C29" s="213"/>
      <c r="D29" s="213"/>
      <c r="E29" s="213"/>
      <c r="F29" s="213"/>
      <c r="G29" s="213"/>
      <c r="H29" s="212"/>
      <c r="I29" s="212"/>
    </row>
    <row r="30" spans="1:10" ht="33" customHeight="1" thickTop="1">
      <c r="A30" s="217" t="s">
        <v>874</v>
      </c>
      <c r="B30" s="149"/>
      <c r="C30" s="178"/>
      <c r="D30" s="178"/>
      <c r="E30" s="178"/>
      <c r="F30" s="178"/>
      <c r="G30" s="178"/>
      <c r="H30" s="179"/>
      <c r="I30" s="179"/>
    </row>
    <row r="31" spans="1:10" ht="13.5" customHeight="1">
      <c r="A31" s="16"/>
      <c r="B31" s="40"/>
      <c r="C31" s="18"/>
      <c r="D31" s="18"/>
      <c r="E31" s="18"/>
      <c r="F31" s="18"/>
      <c r="G31" s="18"/>
      <c r="H31" s="18"/>
      <c r="I31" s="130"/>
    </row>
    <row r="32" spans="1:10" ht="13.5" customHeight="1">
      <c r="A32" s="16"/>
      <c r="B32" s="40"/>
      <c r="C32" s="18"/>
      <c r="D32" s="18"/>
      <c r="E32" s="18"/>
      <c r="F32" s="18"/>
      <c r="G32" s="18"/>
      <c r="H32" s="18"/>
      <c r="I32" s="130"/>
    </row>
    <row r="33" spans="1:9" ht="13.5" customHeight="1">
      <c r="A33" s="16"/>
      <c r="B33" s="40"/>
      <c r="C33" s="18"/>
      <c r="D33" s="18"/>
      <c r="E33" s="18"/>
      <c r="F33" s="18"/>
      <c r="G33" s="18"/>
      <c r="H33" s="18"/>
      <c r="I33" s="130"/>
    </row>
    <row r="34" spans="1:9" ht="13.5" customHeight="1">
      <c r="A34" s="16"/>
      <c r="B34" s="40"/>
      <c r="C34" s="18"/>
      <c r="D34" s="18"/>
      <c r="E34" s="18"/>
      <c r="F34" s="18"/>
      <c r="G34" s="18"/>
      <c r="H34" s="18"/>
      <c r="I34" s="130"/>
    </row>
    <row r="35" spans="1:9" ht="13.5" customHeight="1">
      <c r="A35" s="16"/>
      <c r="B35" s="40"/>
      <c r="C35" s="18"/>
      <c r="D35" s="18"/>
      <c r="E35" s="18"/>
      <c r="F35" s="18"/>
      <c r="G35" s="18"/>
      <c r="H35" s="18"/>
      <c r="I35" s="130"/>
    </row>
    <row r="36" spans="1:9" ht="13.5" customHeight="1">
      <c r="A36" s="16"/>
      <c r="B36" s="40"/>
      <c r="C36" s="18"/>
      <c r="D36" s="18"/>
      <c r="E36" s="18"/>
      <c r="F36" s="18"/>
      <c r="G36" s="18"/>
      <c r="H36" s="18"/>
      <c r="I36" s="130"/>
    </row>
    <row r="37" spans="1:9" ht="13.5" customHeight="1">
      <c r="A37" s="155"/>
      <c r="B37" s="219"/>
      <c r="C37" s="18"/>
      <c r="D37" s="18"/>
      <c r="E37" s="18"/>
      <c r="F37" s="18"/>
      <c r="G37" s="18"/>
      <c r="H37" s="18"/>
      <c r="I37" s="130"/>
    </row>
    <row r="38" spans="1:9" ht="13.5" customHeight="1">
      <c r="A38" s="16"/>
      <c r="B38" s="219"/>
      <c r="C38" s="18"/>
      <c r="D38" s="18"/>
      <c r="E38" s="18"/>
      <c r="F38" s="18"/>
      <c r="G38" s="18"/>
      <c r="H38" s="18"/>
      <c r="I38" s="130"/>
    </row>
    <row r="39" spans="1:9" ht="13.5" customHeight="1">
      <c r="A39" s="16"/>
      <c r="B39" s="219"/>
      <c r="C39" s="18"/>
      <c r="D39" s="18"/>
      <c r="E39" s="18"/>
      <c r="F39" s="18"/>
      <c r="G39" s="18"/>
      <c r="H39" s="18"/>
      <c r="I39" s="130"/>
    </row>
    <row r="40" spans="1:9" ht="13.5" customHeight="1">
      <c r="A40" s="16"/>
      <c r="B40" s="219"/>
      <c r="C40" s="18"/>
      <c r="D40" s="18"/>
      <c r="E40" s="18"/>
      <c r="F40" s="18"/>
      <c r="G40" s="18"/>
      <c r="H40" s="18"/>
      <c r="I40" s="130"/>
    </row>
    <row r="41" spans="1:9" ht="13.5" customHeight="1">
      <c r="A41" s="16"/>
      <c r="B41" s="219"/>
      <c r="C41" s="18"/>
      <c r="D41" s="18"/>
      <c r="E41" s="18"/>
      <c r="F41" s="18"/>
      <c r="G41" s="18"/>
      <c r="H41" s="18"/>
      <c r="I41" s="130"/>
    </row>
    <row r="42" spans="1:9" ht="13.5" customHeight="1">
      <c r="A42" s="16"/>
      <c r="B42" s="219"/>
      <c r="C42" s="18"/>
      <c r="D42" s="18"/>
      <c r="E42" s="18"/>
      <c r="F42" s="18"/>
      <c r="G42" s="18"/>
      <c r="H42" s="18"/>
      <c r="I42" s="130"/>
    </row>
    <row r="43" spans="1:9" ht="13.5" customHeight="1">
      <c r="A43" s="155"/>
      <c r="B43" s="219"/>
      <c r="C43" s="18"/>
      <c r="D43" s="18"/>
      <c r="E43" s="18"/>
      <c r="F43" s="18"/>
      <c r="G43" s="18"/>
      <c r="H43" s="18"/>
      <c r="I43" s="130"/>
    </row>
    <row r="44" spans="1:9" ht="13.5" customHeight="1">
      <c r="A44" s="16"/>
      <c r="B44" s="40"/>
      <c r="C44" s="18"/>
      <c r="D44" s="18"/>
      <c r="E44" s="18"/>
      <c r="F44" s="18"/>
      <c r="G44" s="18"/>
      <c r="H44" s="18"/>
      <c r="I44" s="130"/>
    </row>
    <row r="45" spans="1:9" ht="13.5" customHeight="1">
      <c r="A45" s="16"/>
      <c r="B45" s="40"/>
      <c r="C45" s="18"/>
      <c r="D45" s="18"/>
      <c r="E45" s="18"/>
      <c r="F45" s="18"/>
      <c r="G45" s="18"/>
      <c r="H45" s="18"/>
      <c r="I45" s="130"/>
    </row>
    <row r="46" spans="1:9" ht="13.5" customHeight="1">
      <c r="A46" s="16"/>
      <c r="B46" s="40"/>
      <c r="C46" s="18"/>
      <c r="D46" s="18"/>
      <c r="E46" s="18"/>
      <c r="F46" s="18"/>
      <c r="G46" s="18"/>
      <c r="H46" s="18"/>
      <c r="I46" s="130"/>
    </row>
    <row r="47" spans="1:9" ht="13.5" customHeight="1">
      <c r="A47" s="155"/>
      <c r="B47" s="40"/>
      <c r="C47" s="18"/>
      <c r="D47" s="18"/>
      <c r="E47" s="18"/>
      <c r="F47" s="18"/>
      <c r="G47" s="18"/>
      <c r="H47" s="18"/>
      <c r="I47" s="130"/>
    </row>
    <row r="48" spans="1:9" ht="13.5" customHeight="1">
      <c r="A48" s="16"/>
      <c r="B48" s="40"/>
      <c r="C48" s="18"/>
      <c r="D48" s="18"/>
      <c r="E48" s="18"/>
      <c r="F48" s="18"/>
      <c r="G48" s="18"/>
      <c r="H48" s="18"/>
      <c r="I48" s="130"/>
    </row>
    <row r="49" spans="1:9" ht="13.5" customHeight="1">
      <c r="A49" s="16"/>
      <c r="B49" s="40"/>
      <c r="C49" s="18"/>
      <c r="D49" s="18"/>
      <c r="E49" s="18"/>
      <c r="F49" s="18"/>
      <c r="G49" s="18"/>
      <c r="H49" s="18"/>
      <c r="I49" s="130"/>
    </row>
    <row r="50" spans="1:9" ht="13.5" customHeight="1">
      <c r="A50" s="16"/>
      <c r="B50" s="40"/>
      <c r="C50" s="18"/>
      <c r="D50" s="18"/>
      <c r="E50" s="18"/>
      <c r="F50" s="18"/>
      <c r="G50" s="18"/>
      <c r="H50" s="18"/>
      <c r="I50" s="130"/>
    </row>
    <row r="51" spans="1:9" ht="13.5" customHeight="1">
      <c r="A51" s="16"/>
      <c r="B51" s="40"/>
      <c r="C51" s="18"/>
      <c r="D51" s="18"/>
      <c r="E51" s="18"/>
      <c r="F51" s="18"/>
      <c r="G51" s="18"/>
      <c r="H51" s="18"/>
      <c r="I51" s="130"/>
    </row>
    <row r="52" spans="1:9" ht="13.5" customHeight="1">
      <c r="A52" s="155"/>
      <c r="B52" s="40"/>
      <c r="C52" s="18"/>
      <c r="D52" s="18"/>
      <c r="E52" s="18"/>
      <c r="F52" s="18"/>
      <c r="G52" s="18"/>
      <c r="H52" s="18"/>
      <c r="I52" s="130"/>
    </row>
    <row r="53" spans="1:9" ht="13.5" customHeight="1">
      <c r="A53" s="16"/>
      <c r="B53" s="40"/>
      <c r="C53" s="18"/>
      <c r="D53" s="18"/>
      <c r="E53" s="18"/>
      <c r="F53" s="18"/>
      <c r="G53" s="18"/>
      <c r="H53" s="18"/>
      <c r="I53" s="130"/>
    </row>
    <row r="54" spans="1:9" ht="13.5" customHeight="1">
      <c r="A54" s="16"/>
      <c r="B54" s="40"/>
      <c r="C54" s="18"/>
      <c r="D54" s="18"/>
      <c r="E54" s="18"/>
      <c r="F54" s="18"/>
      <c r="G54" s="18"/>
      <c r="H54" s="18"/>
      <c r="I54" s="130"/>
    </row>
    <row r="55" spans="1:9" ht="13.5" customHeight="1">
      <c r="A55" s="16"/>
      <c r="B55" s="40"/>
      <c r="C55" s="18"/>
      <c r="D55" s="18"/>
      <c r="E55" s="18"/>
      <c r="F55" s="18"/>
      <c r="G55" s="18"/>
      <c r="H55" s="18"/>
      <c r="I55" s="130"/>
    </row>
    <row r="56" spans="1:9" ht="9" customHeight="1">
      <c r="A56" s="153"/>
      <c r="B56" s="40"/>
      <c r="C56" s="18"/>
      <c r="D56" s="18"/>
      <c r="E56" s="18"/>
      <c r="F56" s="18"/>
      <c r="G56" s="18"/>
      <c r="H56" s="18"/>
      <c r="I56" s="130"/>
    </row>
    <row r="57" spans="1:9" ht="9" customHeight="1">
      <c r="A57" s="153"/>
      <c r="B57" s="40"/>
      <c r="C57" s="18"/>
      <c r="D57" s="18"/>
      <c r="E57" s="18"/>
      <c r="F57" s="18"/>
      <c r="G57" s="18"/>
      <c r="H57" s="18"/>
      <c r="I57" s="130"/>
    </row>
    <row r="58" spans="1:9" ht="9" customHeight="1">
      <c r="A58" s="153"/>
      <c r="B58" s="40"/>
      <c r="C58" s="18"/>
      <c r="D58" s="18"/>
      <c r="E58" s="18"/>
      <c r="F58" s="18"/>
      <c r="G58" s="18"/>
      <c r="H58" s="18"/>
      <c r="I58" s="130"/>
    </row>
    <row r="59" spans="1:9" ht="9" customHeight="1">
      <c r="A59" s="153"/>
      <c r="B59" s="40"/>
      <c r="C59" s="18"/>
      <c r="D59" s="18"/>
      <c r="E59" s="18"/>
      <c r="F59" s="18"/>
      <c r="G59" s="18"/>
      <c r="H59" s="18"/>
      <c r="I59" s="130"/>
    </row>
    <row r="60" spans="1:9" ht="9" customHeight="1">
      <c r="A60" s="154"/>
      <c r="B60" s="40"/>
      <c r="C60" s="18"/>
      <c r="D60" s="18"/>
      <c r="E60" s="18"/>
      <c r="F60" s="18"/>
      <c r="G60" s="18"/>
      <c r="H60" s="18"/>
      <c r="I60" s="130"/>
    </row>
    <row r="61" spans="1:9" ht="9" customHeight="1">
      <c r="A61" s="154"/>
      <c r="C61" s="18"/>
      <c r="D61" s="18"/>
      <c r="E61" s="18"/>
      <c r="F61" s="18"/>
      <c r="G61" s="18"/>
      <c r="H61" s="18"/>
      <c r="I61" s="17"/>
    </row>
    <row r="62" spans="1:9" ht="9" customHeight="1">
      <c r="A62" s="155"/>
      <c r="C62" s="18"/>
      <c r="D62" s="18"/>
      <c r="E62" s="18"/>
      <c r="F62" s="18"/>
      <c r="G62" s="18"/>
      <c r="H62" s="18"/>
      <c r="I62" s="17"/>
    </row>
    <row r="63" spans="1:9" ht="9" customHeight="1">
      <c r="A63" s="16"/>
      <c r="C63" s="18"/>
      <c r="D63" s="18"/>
      <c r="E63" s="18"/>
      <c r="F63" s="18"/>
      <c r="G63" s="18"/>
      <c r="H63" s="18"/>
      <c r="I63" s="17"/>
    </row>
    <row r="64" spans="1:9" ht="9" customHeight="1">
      <c r="A64" s="16"/>
      <c r="C64" s="18"/>
      <c r="D64" s="18"/>
      <c r="E64" s="18"/>
      <c r="F64" s="18"/>
      <c r="G64" s="18"/>
      <c r="H64" s="18"/>
      <c r="I64" s="17"/>
    </row>
    <row r="65" spans="1:9" ht="9" customHeight="1">
      <c r="A65" s="16"/>
      <c r="C65" s="18"/>
      <c r="D65" s="18"/>
      <c r="E65" s="18"/>
      <c r="F65" s="18"/>
      <c r="G65" s="18"/>
      <c r="H65" s="18"/>
      <c r="I65" s="17"/>
    </row>
    <row r="66" spans="1:9" ht="9" customHeight="1">
      <c r="A66" s="16"/>
      <c r="C66" s="18"/>
      <c r="D66" s="18"/>
      <c r="E66" s="18"/>
      <c r="F66" s="18"/>
      <c r="G66" s="18"/>
      <c r="H66" s="18"/>
      <c r="I66" s="17"/>
    </row>
    <row r="67" spans="1:9" ht="9" customHeight="1">
      <c r="A67" s="153"/>
      <c r="C67" s="18"/>
      <c r="D67" s="18"/>
      <c r="E67" s="18"/>
      <c r="F67" s="18"/>
      <c r="G67" s="18"/>
      <c r="H67" s="18"/>
      <c r="I67" s="17"/>
    </row>
    <row r="68" spans="1:9" ht="9" customHeight="1">
      <c r="A68" s="155"/>
      <c r="C68" s="18"/>
      <c r="D68" s="18"/>
      <c r="E68" s="18"/>
      <c r="F68" s="18"/>
      <c r="G68" s="18"/>
      <c r="H68" s="18"/>
      <c r="I68" s="17"/>
    </row>
    <row r="69" spans="1:9" ht="9" customHeight="1">
      <c r="A69" s="16"/>
      <c r="C69" s="18"/>
      <c r="D69" s="18"/>
      <c r="E69" s="18"/>
      <c r="F69" s="18"/>
      <c r="G69" s="18"/>
      <c r="H69" s="18"/>
      <c r="I69" s="17"/>
    </row>
    <row r="70" spans="1:9" ht="9" customHeight="1">
      <c r="A70" s="16"/>
      <c r="C70" s="18"/>
      <c r="D70" s="18"/>
      <c r="E70" s="18"/>
      <c r="F70" s="18"/>
      <c r="G70" s="18"/>
      <c r="H70" s="18"/>
      <c r="I70" s="17"/>
    </row>
    <row r="71" spans="1:9" ht="9" customHeight="1">
      <c r="A71" s="16"/>
      <c r="C71" s="18"/>
      <c r="D71" s="18"/>
      <c r="E71" s="18"/>
      <c r="F71" s="18"/>
      <c r="G71" s="18"/>
      <c r="H71" s="18"/>
      <c r="I71" s="17"/>
    </row>
    <row r="72" spans="1:9" ht="9" customHeight="1">
      <c r="A72" s="16"/>
      <c r="C72" s="18"/>
      <c r="D72" s="18"/>
      <c r="E72" s="18"/>
      <c r="F72" s="18"/>
      <c r="G72" s="18"/>
      <c r="H72" s="18"/>
      <c r="I72" s="17"/>
    </row>
    <row r="73" spans="1:9" ht="9" customHeight="1">
      <c r="A73" s="153"/>
      <c r="C73" s="18"/>
      <c r="D73" s="18"/>
      <c r="E73" s="18"/>
      <c r="F73" s="18"/>
      <c r="G73" s="18"/>
      <c r="H73" s="18"/>
      <c r="I73" s="17"/>
    </row>
    <row r="74" spans="1:9" ht="9" customHeight="1">
      <c r="A74" s="155"/>
      <c r="C74" s="18"/>
      <c r="D74" s="18"/>
      <c r="E74" s="18"/>
      <c r="F74" s="18"/>
      <c r="G74" s="18"/>
      <c r="H74" s="18"/>
      <c r="I74" s="17"/>
    </row>
    <row r="75" spans="1:9" ht="9" customHeight="1">
      <c r="A75" s="16"/>
      <c r="C75" s="18"/>
      <c r="D75" s="18"/>
      <c r="E75" s="18"/>
      <c r="F75" s="18"/>
      <c r="G75" s="18"/>
      <c r="H75" s="18"/>
      <c r="I75" s="17"/>
    </row>
    <row r="76" spans="1:9" ht="9" customHeight="1">
      <c r="A76" s="16"/>
      <c r="C76" s="18"/>
      <c r="D76" s="18"/>
      <c r="E76" s="18"/>
      <c r="F76" s="18"/>
      <c r="G76" s="18"/>
      <c r="H76" s="18"/>
      <c r="I76" s="17"/>
    </row>
    <row r="77" spans="1:9" ht="9" customHeight="1">
      <c r="A77" s="16"/>
      <c r="C77" s="18"/>
      <c r="D77" s="18"/>
      <c r="E77" s="18"/>
      <c r="F77" s="18"/>
      <c r="G77" s="18"/>
      <c r="H77" s="18"/>
      <c r="I77" s="17"/>
    </row>
    <row r="78" spans="1:9" ht="9" customHeight="1">
      <c r="A78" s="16"/>
      <c r="C78" s="18"/>
      <c r="D78" s="18"/>
      <c r="E78" s="18"/>
      <c r="F78" s="18"/>
      <c r="G78" s="18"/>
      <c r="H78" s="18"/>
      <c r="I78" s="17"/>
    </row>
    <row r="79" spans="1:9">
      <c r="A79" s="16"/>
      <c r="C79" s="40"/>
      <c r="D79" s="40"/>
      <c r="E79" s="40"/>
      <c r="F79" s="40"/>
      <c r="G79" s="40"/>
      <c r="H79" s="40"/>
    </row>
    <row r="80" spans="1:9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3"/>
      <c r="C83" s="40"/>
      <c r="D83" s="40"/>
      <c r="E83" s="40"/>
      <c r="F83" s="40"/>
      <c r="G83" s="40"/>
      <c r="H83" s="40"/>
    </row>
    <row r="84" spans="1:8">
      <c r="A84" s="155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5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6"/>
      <c r="C98" s="40"/>
      <c r="D98" s="40"/>
      <c r="E98" s="40"/>
      <c r="F98" s="40"/>
      <c r="G98" s="40"/>
      <c r="H98" s="40"/>
    </row>
    <row r="99" spans="1:8">
      <c r="A99" s="156"/>
      <c r="C99" s="40"/>
      <c r="D99" s="40"/>
      <c r="E99" s="40"/>
      <c r="F99" s="40"/>
      <c r="G99" s="40"/>
      <c r="H99" s="40"/>
    </row>
    <row r="100" spans="1:8">
      <c r="A100" s="156"/>
      <c r="C100" s="40"/>
      <c r="D100" s="40"/>
      <c r="E100" s="40"/>
      <c r="F100" s="40"/>
      <c r="G100" s="40"/>
      <c r="H100" s="40"/>
    </row>
    <row r="101" spans="1:8">
      <c r="A101" s="156"/>
      <c r="C101" s="40"/>
      <c r="D101" s="40"/>
      <c r="E101" s="40"/>
      <c r="F101" s="40"/>
      <c r="G101" s="40"/>
      <c r="H101" s="40"/>
    </row>
    <row r="102" spans="1:8">
      <c r="A102" s="156"/>
      <c r="C102" s="40"/>
      <c r="D102" s="40"/>
      <c r="E102" s="40"/>
      <c r="F102" s="40"/>
      <c r="G102" s="40"/>
      <c r="H102" s="40"/>
    </row>
    <row r="103" spans="1:8">
      <c r="A103" s="156"/>
      <c r="C103" s="40"/>
      <c r="D103" s="40"/>
      <c r="E103" s="40"/>
      <c r="F103" s="40"/>
      <c r="G103" s="40"/>
      <c r="H103" s="40"/>
    </row>
    <row r="104" spans="1:8">
      <c r="A104" s="156"/>
      <c r="C104" s="40"/>
      <c r="D104" s="40"/>
      <c r="E104" s="40"/>
      <c r="F104" s="40"/>
      <c r="G104" s="40"/>
      <c r="H104" s="40"/>
    </row>
    <row r="105" spans="1:8">
      <c r="A105" s="156"/>
      <c r="C105" s="40"/>
      <c r="D105" s="40"/>
      <c r="E105" s="40"/>
      <c r="F105" s="40"/>
      <c r="G105" s="40"/>
      <c r="H105" s="40"/>
    </row>
    <row r="106" spans="1:8">
      <c r="A106" s="156"/>
      <c r="C106" s="40"/>
      <c r="D106" s="40"/>
      <c r="E106" s="40"/>
      <c r="F106" s="40"/>
      <c r="G106" s="40"/>
      <c r="H106" s="40"/>
    </row>
    <row r="107" spans="1:8" ht="15.75">
      <c r="A107" s="157"/>
      <c r="C107" s="40"/>
      <c r="D107" s="40"/>
      <c r="E107" s="40"/>
      <c r="F107" s="40"/>
      <c r="G107" s="40"/>
      <c r="H107" s="40"/>
    </row>
    <row r="108" spans="1:8" ht="15.75">
      <c r="A108" s="157"/>
      <c r="C108" s="40"/>
      <c r="D108" s="40"/>
      <c r="E108" s="40"/>
      <c r="F108" s="40"/>
      <c r="G108" s="40"/>
      <c r="H108" s="40"/>
    </row>
    <row r="109" spans="1:8" ht="15.75">
      <c r="A109" s="157"/>
      <c r="C109" s="40"/>
      <c r="D109" s="40"/>
      <c r="E109" s="40"/>
      <c r="F109" s="40"/>
      <c r="G109" s="40"/>
      <c r="H109" s="40"/>
    </row>
    <row r="110" spans="1:8" ht="15.75">
      <c r="A110" s="157"/>
      <c r="C110" s="40"/>
      <c r="D110" s="40"/>
      <c r="E110" s="40"/>
      <c r="F110" s="40"/>
      <c r="G110" s="40"/>
      <c r="H110" s="40"/>
    </row>
    <row r="111" spans="1:8" ht="15.75">
      <c r="A111" s="157"/>
      <c r="C111" s="40"/>
      <c r="D111" s="40"/>
      <c r="E111" s="40"/>
      <c r="F111" s="40"/>
      <c r="G111" s="40"/>
      <c r="H111" s="40"/>
    </row>
    <row r="112" spans="1:8" ht="15.75">
      <c r="A112" s="157"/>
      <c r="C112" s="40"/>
      <c r="D112" s="40"/>
      <c r="E112" s="40"/>
      <c r="F112" s="40"/>
      <c r="G112" s="40"/>
      <c r="H112" s="40"/>
    </row>
    <row r="113" spans="1:8" ht="15.75">
      <c r="A113" s="157"/>
      <c r="C113" s="40"/>
      <c r="D113" s="40"/>
      <c r="E113" s="40"/>
      <c r="F113" s="40"/>
      <c r="G113" s="40"/>
      <c r="H113" s="40"/>
    </row>
    <row r="114" spans="1:8" ht="15.75">
      <c r="A114" s="157"/>
      <c r="C114" s="40"/>
      <c r="D114" s="40"/>
      <c r="E114" s="40"/>
      <c r="F114" s="40"/>
      <c r="G114" s="40"/>
      <c r="H114" s="40"/>
    </row>
    <row r="115" spans="1:8" ht="15.75">
      <c r="A115" s="157"/>
      <c r="C115" s="40"/>
      <c r="D115" s="40"/>
      <c r="E115" s="40"/>
      <c r="F115" s="40"/>
      <c r="G115" s="40"/>
      <c r="H115" s="40"/>
    </row>
    <row r="116" spans="1:8" ht="15.75">
      <c r="A116" s="157"/>
      <c r="C116" s="40"/>
      <c r="D116" s="40"/>
      <c r="E116" s="40"/>
      <c r="F116" s="40"/>
      <c r="G116" s="40"/>
      <c r="H116" s="40"/>
    </row>
    <row r="117" spans="1:8" ht="15.75">
      <c r="A117" s="157"/>
      <c r="C117" s="40"/>
      <c r="D117" s="40"/>
      <c r="E117" s="40"/>
      <c r="F117" s="40"/>
      <c r="G117" s="40"/>
      <c r="H117" s="40"/>
    </row>
    <row r="118" spans="1:8" ht="15.75">
      <c r="A118" s="157"/>
      <c r="C118" s="40"/>
      <c r="D118" s="40"/>
      <c r="E118" s="40"/>
      <c r="F118" s="40"/>
      <c r="G118" s="40"/>
      <c r="H118" s="40"/>
    </row>
    <row r="119" spans="1:8" ht="15.75">
      <c r="A119" s="157"/>
      <c r="C119" s="40"/>
      <c r="D119" s="40"/>
      <c r="E119" s="40"/>
      <c r="F119" s="40"/>
      <c r="G119" s="40"/>
      <c r="H119" s="40"/>
    </row>
    <row r="120" spans="1:8" ht="15.75">
      <c r="A120" s="157"/>
    </row>
    <row r="121" spans="1:8" ht="15.75">
      <c r="A121" s="157"/>
    </row>
    <row r="122" spans="1:8" ht="15.75">
      <c r="A122" s="157"/>
    </row>
    <row r="123" spans="1:8" ht="15.75">
      <c r="A123" s="157"/>
    </row>
    <row r="124" spans="1:8" ht="15.75">
      <c r="A124" s="157"/>
    </row>
    <row r="125" spans="1:8" ht="15.75">
      <c r="A125" s="157"/>
    </row>
    <row r="126" spans="1:8" ht="15.75">
      <c r="A126" s="157"/>
    </row>
    <row r="127" spans="1:8" ht="15.75">
      <c r="A127" s="157"/>
    </row>
    <row r="128" spans="1:8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E12" sqref="E12"/>
    </sheetView>
  </sheetViews>
  <sheetFormatPr defaultColWidth="9.140625" defaultRowHeight="15"/>
  <cols>
    <col min="1" max="1" width="140.85546875" style="20" customWidth="1"/>
    <col min="2" max="2" width="29.140625" style="454" customWidth="1"/>
    <col min="3" max="3" width="31" style="454" customWidth="1"/>
    <col min="4" max="4" width="30.7109375" style="454" customWidth="1"/>
    <col min="5" max="5" width="31.28515625" style="454" customWidth="1"/>
    <col min="6" max="6" width="28.85546875" style="454" customWidth="1"/>
    <col min="7" max="7" width="31" style="454" customWidth="1"/>
    <col min="8" max="8" width="30.7109375" style="454" customWidth="1"/>
    <col min="9" max="9" width="31.28515625" style="454" customWidth="1"/>
    <col min="10" max="10" width="3.42578125" style="255" customWidth="1"/>
    <col min="11" max="256" width="9.140625" style="454"/>
    <col min="257" max="257" width="140.85546875" style="454" customWidth="1"/>
    <col min="258" max="258" width="29.140625" style="454" customWidth="1"/>
    <col min="259" max="259" width="31" style="454" customWidth="1"/>
    <col min="260" max="260" width="30.7109375" style="454" customWidth="1"/>
    <col min="261" max="261" width="31.28515625" style="454" customWidth="1"/>
    <col min="262" max="262" width="28.85546875" style="454" customWidth="1"/>
    <col min="263" max="263" width="31" style="454" customWidth="1"/>
    <col min="264" max="264" width="30.7109375" style="454" customWidth="1"/>
    <col min="265" max="265" width="31.28515625" style="454" customWidth="1"/>
    <col min="266" max="266" width="3.42578125" style="454" customWidth="1"/>
    <col min="267" max="512" width="9.140625" style="454"/>
    <col min="513" max="513" width="140.85546875" style="454" customWidth="1"/>
    <col min="514" max="514" width="29.140625" style="454" customWidth="1"/>
    <col min="515" max="515" width="31" style="454" customWidth="1"/>
    <col min="516" max="516" width="30.7109375" style="454" customWidth="1"/>
    <col min="517" max="517" width="31.28515625" style="454" customWidth="1"/>
    <col min="518" max="518" width="28.85546875" style="454" customWidth="1"/>
    <col min="519" max="519" width="31" style="454" customWidth="1"/>
    <col min="520" max="520" width="30.7109375" style="454" customWidth="1"/>
    <col min="521" max="521" width="31.28515625" style="454" customWidth="1"/>
    <col min="522" max="522" width="3.42578125" style="454" customWidth="1"/>
    <col min="523" max="768" width="9.140625" style="454"/>
    <col min="769" max="769" width="140.85546875" style="454" customWidth="1"/>
    <col min="770" max="770" width="29.140625" style="454" customWidth="1"/>
    <col min="771" max="771" width="31" style="454" customWidth="1"/>
    <col min="772" max="772" width="30.7109375" style="454" customWidth="1"/>
    <col min="773" max="773" width="31.28515625" style="454" customWidth="1"/>
    <col min="774" max="774" width="28.85546875" style="454" customWidth="1"/>
    <col min="775" max="775" width="31" style="454" customWidth="1"/>
    <col min="776" max="776" width="30.7109375" style="454" customWidth="1"/>
    <col min="777" max="777" width="31.28515625" style="454" customWidth="1"/>
    <col min="778" max="778" width="3.42578125" style="454" customWidth="1"/>
    <col min="779" max="1024" width="9.140625" style="454"/>
    <col min="1025" max="1025" width="140.85546875" style="454" customWidth="1"/>
    <col min="1026" max="1026" width="29.140625" style="454" customWidth="1"/>
    <col min="1027" max="1027" width="31" style="454" customWidth="1"/>
    <col min="1028" max="1028" width="30.7109375" style="454" customWidth="1"/>
    <col min="1029" max="1029" width="31.28515625" style="454" customWidth="1"/>
    <col min="1030" max="1030" width="28.85546875" style="454" customWidth="1"/>
    <col min="1031" max="1031" width="31" style="454" customWidth="1"/>
    <col min="1032" max="1032" width="30.7109375" style="454" customWidth="1"/>
    <col min="1033" max="1033" width="31.28515625" style="454" customWidth="1"/>
    <col min="1034" max="1034" width="3.42578125" style="454" customWidth="1"/>
    <col min="1035" max="1280" width="9.140625" style="454"/>
    <col min="1281" max="1281" width="140.85546875" style="454" customWidth="1"/>
    <col min="1282" max="1282" width="29.140625" style="454" customWidth="1"/>
    <col min="1283" max="1283" width="31" style="454" customWidth="1"/>
    <col min="1284" max="1284" width="30.7109375" style="454" customWidth="1"/>
    <col min="1285" max="1285" width="31.28515625" style="454" customWidth="1"/>
    <col min="1286" max="1286" width="28.85546875" style="454" customWidth="1"/>
    <col min="1287" max="1287" width="31" style="454" customWidth="1"/>
    <col min="1288" max="1288" width="30.7109375" style="454" customWidth="1"/>
    <col min="1289" max="1289" width="31.28515625" style="454" customWidth="1"/>
    <col min="1290" max="1290" width="3.42578125" style="454" customWidth="1"/>
    <col min="1291" max="1536" width="9.140625" style="454"/>
    <col min="1537" max="1537" width="140.85546875" style="454" customWidth="1"/>
    <col min="1538" max="1538" width="29.140625" style="454" customWidth="1"/>
    <col min="1539" max="1539" width="31" style="454" customWidth="1"/>
    <col min="1540" max="1540" width="30.7109375" style="454" customWidth="1"/>
    <col min="1541" max="1541" width="31.28515625" style="454" customWidth="1"/>
    <col min="1542" max="1542" width="28.85546875" style="454" customWidth="1"/>
    <col min="1543" max="1543" width="31" style="454" customWidth="1"/>
    <col min="1544" max="1544" width="30.7109375" style="454" customWidth="1"/>
    <col min="1545" max="1545" width="31.28515625" style="454" customWidth="1"/>
    <col min="1546" max="1546" width="3.42578125" style="454" customWidth="1"/>
    <col min="1547" max="1792" width="9.140625" style="454"/>
    <col min="1793" max="1793" width="140.85546875" style="454" customWidth="1"/>
    <col min="1794" max="1794" width="29.140625" style="454" customWidth="1"/>
    <col min="1795" max="1795" width="31" style="454" customWidth="1"/>
    <col min="1796" max="1796" width="30.7109375" style="454" customWidth="1"/>
    <col min="1797" max="1797" width="31.28515625" style="454" customWidth="1"/>
    <col min="1798" max="1798" width="28.85546875" style="454" customWidth="1"/>
    <col min="1799" max="1799" width="31" style="454" customWidth="1"/>
    <col min="1800" max="1800" width="30.7109375" style="454" customWidth="1"/>
    <col min="1801" max="1801" width="31.28515625" style="454" customWidth="1"/>
    <col min="1802" max="1802" width="3.42578125" style="454" customWidth="1"/>
    <col min="1803" max="2048" width="9.140625" style="454"/>
    <col min="2049" max="2049" width="140.85546875" style="454" customWidth="1"/>
    <col min="2050" max="2050" width="29.140625" style="454" customWidth="1"/>
    <col min="2051" max="2051" width="31" style="454" customWidth="1"/>
    <col min="2052" max="2052" width="30.7109375" style="454" customWidth="1"/>
    <col min="2053" max="2053" width="31.28515625" style="454" customWidth="1"/>
    <col min="2054" max="2054" width="28.85546875" style="454" customWidth="1"/>
    <col min="2055" max="2055" width="31" style="454" customWidth="1"/>
    <col min="2056" max="2056" width="30.7109375" style="454" customWidth="1"/>
    <col min="2057" max="2057" width="31.28515625" style="454" customWidth="1"/>
    <col min="2058" max="2058" width="3.42578125" style="454" customWidth="1"/>
    <col min="2059" max="2304" width="9.140625" style="454"/>
    <col min="2305" max="2305" width="140.85546875" style="454" customWidth="1"/>
    <col min="2306" max="2306" width="29.140625" style="454" customWidth="1"/>
    <col min="2307" max="2307" width="31" style="454" customWidth="1"/>
    <col min="2308" max="2308" width="30.7109375" style="454" customWidth="1"/>
    <col min="2309" max="2309" width="31.28515625" style="454" customWidth="1"/>
    <col min="2310" max="2310" width="28.85546875" style="454" customWidth="1"/>
    <col min="2311" max="2311" width="31" style="454" customWidth="1"/>
    <col min="2312" max="2312" width="30.7109375" style="454" customWidth="1"/>
    <col min="2313" max="2313" width="31.28515625" style="454" customWidth="1"/>
    <col min="2314" max="2314" width="3.42578125" style="454" customWidth="1"/>
    <col min="2315" max="2560" width="9.140625" style="454"/>
    <col min="2561" max="2561" width="140.85546875" style="454" customWidth="1"/>
    <col min="2562" max="2562" width="29.140625" style="454" customWidth="1"/>
    <col min="2563" max="2563" width="31" style="454" customWidth="1"/>
    <col min="2564" max="2564" width="30.7109375" style="454" customWidth="1"/>
    <col min="2565" max="2565" width="31.28515625" style="454" customWidth="1"/>
    <col min="2566" max="2566" width="28.85546875" style="454" customWidth="1"/>
    <col min="2567" max="2567" width="31" style="454" customWidth="1"/>
    <col min="2568" max="2568" width="30.7109375" style="454" customWidth="1"/>
    <col min="2569" max="2569" width="31.28515625" style="454" customWidth="1"/>
    <col min="2570" max="2570" width="3.42578125" style="454" customWidth="1"/>
    <col min="2571" max="2816" width="9.140625" style="454"/>
    <col min="2817" max="2817" width="140.85546875" style="454" customWidth="1"/>
    <col min="2818" max="2818" width="29.140625" style="454" customWidth="1"/>
    <col min="2819" max="2819" width="31" style="454" customWidth="1"/>
    <col min="2820" max="2820" width="30.7109375" style="454" customWidth="1"/>
    <col min="2821" max="2821" width="31.28515625" style="454" customWidth="1"/>
    <col min="2822" max="2822" width="28.85546875" style="454" customWidth="1"/>
    <col min="2823" max="2823" width="31" style="454" customWidth="1"/>
    <col min="2824" max="2824" width="30.7109375" style="454" customWidth="1"/>
    <col min="2825" max="2825" width="31.28515625" style="454" customWidth="1"/>
    <col min="2826" max="2826" width="3.42578125" style="454" customWidth="1"/>
    <col min="2827" max="3072" width="9.140625" style="454"/>
    <col min="3073" max="3073" width="140.85546875" style="454" customWidth="1"/>
    <col min="3074" max="3074" width="29.140625" style="454" customWidth="1"/>
    <col min="3075" max="3075" width="31" style="454" customWidth="1"/>
    <col min="3076" max="3076" width="30.7109375" style="454" customWidth="1"/>
    <col min="3077" max="3077" width="31.28515625" style="454" customWidth="1"/>
    <col min="3078" max="3078" width="28.85546875" style="454" customWidth="1"/>
    <col min="3079" max="3079" width="31" style="454" customWidth="1"/>
    <col min="3080" max="3080" width="30.7109375" style="454" customWidth="1"/>
    <col min="3081" max="3081" width="31.28515625" style="454" customWidth="1"/>
    <col min="3082" max="3082" width="3.42578125" style="454" customWidth="1"/>
    <col min="3083" max="3328" width="9.140625" style="454"/>
    <col min="3329" max="3329" width="140.85546875" style="454" customWidth="1"/>
    <col min="3330" max="3330" width="29.140625" style="454" customWidth="1"/>
    <col min="3331" max="3331" width="31" style="454" customWidth="1"/>
    <col min="3332" max="3332" width="30.7109375" style="454" customWidth="1"/>
    <col min="3333" max="3333" width="31.28515625" style="454" customWidth="1"/>
    <col min="3334" max="3334" width="28.85546875" style="454" customWidth="1"/>
    <col min="3335" max="3335" width="31" style="454" customWidth="1"/>
    <col min="3336" max="3336" width="30.7109375" style="454" customWidth="1"/>
    <col min="3337" max="3337" width="31.28515625" style="454" customWidth="1"/>
    <col min="3338" max="3338" width="3.42578125" style="454" customWidth="1"/>
    <col min="3339" max="3584" width="9.140625" style="454"/>
    <col min="3585" max="3585" width="140.85546875" style="454" customWidth="1"/>
    <col min="3586" max="3586" width="29.140625" style="454" customWidth="1"/>
    <col min="3587" max="3587" width="31" style="454" customWidth="1"/>
    <col min="3588" max="3588" width="30.7109375" style="454" customWidth="1"/>
    <col min="3589" max="3589" width="31.28515625" style="454" customWidth="1"/>
    <col min="3590" max="3590" width="28.85546875" style="454" customWidth="1"/>
    <col min="3591" max="3591" width="31" style="454" customWidth="1"/>
    <col min="3592" max="3592" width="30.7109375" style="454" customWidth="1"/>
    <col min="3593" max="3593" width="31.28515625" style="454" customWidth="1"/>
    <col min="3594" max="3594" width="3.42578125" style="454" customWidth="1"/>
    <col min="3595" max="3840" width="9.140625" style="454"/>
    <col min="3841" max="3841" width="140.85546875" style="454" customWidth="1"/>
    <col min="3842" max="3842" width="29.140625" style="454" customWidth="1"/>
    <col min="3843" max="3843" width="31" style="454" customWidth="1"/>
    <col min="3844" max="3844" width="30.7109375" style="454" customWidth="1"/>
    <col min="3845" max="3845" width="31.28515625" style="454" customWidth="1"/>
    <col min="3846" max="3846" width="28.85546875" style="454" customWidth="1"/>
    <col min="3847" max="3847" width="31" style="454" customWidth="1"/>
    <col min="3848" max="3848" width="30.7109375" style="454" customWidth="1"/>
    <col min="3849" max="3849" width="31.28515625" style="454" customWidth="1"/>
    <col min="3850" max="3850" width="3.42578125" style="454" customWidth="1"/>
    <col min="3851" max="4096" width="9.140625" style="454"/>
    <col min="4097" max="4097" width="140.85546875" style="454" customWidth="1"/>
    <col min="4098" max="4098" width="29.140625" style="454" customWidth="1"/>
    <col min="4099" max="4099" width="31" style="454" customWidth="1"/>
    <col min="4100" max="4100" width="30.7109375" style="454" customWidth="1"/>
    <col min="4101" max="4101" width="31.28515625" style="454" customWidth="1"/>
    <col min="4102" max="4102" width="28.85546875" style="454" customWidth="1"/>
    <col min="4103" max="4103" width="31" style="454" customWidth="1"/>
    <col min="4104" max="4104" width="30.7109375" style="454" customWidth="1"/>
    <col min="4105" max="4105" width="31.28515625" style="454" customWidth="1"/>
    <col min="4106" max="4106" width="3.42578125" style="454" customWidth="1"/>
    <col min="4107" max="4352" width="9.140625" style="454"/>
    <col min="4353" max="4353" width="140.85546875" style="454" customWidth="1"/>
    <col min="4354" max="4354" width="29.140625" style="454" customWidth="1"/>
    <col min="4355" max="4355" width="31" style="454" customWidth="1"/>
    <col min="4356" max="4356" width="30.7109375" style="454" customWidth="1"/>
    <col min="4357" max="4357" width="31.28515625" style="454" customWidth="1"/>
    <col min="4358" max="4358" width="28.85546875" style="454" customWidth="1"/>
    <col min="4359" max="4359" width="31" style="454" customWidth="1"/>
    <col min="4360" max="4360" width="30.7109375" style="454" customWidth="1"/>
    <col min="4361" max="4361" width="31.28515625" style="454" customWidth="1"/>
    <col min="4362" max="4362" width="3.42578125" style="454" customWidth="1"/>
    <col min="4363" max="4608" width="9.140625" style="454"/>
    <col min="4609" max="4609" width="140.85546875" style="454" customWidth="1"/>
    <col min="4610" max="4610" width="29.140625" style="454" customWidth="1"/>
    <col min="4611" max="4611" width="31" style="454" customWidth="1"/>
    <col min="4612" max="4612" width="30.7109375" style="454" customWidth="1"/>
    <col min="4613" max="4613" width="31.28515625" style="454" customWidth="1"/>
    <col min="4614" max="4614" width="28.85546875" style="454" customWidth="1"/>
    <col min="4615" max="4615" width="31" style="454" customWidth="1"/>
    <col min="4616" max="4616" width="30.7109375" style="454" customWidth="1"/>
    <col min="4617" max="4617" width="31.28515625" style="454" customWidth="1"/>
    <col min="4618" max="4618" width="3.42578125" style="454" customWidth="1"/>
    <col min="4619" max="4864" width="9.140625" style="454"/>
    <col min="4865" max="4865" width="140.85546875" style="454" customWidth="1"/>
    <col min="4866" max="4866" width="29.140625" style="454" customWidth="1"/>
    <col min="4867" max="4867" width="31" style="454" customWidth="1"/>
    <col min="4868" max="4868" width="30.7109375" style="454" customWidth="1"/>
    <col min="4869" max="4869" width="31.28515625" style="454" customWidth="1"/>
    <col min="4870" max="4870" width="28.85546875" style="454" customWidth="1"/>
    <col min="4871" max="4871" width="31" style="454" customWidth="1"/>
    <col min="4872" max="4872" width="30.7109375" style="454" customWidth="1"/>
    <col min="4873" max="4873" width="31.28515625" style="454" customWidth="1"/>
    <col min="4874" max="4874" width="3.42578125" style="454" customWidth="1"/>
    <col min="4875" max="5120" width="9.140625" style="454"/>
    <col min="5121" max="5121" width="140.85546875" style="454" customWidth="1"/>
    <col min="5122" max="5122" width="29.140625" style="454" customWidth="1"/>
    <col min="5123" max="5123" width="31" style="454" customWidth="1"/>
    <col min="5124" max="5124" width="30.7109375" style="454" customWidth="1"/>
    <col min="5125" max="5125" width="31.28515625" style="454" customWidth="1"/>
    <col min="5126" max="5126" width="28.85546875" style="454" customWidth="1"/>
    <col min="5127" max="5127" width="31" style="454" customWidth="1"/>
    <col min="5128" max="5128" width="30.7109375" style="454" customWidth="1"/>
    <col min="5129" max="5129" width="31.28515625" style="454" customWidth="1"/>
    <col min="5130" max="5130" width="3.42578125" style="454" customWidth="1"/>
    <col min="5131" max="5376" width="9.140625" style="454"/>
    <col min="5377" max="5377" width="140.85546875" style="454" customWidth="1"/>
    <col min="5378" max="5378" width="29.140625" style="454" customWidth="1"/>
    <col min="5379" max="5379" width="31" style="454" customWidth="1"/>
    <col min="5380" max="5380" width="30.7109375" style="454" customWidth="1"/>
    <col min="5381" max="5381" width="31.28515625" style="454" customWidth="1"/>
    <col min="5382" max="5382" width="28.85546875" style="454" customWidth="1"/>
    <col min="5383" max="5383" width="31" style="454" customWidth="1"/>
    <col min="5384" max="5384" width="30.7109375" style="454" customWidth="1"/>
    <col min="5385" max="5385" width="31.28515625" style="454" customWidth="1"/>
    <col min="5386" max="5386" width="3.42578125" style="454" customWidth="1"/>
    <col min="5387" max="5632" width="9.140625" style="454"/>
    <col min="5633" max="5633" width="140.85546875" style="454" customWidth="1"/>
    <col min="5634" max="5634" width="29.140625" style="454" customWidth="1"/>
    <col min="5635" max="5635" width="31" style="454" customWidth="1"/>
    <col min="5636" max="5636" width="30.7109375" style="454" customWidth="1"/>
    <col min="5637" max="5637" width="31.28515625" style="454" customWidth="1"/>
    <col min="5638" max="5638" width="28.85546875" style="454" customWidth="1"/>
    <col min="5639" max="5639" width="31" style="454" customWidth="1"/>
    <col min="5640" max="5640" width="30.7109375" style="454" customWidth="1"/>
    <col min="5641" max="5641" width="31.28515625" style="454" customWidth="1"/>
    <col min="5642" max="5642" width="3.42578125" style="454" customWidth="1"/>
    <col min="5643" max="5888" width="9.140625" style="454"/>
    <col min="5889" max="5889" width="140.85546875" style="454" customWidth="1"/>
    <col min="5890" max="5890" width="29.140625" style="454" customWidth="1"/>
    <col min="5891" max="5891" width="31" style="454" customWidth="1"/>
    <col min="5892" max="5892" width="30.7109375" style="454" customWidth="1"/>
    <col min="5893" max="5893" width="31.28515625" style="454" customWidth="1"/>
    <col min="5894" max="5894" width="28.85546875" style="454" customWidth="1"/>
    <col min="5895" max="5895" width="31" style="454" customWidth="1"/>
    <col min="5896" max="5896" width="30.7109375" style="454" customWidth="1"/>
    <col min="5897" max="5897" width="31.28515625" style="454" customWidth="1"/>
    <col min="5898" max="5898" width="3.42578125" style="454" customWidth="1"/>
    <col min="5899" max="6144" width="9.140625" style="454"/>
    <col min="6145" max="6145" width="140.85546875" style="454" customWidth="1"/>
    <col min="6146" max="6146" width="29.140625" style="454" customWidth="1"/>
    <col min="6147" max="6147" width="31" style="454" customWidth="1"/>
    <col min="6148" max="6148" width="30.7109375" style="454" customWidth="1"/>
    <col min="6149" max="6149" width="31.28515625" style="454" customWidth="1"/>
    <col min="6150" max="6150" width="28.85546875" style="454" customWidth="1"/>
    <col min="6151" max="6151" width="31" style="454" customWidth="1"/>
    <col min="6152" max="6152" width="30.7109375" style="454" customWidth="1"/>
    <col min="6153" max="6153" width="31.28515625" style="454" customWidth="1"/>
    <col min="6154" max="6154" width="3.42578125" style="454" customWidth="1"/>
    <col min="6155" max="6400" width="9.140625" style="454"/>
    <col min="6401" max="6401" width="140.85546875" style="454" customWidth="1"/>
    <col min="6402" max="6402" width="29.140625" style="454" customWidth="1"/>
    <col min="6403" max="6403" width="31" style="454" customWidth="1"/>
    <col min="6404" max="6404" width="30.7109375" style="454" customWidth="1"/>
    <col min="6405" max="6405" width="31.28515625" style="454" customWidth="1"/>
    <col min="6406" max="6406" width="28.85546875" style="454" customWidth="1"/>
    <col min="6407" max="6407" width="31" style="454" customWidth="1"/>
    <col min="6408" max="6408" width="30.7109375" style="454" customWidth="1"/>
    <col min="6409" max="6409" width="31.28515625" style="454" customWidth="1"/>
    <col min="6410" max="6410" width="3.42578125" style="454" customWidth="1"/>
    <col min="6411" max="6656" width="9.140625" style="454"/>
    <col min="6657" max="6657" width="140.85546875" style="454" customWidth="1"/>
    <col min="6658" max="6658" width="29.140625" style="454" customWidth="1"/>
    <col min="6659" max="6659" width="31" style="454" customWidth="1"/>
    <col min="6660" max="6660" width="30.7109375" style="454" customWidth="1"/>
    <col min="6661" max="6661" width="31.28515625" style="454" customWidth="1"/>
    <col min="6662" max="6662" width="28.85546875" style="454" customWidth="1"/>
    <col min="6663" max="6663" width="31" style="454" customWidth="1"/>
    <col min="6664" max="6664" width="30.7109375" style="454" customWidth="1"/>
    <col min="6665" max="6665" width="31.28515625" style="454" customWidth="1"/>
    <col min="6666" max="6666" width="3.42578125" style="454" customWidth="1"/>
    <col min="6667" max="6912" width="9.140625" style="454"/>
    <col min="6913" max="6913" width="140.85546875" style="454" customWidth="1"/>
    <col min="6914" max="6914" width="29.140625" style="454" customWidth="1"/>
    <col min="6915" max="6915" width="31" style="454" customWidth="1"/>
    <col min="6916" max="6916" width="30.7109375" style="454" customWidth="1"/>
    <col min="6917" max="6917" width="31.28515625" style="454" customWidth="1"/>
    <col min="6918" max="6918" width="28.85546875" style="454" customWidth="1"/>
    <col min="6919" max="6919" width="31" style="454" customWidth="1"/>
    <col min="6920" max="6920" width="30.7109375" style="454" customWidth="1"/>
    <col min="6921" max="6921" width="31.28515625" style="454" customWidth="1"/>
    <col min="6922" max="6922" width="3.42578125" style="454" customWidth="1"/>
    <col min="6923" max="7168" width="9.140625" style="454"/>
    <col min="7169" max="7169" width="140.85546875" style="454" customWidth="1"/>
    <col min="7170" max="7170" width="29.140625" style="454" customWidth="1"/>
    <col min="7171" max="7171" width="31" style="454" customWidth="1"/>
    <col min="7172" max="7172" width="30.7109375" style="454" customWidth="1"/>
    <col min="7173" max="7173" width="31.28515625" style="454" customWidth="1"/>
    <col min="7174" max="7174" width="28.85546875" style="454" customWidth="1"/>
    <col min="7175" max="7175" width="31" style="454" customWidth="1"/>
    <col min="7176" max="7176" width="30.7109375" style="454" customWidth="1"/>
    <col min="7177" max="7177" width="31.28515625" style="454" customWidth="1"/>
    <col min="7178" max="7178" width="3.42578125" style="454" customWidth="1"/>
    <col min="7179" max="7424" width="9.140625" style="454"/>
    <col min="7425" max="7425" width="140.85546875" style="454" customWidth="1"/>
    <col min="7426" max="7426" width="29.140625" style="454" customWidth="1"/>
    <col min="7427" max="7427" width="31" style="454" customWidth="1"/>
    <col min="7428" max="7428" width="30.7109375" style="454" customWidth="1"/>
    <col min="7429" max="7429" width="31.28515625" style="454" customWidth="1"/>
    <col min="7430" max="7430" width="28.85546875" style="454" customWidth="1"/>
    <col min="7431" max="7431" width="31" style="454" customWidth="1"/>
    <col min="7432" max="7432" width="30.7109375" style="454" customWidth="1"/>
    <col min="7433" max="7433" width="31.28515625" style="454" customWidth="1"/>
    <col min="7434" max="7434" width="3.42578125" style="454" customWidth="1"/>
    <col min="7435" max="7680" width="9.140625" style="454"/>
    <col min="7681" max="7681" width="140.85546875" style="454" customWidth="1"/>
    <col min="7682" max="7682" width="29.140625" style="454" customWidth="1"/>
    <col min="7683" max="7683" width="31" style="454" customWidth="1"/>
    <col min="7684" max="7684" width="30.7109375" style="454" customWidth="1"/>
    <col min="7685" max="7685" width="31.28515625" style="454" customWidth="1"/>
    <col min="7686" max="7686" width="28.85546875" style="454" customWidth="1"/>
    <col min="7687" max="7687" width="31" style="454" customWidth="1"/>
    <col min="7688" max="7688" width="30.7109375" style="454" customWidth="1"/>
    <col min="7689" max="7689" width="31.28515625" style="454" customWidth="1"/>
    <col min="7690" max="7690" width="3.42578125" style="454" customWidth="1"/>
    <col min="7691" max="7936" width="9.140625" style="454"/>
    <col min="7937" max="7937" width="140.85546875" style="454" customWidth="1"/>
    <col min="7938" max="7938" width="29.140625" style="454" customWidth="1"/>
    <col min="7939" max="7939" width="31" style="454" customWidth="1"/>
    <col min="7940" max="7940" width="30.7109375" style="454" customWidth="1"/>
    <col min="7941" max="7941" width="31.28515625" style="454" customWidth="1"/>
    <col min="7942" max="7942" width="28.85546875" style="454" customWidth="1"/>
    <col min="7943" max="7943" width="31" style="454" customWidth="1"/>
    <col min="7944" max="7944" width="30.7109375" style="454" customWidth="1"/>
    <col min="7945" max="7945" width="31.28515625" style="454" customWidth="1"/>
    <col min="7946" max="7946" width="3.42578125" style="454" customWidth="1"/>
    <col min="7947" max="8192" width="9.140625" style="454"/>
    <col min="8193" max="8193" width="140.85546875" style="454" customWidth="1"/>
    <col min="8194" max="8194" width="29.140625" style="454" customWidth="1"/>
    <col min="8195" max="8195" width="31" style="454" customWidth="1"/>
    <col min="8196" max="8196" width="30.7109375" style="454" customWidth="1"/>
    <col min="8197" max="8197" width="31.28515625" style="454" customWidth="1"/>
    <col min="8198" max="8198" width="28.85546875" style="454" customWidth="1"/>
    <col min="8199" max="8199" width="31" style="454" customWidth="1"/>
    <col min="8200" max="8200" width="30.7109375" style="454" customWidth="1"/>
    <col min="8201" max="8201" width="31.28515625" style="454" customWidth="1"/>
    <col min="8202" max="8202" width="3.42578125" style="454" customWidth="1"/>
    <col min="8203" max="8448" width="9.140625" style="454"/>
    <col min="8449" max="8449" width="140.85546875" style="454" customWidth="1"/>
    <col min="8450" max="8450" width="29.140625" style="454" customWidth="1"/>
    <col min="8451" max="8451" width="31" style="454" customWidth="1"/>
    <col min="8452" max="8452" width="30.7109375" style="454" customWidth="1"/>
    <col min="8453" max="8453" width="31.28515625" style="454" customWidth="1"/>
    <col min="8454" max="8454" width="28.85546875" style="454" customWidth="1"/>
    <col min="8455" max="8455" width="31" style="454" customWidth="1"/>
    <col min="8456" max="8456" width="30.7109375" style="454" customWidth="1"/>
    <col min="8457" max="8457" width="31.28515625" style="454" customWidth="1"/>
    <col min="8458" max="8458" width="3.42578125" style="454" customWidth="1"/>
    <col min="8459" max="8704" width="9.140625" style="454"/>
    <col min="8705" max="8705" width="140.85546875" style="454" customWidth="1"/>
    <col min="8706" max="8706" width="29.140625" style="454" customWidth="1"/>
    <col min="8707" max="8707" width="31" style="454" customWidth="1"/>
    <col min="8708" max="8708" width="30.7109375" style="454" customWidth="1"/>
    <col min="8709" max="8709" width="31.28515625" style="454" customWidth="1"/>
    <col min="8710" max="8710" width="28.85546875" style="454" customWidth="1"/>
    <col min="8711" max="8711" width="31" style="454" customWidth="1"/>
    <col min="8712" max="8712" width="30.7109375" style="454" customWidth="1"/>
    <col min="8713" max="8713" width="31.28515625" style="454" customWidth="1"/>
    <col min="8714" max="8714" width="3.42578125" style="454" customWidth="1"/>
    <col min="8715" max="8960" width="9.140625" style="454"/>
    <col min="8961" max="8961" width="140.85546875" style="454" customWidth="1"/>
    <col min="8962" max="8962" width="29.140625" style="454" customWidth="1"/>
    <col min="8963" max="8963" width="31" style="454" customWidth="1"/>
    <col min="8964" max="8964" width="30.7109375" style="454" customWidth="1"/>
    <col min="8965" max="8965" width="31.28515625" style="454" customWidth="1"/>
    <col min="8966" max="8966" width="28.85546875" style="454" customWidth="1"/>
    <col min="8967" max="8967" width="31" style="454" customWidth="1"/>
    <col min="8968" max="8968" width="30.7109375" style="454" customWidth="1"/>
    <col min="8969" max="8969" width="31.28515625" style="454" customWidth="1"/>
    <col min="8970" max="8970" width="3.42578125" style="454" customWidth="1"/>
    <col min="8971" max="9216" width="9.140625" style="454"/>
    <col min="9217" max="9217" width="140.85546875" style="454" customWidth="1"/>
    <col min="9218" max="9218" width="29.140625" style="454" customWidth="1"/>
    <col min="9219" max="9219" width="31" style="454" customWidth="1"/>
    <col min="9220" max="9220" width="30.7109375" style="454" customWidth="1"/>
    <col min="9221" max="9221" width="31.28515625" style="454" customWidth="1"/>
    <col min="9222" max="9222" width="28.85546875" style="454" customWidth="1"/>
    <col min="9223" max="9223" width="31" style="454" customWidth="1"/>
    <col min="9224" max="9224" width="30.7109375" style="454" customWidth="1"/>
    <col min="9225" max="9225" width="31.28515625" style="454" customWidth="1"/>
    <col min="9226" max="9226" width="3.42578125" style="454" customWidth="1"/>
    <col min="9227" max="9472" width="9.140625" style="454"/>
    <col min="9473" max="9473" width="140.85546875" style="454" customWidth="1"/>
    <col min="9474" max="9474" width="29.140625" style="454" customWidth="1"/>
    <col min="9475" max="9475" width="31" style="454" customWidth="1"/>
    <col min="9476" max="9476" width="30.7109375" style="454" customWidth="1"/>
    <col min="9477" max="9477" width="31.28515625" style="454" customWidth="1"/>
    <col min="9478" max="9478" width="28.85546875" style="454" customWidth="1"/>
    <col min="9479" max="9479" width="31" style="454" customWidth="1"/>
    <col min="9480" max="9480" width="30.7109375" style="454" customWidth="1"/>
    <col min="9481" max="9481" width="31.28515625" style="454" customWidth="1"/>
    <col min="9482" max="9482" width="3.42578125" style="454" customWidth="1"/>
    <col min="9483" max="9728" width="9.140625" style="454"/>
    <col min="9729" max="9729" width="140.85546875" style="454" customWidth="1"/>
    <col min="9730" max="9730" width="29.140625" style="454" customWidth="1"/>
    <col min="9731" max="9731" width="31" style="454" customWidth="1"/>
    <col min="9732" max="9732" width="30.7109375" style="454" customWidth="1"/>
    <col min="9733" max="9733" width="31.28515625" style="454" customWidth="1"/>
    <col min="9734" max="9734" width="28.85546875" style="454" customWidth="1"/>
    <col min="9735" max="9735" width="31" style="454" customWidth="1"/>
    <col min="9736" max="9736" width="30.7109375" style="454" customWidth="1"/>
    <col min="9737" max="9737" width="31.28515625" style="454" customWidth="1"/>
    <col min="9738" max="9738" width="3.42578125" style="454" customWidth="1"/>
    <col min="9739" max="9984" width="9.140625" style="454"/>
    <col min="9985" max="9985" width="140.85546875" style="454" customWidth="1"/>
    <col min="9986" max="9986" width="29.140625" style="454" customWidth="1"/>
    <col min="9987" max="9987" width="31" style="454" customWidth="1"/>
    <col min="9988" max="9988" width="30.7109375" style="454" customWidth="1"/>
    <col min="9989" max="9989" width="31.28515625" style="454" customWidth="1"/>
    <col min="9990" max="9990" width="28.85546875" style="454" customWidth="1"/>
    <col min="9991" max="9991" width="31" style="454" customWidth="1"/>
    <col min="9992" max="9992" width="30.7109375" style="454" customWidth="1"/>
    <col min="9993" max="9993" width="31.28515625" style="454" customWidth="1"/>
    <col min="9994" max="9994" width="3.42578125" style="454" customWidth="1"/>
    <col min="9995" max="10240" width="9.140625" style="454"/>
    <col min="10241" max="10241" width="140.85546875" style="454" customWidth="1"/>
    <col min="10242" max="10242" width="29.140625" style="454" customWidth="1"/>
    <col min="10243" max="10243" width="31" style="454" customWidth="1"/>
    <col min="10244" max="10244" width="30.7109375" style="454" customWidth="1"/>
    <col min="10245" max="10245" width="31.28515625" style="454" customWidth="1"/>
    <col min="10246" max="10246" width="28.85546875" style="454" customWidth="1"/>
    <col min="10247" max="10247" width="31" style="454" customWidth="1"/>
    <col min="10248" max="10248" width="30.7109375" style="454" customWidth="1"/>
    <col min="10249" max="10249" width="31.28515625" style="454" customWidth="1"/>
    <col min="10250" max="10250" width="3.42578125" style="454" customWidth="1"/>
    <col min="10251" max="10496" width="9.140625" style="454"/>
    <col min="10497" max="10497" width="140.85546875" style="454" customWidth="1"/>
    <col min="10498" max="10498" width="29.140625" style="454" customWidth="1"/>
    <col min="10499" max="10499" width="31" style="454" customWidth="1"/>
    <col min="10500" max="10500" width="30.7109375" style="454" customWidth="1"/>
    <col min="10501" max="10501" width="31.28515625" style="454" customWidth="1"/>
    <col min="10502" max="10502" width="28.85546875" style="454" customWidth="1"/>
    <col min="10503" max="10503" width="31" style="454" customWidth="1"/>
    <col min="10504" max="10504" width="30.7109375" style="454" customWidth="1"/>
    <col min="10505" max="10505" width="31.28515625" style="454" customWidth="1"/>
    <col min="10506" max="10506" width="3.42578125" style="454" customWidth="1"/>
    <col min="10507" max="10752" width="9.140625" style="454"/>
    <col min="10753" max="10753" width="140.85546875" style="454" customWidth="1"/>
    <col min="10754" max="10754" width="29.140625" style="454" customWidth="1"/>
    <col min="10755" max="10755" width="31" style="454" customWidth="1"/>
    <col min="10756" max="10756" width="30.7109375" style="454" customWidth="1"/>
    <col min="10757" max="10757" width="31.28515625" style="454" customWidth="1"/>
    <col min="10758" max="10758" width="28.85546875" style="454" customWidth="1"/>
    <col min="10759" max="10759" width="31" style="454" customWidth="1"/>
    <col min="10760" max="10760" width="30.7109375" style="454" customWidth="1"/>
    <col min="10761" max="10761" width="31.28515625" style="454" customWidth="1"/>
    <col min="10762" max="10762" width="3.42578125" style="454" customWidth="1"/>
    <col min="10763" max="11008" width="9.140625" style="454"/>
    <col min="11009" max="11009" width="140.85546875" style="454" customWidth="1"/>
    <col min="11010" max="11010" width="29.140625" style="454" customWidth="1"/>
    <col min="11011" max="11011" width="31" style="454" customWidth="1"/>
    <col min="11012" max="11012" width="30.7109375" style="454" customWidth="1"/>
    <col min="11013" max="11013" width="31.28515625" style="454" customWidth="1"/>
    <col min="11014" max="11014" width="28.85546875" style="454" customWidth="1"/>
    <col min="11015" max="11015" width="31" style="454" customWidth="1"/>
    <col min="11016" max="11016" width="30.7109375" style="454" customWidth="1"/>
    <col min="11017" max="11017" width="31.28515625" style="454" customWidth="1"/>
    <col min="11018" max="11018" width="3.42578125" style="454" customWidth="1"/>
    <col min="11019" max="11264" width="9.140625" style="454"/>
    <col min="11265" max="11265" width="140.85546875" style="454" customWidth="1"/>
    <col min="11266" max="11266" width="29.140625" style="454" customWidth="1"/>
    <col min="11267" max="11267" width="31" style="454" customWidth="1"/>
    <col min="11268" max="11268" width="30.7109375" style="454" customWidth="1"/>
    <col min="11269" max="11269" width="31.28515625" style="454" customWidth="1"/>
    <col min="11270" max="11270" width="28.85546875" style="454" customWidth="1"/>
    <col min="11271" max="11271" width="31" style="454" customWidth="1"/>
    <col min="11272" max="11272" width="30.7109375" style="454" customWidth="1"/>
    <col min="11273" max="11273" width="31.28515625" style="454" customWidth="1"/>
    <col min="11274" max="11274" width="3.42578125" style="454" customWidth="1"/>
    <col min="11275" max="11520" width="9.140625" style="454"/>
    <col min="11521" max="11521" width="140.85546875" style="454" customWidth="1"/>
    <col min="11522" max="11522" width="29.140625" style="454" customWidth="1"/>
    <col min="11523" max="11523" width="31" style="454" customWidth="1"/>
    <col min="11524" max="11524" width="30.7109375" style="454" customWidth="1"/>
    <col min="11525" max="11525" width="31.28515625" style="454" customWidth="1"/>
    <col min="11526" max="11526" width="28.85546875" style="454" customWidth="1"/>
    <col min="11527" max="11527" width="31" style="454" customWidth="1"/>
    <col min="11528" max="11528" width="30.7109375" style="454" customWidth="1"/>
    <col min="11529" max="11529" width="31.28515625" style="454" customWidth="1"/>
    <col min="11530" max="11530" width="3.42578125" style="454" customWidth="1"/>
    <col min="11531" max="11776" width="9.140625" style="454"/>
    <col min="11777" max="11777" width="140.85546875" style="454" customWidth="1"/>
    <col min="11778" max="11778" width="29.140625" style="454" customWidth="1"/>
    <col min="11779" max="11779" width="31" style="454" customWidth="1"/>
    <col min="11780" max="11780" width="30.7109375" style="454" customWidth="1"/>
    <col min="11781" max="11781" width="31.28515625" style="454" customWidth="1"/>
    <col min="11782" max="11782" width="28.85546875" style="454" customWidth="1"/>
    <col min="11783" max="11783" width="31" style="454" customWidth="1"/>
    <col min="11784" max="11784" width="30.7109375" style="454" customWidth="1"/>
    <col min="11785" max="11785" width="31.28515625" style="454" customWidth="1"/>
    <col min="11786" max="11786" width="3.42578125" style="454" customWidth="1"/>
    <col min="11787" max="12032" width="9.140625" style="454"/>
    <col min="12033" max="12033" width="140.85546875" style="454" customWidth="1"/>
    <col min="12034" max="12034" width="29.140625" style="454" customWidth="1"/>
    <col min="12035" max="12035" width="31" style="454" customWidth="1"/>
    <col min="12036" max="12036" width="30.7109375" style="454" customWidth="1"/>
    <col min="12037" max="12037" width="31.28515625" style="454" customWidth="1"/>
    <col min="12038" max="12038" width="28.85546875" style="454" customWidth="1"/>
    <col min="12039" max="12039" width="31" style="454" customWidth="1"/>
    <col min="12040" max="12040" width="30.7109375" style="454" customWidth="1"/>
    <col min="12041" max="12041" width="31.28515625" style="454" customWidth="1"/>
    <col min="12042" max="12042" width="3.42578125" style="454" customWidth="1"/>
    <col min="12043" max="12288" width="9.140625" style="454"/>
    <col min="12289" max="12289" width="140.85546875" style="454" customWidth="1"/>
    <col min="12290" max="12290" width="29.140625" style="454" customWidth="1"/>
    <col min="12291" max="12291" width="31" style="454" customWidth="1"/>
    <col min="12292" max="12292" width="30.7109375" style="454" customWidth="1"/>
    <col min="12293" max="12293" width="31.28515625" style="454" customWidth="1"/>
    <col min="12294" max="12294" width="28.85546875" style="454" customWidth="1"/>
    <col min="12295" max="12295" width="31" style="454" customWidth="1"/>
    <col min="12296" max="12296" width="30.7109375" style="454" customWidth="1"/>
    <col min="12297" max="12297" width="31.28515625" style="454" customWidth="1"/>
    <col min="12298" max="12298" width="3.42578125" style="454" customWidth="1"/>
    <col min="12299" max="12544" width="9.140625" style="454"/>
    <col min="12545" max="12545" width="140.85546875" style="454" customWidth="1"/>
    <col min="12546" max="12546" width="29.140625" style="454" customWidth="1"/>
    <col min="12547" max="12547" width="31" style="454" customWidth="1"/>
    <col min="12548" max="12548" width="30.7109375" style="454" customWidth="1"/>
    <col min="12549" max="12549" width="31.28515625" style="454" customWidth="1"/>
    <col min="12550" max="12550" width="28.85546875" style="454" customWidth="1"/>
    <col min="12551" max="12551" width="31" style="454" customWidth="1"/>
    <col min="12552" max="12552" width="30.7109375" style="454" customWidth="1"/>
    <col min="12553" max="12553" width="31.28515625" style="454" customWidth="1"/>
    <col min="12554" max="12554" width="3.42578125" style="454" customWidth="1"/>
    <col min="12555" max="12800" width="9.140625" style="454"/>
    <col min="12801" max="12801" width="140.85546875" style="454" customWidth="1"/>
    <col min="12802" max="12802" width="29.140625" style="454" customWidth="1"/>
    <col min="12803" max="12803" width="31" style="454" customWidth="1"/>
    <col min="12804" max="12804" width="30.7109375" style="454" customWidth="1"/>
    <col min="12805" max="12805" width="31.28515625" style="454" customWidth="1"/>
    <col min="12806" max="12806" width="28.85546875" style="454" customWidth="1"/>
    <col min="12807" max="12807" width="31" style="454" customWidth="1"/>
    <col min="12808" max="12808" width="30.7109375" style="454" customWidth="1"/>
    <col min="12809" max="12809" width="31.28515625" style="454" customWidth="1"/>
    <col min="12810" max="12810" width="3.42578125" style="454" customWidth="1"/>
    <col min="12811" max="13056" width="9.140625" style="454"/>
    <col min="13057" max="13057" width="140.85546875" style="454" customWidth="1"/>
    <col min="13058" max="13058" width="29.140625" style="454" customWidth="1"/>
    <col min="13059" max="13059" width="31" style="454" customWidth="1"/>
    <col min="13060" max="13060" width="30.7109375" style="454" customWidth="1"/>
    <col min="13061" max="13061" width="31.28515625" style="454" customWidth="1"/>
    <col min="13062" max="13062" width="28.85546875" style="454" customWidth="1"/>
    <col min="13063" max="13063" width="31" style="454" customWidth="1"/>
    <col min="13064" max="13064" width="30.7109375" style="454" customWidth="1"/>
    <col min="13065" max="13065" width="31.28515625" style="454" customWidth="1"/>
    <col min="13066" max="13066" width="3.42578125" style="454" customWidth="1"/>
    <col min="13067" max="13312" width="9.140625" style="454"/>
    <col min="13313" max="13313" width="140.85546875" style="454" customWidth="1"/>
    <col min="13314" max="13314" width="29.140625" style="454" customWidth="1"/>
    <col min="13315" max="13315" width="31" style="454" customWidth="1"/>
    <col min="13316" max="13316" width="30.7109375" style="454" customWidth="1"/>
    <col min="13317" max="13317" width="31.28515625" style="454" customWidth="1"/>
    <col min="13318" max="13318" width="28.85546875" style="454" customWidth="1"/>
    <col min="13319" max="13319" width="31" style="454" customWidth="1"/>
    <col min="13320" max="13320" width="30.7109375" style="454" customWidth="1"/>
    <col min="13321" max="13321" width="31.28515625" style="454" customWidth="1"/>
    <col min="13322" max="13322" width="3.42578125" style="454" customWidth="1"/>
    <col min="13323" max="13568" width="9.140625" style="454"/>
    <col min="13569" max="13569" width="140.85546875" style="454" customWidth="1"/>
    <col min="13570" max="13570" width="29.140625" style="454" customWidth="1"/>
    <col min="13571" max="13571" width="31" style="454" customWidth="1"/>
    <col min="13572" max="13572" width="30.7109375" style="454" customWidth="1"/>
    <col min="13573" max="13573" width="31.28515625" style="454" customWidth="1"/>
    <col min="13574" max="13574" width="28.85546875" style="454" customWidth="1"/>
    <col min="13575" max="13575" width="31" style="454" customWidth="1"/>
    <col min="13576" max="13576" width="30.7109375" style="454" customWidth="1"/>
    <col min="13577" max="13577" width="31.28515625" style="454" customWidth="1"/>
    <col min="13578" max="13578" width="3.42578125" style="454" customWidth="1"/>
    <col min="13579" max="13824" width="9.140625" style="454"/>
    <col min="13825" max="13825" width="140.85546875" style="454" customWidth="1"/>
    <col min="13826" max="13826" width="29.140625" style="454" customWidth="1"/>
    <col min="13827" max="13827" width="31" style="454" customWidth="1"/>
    <col min="13828" max="13828" width="30.7109375" style="454" customWidth="1"/>
    <col min="13829" max="13829" width="31.28515625" style="454" customWidth="1"/>
    <col min="13830" max="13830" width="28.85546875" style="454" customWidth="1"/>
    <col min="13831" max="13831" width="31" style="454" customWidth="1"/>
    <col min="13832" max="13832" width="30.7109375" style="454" customWidth="1"/>
    <col min="13833" max="13833" width="31.28515625" style="454" customWidth="1"/>
    <col min="13834" max="13834" width="3.42578125" style="454" customWidth="1"/>
    <col min="13835" max="14080" width="9.140625" style="454"/>
    <col min="14081" max="14081" width="140.85546875" style="454" customWidth="1"/>
    <col min="14082" max="14082" width="29.140625" style="454" customWidth="1"/>
    <col min="14083" max="14083" width="31" style="454" customWidth="1"/>
    <col min="14084" max="14084" width="30.7109375" style="454" customWidth="1"/>
    <col min="14085" max="14085" width="31.28515625" style="454" customWidth="1"/>
    <col min="14086" max="14086" width="28.85546875" style="454" customWidth="1"/>
    <col min="14087" max="14087" width="31" style="454" customWidth="1"/>
    <col min="14088" max="14088" width="30.7109375" style="454" customWidth="1"/>
    <col min="14089" max="14089" width="31.28515625" style="454" customWidth="1"/>
    <col min="14090" max="14090" width="3.42578125" style="454" customWidth="1"/>
    <col min="14091" max="14336" width="9.140625" style="454"/>
    <col min="14337" max="14337" width="140.85546875" style="454" customWidth="1"/>
    <col min="14338" max="14338" width="29.140625" style="454" customWidth="1"/>
    <col min="14339" max="14339" width="31" style="454" customWidth="1"/>
    <col min="14340" max="14340" width="30.7109375" style="454" customWidth="1"/>
    <col min="14341" max="14341" width="31.28515625" style="454" customWidth="1"/>
    <col min="14342" max="14342" width="28.85546875" style="454" customWidth="1"/>
    <col min="14343" max="14343" width="31" style="454" customWidth="1"/>
    <col min="14344" max="14344" width="30.7109375" style="454" customWidth="1"/>
    <col min="14345" max="14345" width="31.28515625" style="454" customWidth="1"/>
    <col min="14346" max="14346" width="3.42578125" style="454" customWidth="1"/>
    <col min="14347" max="14592" width="9.140625" style="454"/>
    <col min="14593" max="14593" width="140.85546875" style="454" customWidth="1"/>
    <col min="14594" max="14594" width="29.140625" style="454" customWidth="1"/>
    <col min="14595" max="14595" width="31" style="454" customWidth="1"/>
    <col min="14596" max="14596" width="30.7109375" style="454" customWidth="1"/>
    <col min="14597" max="14597" width="31.28515625" style="454" customWidth="1"/>
    <col min="14598" max="14598" width="28.85546875" style="454" customWidth="1"/>
    <col min="14599" max="14599" width="31" style="454" customWidth="1"/>
    <col min="14600" max="14600" width="30.7109375" style="454" customWidth="1"/>
    <col min="14601" max="14601" width="31.28515625" style="454" customWidth="1"/>
    <col min="14602" max="14602" width="3.42578125" style="454" customWidth="1"/>
    <col min="14603" max="14848" width="9.140625" style="454"/>
    <col min="14849" max="14849" width="140.85546875" style="454" customWidth="1"/>
    <col min="14850" max="14850" width="29.140625" style="454" customWidth="1"/>
    <col min="14851" max="14851" width="31" style="454" customWidth="1"/>
    <col min="14852" max="14852" width="30.7109375" style="454" customWidth="1"/>
    <col min="14853" max="14853" width="31.28515625" style="454" customWidth="1"/>
    <col min="14854" max="14854" width="28.85546875" style="454" customWidth="1"/>
    <col min="14855" max="14855" width="31" style="454" customWidth="1"/>
    <col min="14856" max="14856" width="30.7109375" style="454" customWidth="1"/>
    <col min="14857" max="14857" width="31.28515625" style="454" customWidth="1"/>
    <col min="14858" max="14858" width="3.42578125" style="454" customWidth="1"/>
    <col min="14859" max="15104" width="9.140625" style="454"/>
    <col min="15105" max="15105" width="140.85546875" style="454" customWidth="1"/>
    <col min="15106" max="15106" width="29.140625" style="454" customWidth="1"/>
    <col min="15107" max="15107" width="31" style="454" customWidth="1"/>
    <col min="15108" max="15108" width="30.7109375" style="454" customWidth="1"/>
    <col min="15109" max="15109" width="31.28515625" style="454" customWidth="1"/>
    <col min="15110" max="15110" width="28.85546875" style="454" customWidth="1"/>
    <col min="15111" max="15111" width="31" style="454" customWidth="1"/>
    <col min="15112" max="15112" width="30.7109375" style="454" customWidth="1"/>
    <col min="15113" max="15113" width="31.28515625" style="454" customWidth="1"/>
    <col min="15114" max="15114" width="3.42578125" style="454" customWidth="1"/>
    <col min="15115" max="15360" width="9.140625" style="454"/>
    <col min="15361" max="15361" width="140.85546875" style="454" customWidth="1"/>
    <col min="15362" max="15362" width="29.140625" style="454" customWidth="1"/>
    <col min="15363" max="15363" width="31" style="454" customWidth="1"/>
    <col min="15364" max="15364" width="30.7109375" style="454" customWidth="1"/>
    <col min="15365" max="15365" width="31.28515625" style="454" customWidth="1"/>
    <col min="15366" max="15366" width="28.85546875" style="454" customWidth="1"/>
    <col min="15367" max="15367" width="31" style="454" customWidth="1"/>
    <col min="15368" max="15368" width="30.7109375" style="454" customWidth="1"/>
    <col min="15369" max="15369" width="31.28515625" style="454" customWidth="1"/>
    <col min="15370" max="15370" width="3.42578125" style="454" customWidth="1"/>
    <col min="15371" max="15616" width="9.140625" style="454"/>
    <col min="15617" max="15617" width="140.85546875" style="454" customWidth="1"/>
    <col min="15618" max="15618" width="29.140625" style="454" customWidth="1"/>
    <col min="15619" max="15619" width="31" style="454" customWidth="1"/>
    <col min="15620" max="15620" width="30.7109375" style="454" customWidth="1"/>
    <col min="15621" max="15621" width="31.28515625" style="454" customWidth="1"/>
    <col min="15622" max="15622" width="28.85546875" style="454" customWidth="1"/>
    <col min="15623" max="15623" width="31" style="454" customWidth="1"/>
    <col min="15624" max="15624" width="30.7109375" style="454" customWidth="1"/>
    <col min="15625" max="15625" width="31.28515625" style="454" customWidth="1"/>
    <col min="15626" max="15626" width="3.42578125" style="454" customWidth="1"/>
    <col min="15627" max="15872" width="9.140625" style="454"/>
    <col min="15873" max="15873" width="140.85546875" style="454" customWidth="1"/>
    <col min="15874" max="15874" width="29.140625" style="454" customWidth="1"/>
    <col min="15875" max="15875" width="31" style="454" customWidth="1"/>
    <col min="15876" max="15876" width="30.7109375" style="454" customWidth="1"/>
    <col min="15877" max="15877" width="31.28515625" style="454" customWidth="1"/>
    <col min="15878" max="15878" width="28.85546875" style="454" customWidth="1"/>
    <col min="15879" max="15879" width="31" style="454" customWidth="1"/>
    <col min="15880" max="15880" width="30.7109375" style="454" customWidth="1"/>
    <col min="15881" max="15881" width="31.28515625" style="454" customWidth="1"/>
    <col min="15882" max="15882" width="3.42578125" style="454" customWidth="1"/>
    <col min="15883" max="16128" width="9.140625" style="454"/>
    <col min="16129" max="16129" width="140.85546875" style="454" customWidth="1"/>
    <col min="16130" max="16130" width="29.140625" style="454" customWidth="1"/>
    <col min="16131" max="16131" width="31" style="454" customWidth="1"/>
    <col min="16132" max="16132" width="30.7109375" style="454" customWidth="1"/>
    <col min="16133" max="16133" width="31.28515625" style="454" customWidth="1"/>
    <col min="16134" max="16134" width="28.85546875" style="454" customWidth="1"/>
    <col min="16135" max="16135" width="31" style="454" customWidth="1"/>
    <col min="16136" max="16136" width="30.7109375" style="454" customWidth="1"/>
    <col min="16137" max="16137" width="31.28515625" style="454" customWidth="1"/>
    <col min="16138" max="16138" width="3.42578125" style="454" customWidth="1"/>
    <col min="16139" max="16384" width="9.140625" style="454"/>
  </cols>
  <sheetData>
    <row r="1" spans="1:26" s="1" customFormat="1" ht="5.25" hidden="1" customHeight="1">
      <c r="A1" s="250"/>
      <c r="B1" s="251"/>
      <c r="C1" s="251"/>
      <c r="D1" s="251"/>
      <c r="E1" s="251"/>
      <c r="F1" s="251"/>
      <c r="G1" s="251"/>
      <c r="H1" s="251"/>
      <c r="I1" s="251"/>
      <c r="J1" s="252"/>
    </row>
    <row r="2" spans="1:26" s="2" customFormat="1" ht="70.5" customHeight="1">
      <c r="A2" s="817" t="s">
        <v>611</v>
      </c>
      <c r="B2" s="817"/>
      <c r="C2" s="817"/>
      <c r="D2" s="817"/>
      <c r="E2" s="817"/>
      <c r="F2" s="817"/>
      <c r="G2" s="817"/>
      <c r="H2" s="817"/>
      <c r="I2" s="817"/>
      <c r="J2" s="253"/>
    </row>
    <row r="3" spans="1:26" s="2" customFormat="1" ht="42.75" customHeight="1">
      <c r="A3" s="817" t="s">
        <v>195</v>
      </c>
      <c r="B3" s="817"/>
      <c r="C3" s="817"/>
      <c r="D3" s="817"/>
      <c r="E3" s="817"/>
      <c r="F3" s="817"/>
      <c r="G3" s="817"/>
      <c r="H3" s="817"/>
      <c r="I3" s="817"/>
      <c r="J3" s="253"/>
    </row>
    <row r="4" spans="1:26" s="2" customFormat="1" ht="40.5" customHeight="1">
      <c r="A4" s="817" t="s">
        <v>884</v>
      </c>
      <c r="B4" s="817"/>
      <c r="C4" s="817"/>
      <c r="D4" s="817"/>
      <c r="E4" s="817"/>
      <c r="F4" s="817"/>
      <c r="G4" s="817"/>
      <c r="H4" s="817"/>
      <c r="I4" s="817"/>
      <c r="J4" s="253"/>
    </row>
    <row r="5" spans="1:26" s="3" customFormat="1" ht="74.25" customHeight="1">
      <c r="A5" s="837" t="s">
        <v>873</v>
      </c>
      <c r="B5" s="818"/>
      <c r="C5" s="818"/>
      <c r="D5" s="818"/>
      <c r="E5" s="818"/>
      <c r="F5" s="818"/>
      <c r="G5" s="818"/>
      <c r="H5" s="818"/>
      <c r="I5" s="818"/>
      <c r="J5" s="254"/>
    </row>
    <row r="6" spans="1:26" ht="6" customHeight="1"/>
    <row r="7" spans="1:26" ht="19.5" customHeight="1">
      <c r="A7" s="190"/>
      <c r="B7" s="191"/>
      <c r="C7" s="191"/>
      <c r="D7" s="192"/>
      <c r="E7" s="192"/>
      <c r="F7" s="192"/>
      <c r="G7" s="192"/>
      <c r="H7" s="191"/>
      <c r="I7" s="192"/>
      <c r="J7" s="256"/>
    </row>
    <row r="8" spans="1:26" s="257" customFormat="1" ht="33.75" customHeight="1">
      <c r="A8" s="194"/>
      <c r="B8" s="824" t="s">
        <v>204</v>
      </c>
      <c r="C8" s="824"/>
      <c r="D8" s="824"/>
      <c r="E8" s="824"/>
      <c r="F8" s="824" t="s">
        <v>44</v>
      </c>
      <c r="G8" s="824"/>
      <c r="H8" s="824"/>
      <c r="I8" s="824"/>
      <c r="U8" s="257">
        <v>1</v>
      </c>
      <c r="V8" s="257">
        <v>1</v>
      </c>
      <c r="Y8" s="257">
        <v>1</v>
      </c>
      <c r="Z8" s="257">
        <v>1</v>
      </c>
    </row>
    <row r="9" spans="1:26" s="259" customFormat="1" ht="75" customHeight="1">
      <c r="A9" s="197"/>
      <c r="B9" s="197" t="s">
        <v>184</v>
      </c>
      <c r="C9" s="198" t="s">
        <v>185</v>
      </c>
      <c r="D9" s="197" t="s">
        <v>186</v>
      </c>
      <c r="E9" s="197" t="s">
        <v>44</v>
      </c>
      <c r="F9" s="197" t="s">
        <v>184</v>
      </c>
      <c r="G9" s="197" t="s">
        <v>185</v>
      </c>
      <c r="H9" s="198" t="s">
        <v>186</v>
      </c>
      <c r="I9" s="197" t="s">
        <v>44</v>
      </c>
      <c r="J9" s="258"/>
      <c r="U9" s="259">
        <v>1</v>
      </c>
      <c r="V9" s="259">
        <v>1</v>
      </c>
      <c r="Y9" s="259">
        <v>1</v>
      </c>
      <c r="Z9" s="259">
        <v>1</v>
      </c>
    </row>
    <row r="10" spans="1:26" s="260" customFormat="1" ht="45.75" customHeight="1">
      <c r="A10" s="201" t="s">
        <v>157</v>
      </c>
      <c r="B10" s="202">
        <v>0</v>
      </c>
      <c r="C10" s="202">
        <v>89.641480000000001</v>
      </c>
      <c r="D10" s="202">
        <v>0</v>
      </c>
      <c r="E10" s="202">
        <v>89.641480000000001</v>
      </c>
      <c r="F10" s="202">
        <v>3583.8669951999996</v>
      </c>
      <c r="G10" s="202">
        <v>275503.37591140001</v>
      </c>
      <c r="H10" s="202">
        <v>727971.83415140002</v>
      </c>
      <c r="I10" s="202">
        <v>1007059.077058</v>
      </c>
      <c r="J10" s="257"/>
    </row>
    <row r="11" spans="1:26" s="260" customFormat="1" ht="45.75" customHeight="1">
      <c r="A11" s="201" t="s">
        <v>158</v>
      </c>
      <c r="B11" s="204">
        <v>0</v>
      </c>
      <c r="C11" s="204">
        <v>0.63291999999999993</v>
      </c>
      <c r="D11" s="204">
        <v>0</v>
      </c>
      <c r="E11" s="204">
        <v>0.63291999999999993</v>
      </c>
      <c r="F11" s="202">
        <v>0</v>
      </c>
      <c r="G11" s="202">
        <v>6857.5227599999998</v>
      </c>
      <c r="H11" s="202">
        <v>11412.078457199999</v>
      </c>
      <c r="I11" s="202">
        <v>18269.601217200001</v>
      </c>
      <c r="J11" s="257"/>
    </row>
    <row r="12" spans="1:26" s="260" customFormat="1" ht="45.75" customHeight="1">
      <c r="A12" s="201" t="s">
        <v>159</v>
      </c>
      <c r="B12" s="204">
        <v>0</v>
      </c>
      <c r="C12" s="204">
        <v>0</v>
      </c>
      <c r="D12" s="204">
        <v>0</v>
      </c>
      <c r="E12" s="204">
        <v>0</v>
      </c>
      <c r="F12" s="202">
        <v>6.86</v>
      </c>
      <c r="G12" s="202">
        <v>28</v>
      </c>
      <c r="H12" s="202">
        <v>484.09922399999999</v>
      </c>
      <c r="I12" s="202">
        <v>518.95922399999995</v>
      </c>
      <c r="J12" s="257"/>
    </row>
    <row r="13" spans="1:26" s="260" customFormat="1" ht="45.75" customHeight="1">
      <c r="A13" s="201" t="s">
        <v>160</v>
      </c>
      <c r="B13" s="202">
        <v>0</v>
      </c>
      <c r="C13" s="202">
        <v>75.712620000000001</v>
      </c>
      <c r="D13" s="202">
        <v>953.18916000000002</v>
      </c>
      <c r="E13" s="202">
        <v>1028.9017799999999</v>
      </c>
      <c r="F13" s="202">
        <v>338.37753000000004</v>
      </c>
      <c r="G13" s="202">
        <v>12437.42592</v>
      </c>
      <c r="H13" s="202">
        <v>43624.153735399996</v>
      </c>
      <c r="I13" s="202">
        <v>56399.957185400002</v>
      </c>
      <c r="J13" s="257"/>
    </row>
    <row r="14" spans="1:26" s="260" customFormat="1" ht="45.75" customHeight="1">
      <c r="A14" s="201" t="s">
        <v>161</v>
      </c>
      <c r="B14" s="202">
        <v>0</v>
      </c>
      <c r="C14" s="202">
        <v>263.10959000000003</v>
      </c>
      <c r="D14" s="202">
        <v>602.69868680000002</v>
      </c>
      <c r="E14" s="202">
        <v>865.80827680000004</v>
      </c>
      <c r="F14" s="202">
        <v>16201.13279</v>
      </c>
      <c r="G14" s="202">
        <v>233266.94246980001</v>
      </c>
      <c r="H14" s="202">
        <v>599714.2643236001</v>
      </c>
      <c r="I14" s="202">
        <v>849182.33958340005</v>
      </c>
      <c r="J14" s="257"/>
    </row>
    <row r="15" spans="1:26" s="260" customFormat="1" ht="45.75" customHeight="1">
      <c r="A15" s="201" t="s">
        <v>162</v>
      </c>
      <c r="B15" s="202">
        <v>0</v>
      </c>
      <c r="C15" s="202">
        <v>0</v>
      </c>
      <c r="D15" s="202">
        <v>0</v>
      </c>
      <c r="E15" s="202">
        <v>0</v>
      </c>
      <c r="F15" s="202">
        <v>15.986280000000001</v>
      </c>
      <c r="G15" s="202">
        <v>194.69695999999999</v>
      </c>
      <c r="H15" s="202">
        <v>1310.83996</v>
      </c>
      <c r="I15" s="202">
        <v>1521.5231999999999</v>
      </c>
      <c r="J15" s="257"/>
    </row>
    <row r="16" spans="1:26" s="260" customFormat="1" ht="45.75" customHeight="1">
      <c r="A16" s="201" t="s">
        <v>102</v>
      </c>
      <c r="B16" s="202">
        <v>0</v>
      </c>
      <c r="C16" s="202">
        <v>895.33953000000008</v>
      </c>
      <c r="D16" s="202">
        <v>24046.919996800003</v>
      </c>
      <c r="E16" s="202">
        <v>24942.2595268</v>
      </c>
      <c r="F16" s="202">
        <v>65354.651170000005</v>
      </c>
      <c r="G16" s="202">
        <v>208265.370215</v>
      </c>
      <c r="H16" s="202">
        <v>1624157.2386740001</v>
      </c>
      <c r="I16" s="202">
        <v>1897777.260059</v>
      </c>
      <c r="J16" s="257"/>
    </row>
    <row r="17" spans="1:10" s="260" customFormat="1" ht="45.75" customHeight="1">
      <c r="A17" s="201" t="s">
        <v>163</v>
      </c>
      <c r="B17" s="202">
        <v>2.4853700000000001</v>
      </c>
      <c r="C17" s="202">
        <v>3143.4863399999999</v>
      </c>
      <c r="D17" s="202">
        <v>3211.6985067999999</v>
      </c>
      <c r="E17" s="202">
        <v>6357.6702167999993</v>
      </c>
      <c r="F17" s="202">
        <v>36129.701011600002</v>
      </c>
      <c r="G17" s="202">
        <v>804059.20386600005</v>
      </c>
      <c r="H17" s="202">
        <v>1630303.4605325998</v>
      </c>
      <c r="I17" s="202">
        <v>2470492.3654102003</v>
      </c>
      <c r="J17" s="257"/>
    </row>
    <row r="18" spans="1:10" s="260" customFormat="1" ht="45.75" customHeight="1">
      <c r="A18" s="201" t="s">
        <v>164</v>
      </c>
      <c r="B18" s="202">
        <v>0</v>
      </c>
      <c r="C18" s="202">
        <v>45.878370000000004</v>
      </c>
      <c r="D18" s="202">
        <v>0</v>
      </c>
      <c r="E18" s="202">
        <v>45.878370000000004</v>
      </c>
      <c r="F18" s="202">
        <v>556.45518000000004</v>
      </c>
      <c r="G18" s="202">
        <v>47331.343570200006</v>
      </c>
      <c r="H18" s="202">
        <v>99742.584977799997</v>
      </c>
      <c r="I18" s="202">
        <v>147630.38372799999</v>
      </c>
      <c r="J18" s="257"/>
    </row>
    <row r="19" spans="1:10" s="260" customFormat="1" ht="45.75" customHeight="1">
      <c r="A19" s="201" t="s">
        <v>165</v>
      </c>
      <c r="B19" s="202">
        <v>1.4966700000000002</v>
      </c>
      <c r="C19" s="202">
        <v>0</v>
      </c>
      <c r="D19" s="202">
        <v>0</v>
      </c>
      <c r="E19" s="202">
        <v>1.4966700000000002</v>
      </c>
      <c r="F19" s="202">
        <v>3246.3019448</v>
      </c>
      <c r="G19" s="202">
        <v>88301.639698599989</v>
      </c>
      <c r="H19" s="202">
        <v>297502.81595160003</v>
      </c>
      <c r="I19" s="202">
        <v>389050.75759500003</v>
      </c>
      <c r="J19" s="257"/>
    </row>
    <row r="20" spans="1:10" s="260" customFormat="1" ht="45.75" customHeight="1">
      <c r="A20" s="201" t="s">
        <v>166</v>
      </c>
      <c r="B20" s="202">
        <v>0</v>
      </c>
      <c r="C20" s="202">
        <v>0</v>
      </c>
      <c r="D20" s="202">
        <v>0</v>
      </c>
      <c r="E20" s="202">
        <v>0</v>
      </c>
      <c r="F20" s="202">
        <v>64.72</v>
      </c>
      <c r="G20" s="202">
        <v>5210.8893062000006</v>
      </c>
      <c r="H20" s="202">
        <v>2252.5990380000003</v>
      </c>
      <c r="I20" s="202">
        <v>7528.2083442000003</v>
      </c>
      <c r="J20" s="257"/>
    </row>
    <row r="21" spans="1:10" s="260" customFormat="1" ht="45.75" customHeight="1">
      <c r="A21" s="201" t="s">
        <v>167</v>
      </c>
      <c r="B21" s="202">
        <v>0</v>
      </c>
      <c r="C21" s="202">
        <v>129.26392999999999</v>
      </c>
      <c r="D21" s="202">
        <v>12603.4778016</v>
      </c>
      <c r="E21" s="202">
        <v>12732.741731599999</v>
      </c>
      <c r="F21" s="202">
        <v>14716.5699346</v>
      </c>
      <c r="G21" s="202">
        <v>114144.6581856</v>
      </c>
      <c r="H21" s="202">
        <v>908413.64562299999</v>
      </c>
      <c r="I21" s="202">
        <v>1037274.8737432</v>
      </c>
      <c r="J21" s="257"/>
    </row>
    <row r="22" spans="1:10" s="260" customFormat="1" ht="45.75" customHeight="1">
      <c r="A22" s="201" t="s">
        <v>168</v>
      </c>
      <c r="B22" s="202">
        <v>0</v>
      </c>
      <c r="C22" s="202">
        <v>0</v>
      </c>
      <c r="D22" s="202">
        <v>0</v>
      </c>
      <c r="E22" s="202">
        <v>0</v>
      </c>
      <c r="F22" s="202">
        <v>14.464469999999999</v>
      </c>
      <c r="G22" s="202">
        <v>593.66720999999995</v>
      </c>
      <c r="H22" s="202">
        <v>212.0256</v>
      </c>
      <c r="I22" s="202">
        <v>820.15728000000001</v>
      </c>
      <c r="J22" s="257"/>
    </row>
    <row r="23" spans="1:10" s="260" customFormat="1" ht="45.75" customHeight="1">
      <c r="A23" s="201" t="s">
        <v>169</v>
      </c>
      <c r="B23" s="202">
        <v>0</v>
      </c>
      <c r="C23" s="202">
        <v>0</v>
      </c>
      <c r="D23" s="202">
        <v>0</v>
      </c>
      <c r="E23" s="202">
        <v>0</v>
      </c>
      <c r="F23" s="202">
        <v>231.27542000000003</v>
      </c>
      <c r="G23" s="202">
        <v>2002.5653374000001</v>
      </c>
      <c r="H23" s="202">
        <v>3343.8430099999996</v>
      </c>
      <c r="I23" s="202">
        <v>5577.6837673999999</v>
      </c>
      <c r="J23" s="257"/>
    </row>
    <row r="24" spans="1:10" s="260" customFormat="1" ht="45.75" customHeight="1">
      <c r="A24" s="201" t="s">
        <v>170</v>
      </c>
      <c r="B24" s="202">
        <v>25</v>
      </c>
      <c r="C24" s="202">
        <v>0</v>
      </c>
      <c r="D24" s="202">
        <v>0</v>
      </c>
      <c r="E24" s="202">
        <v>25</v>
      </c>
      <c r="F24" s="202">
        <v>635.69750999999997</v>
      </c>
      <c r="G24" s="202">
        <v>13689.321495799999</v>
      </c>
      <c r="H24" s="202">
        <v>33893.7183086</v>
      </c>
      <c r="I24" s="202">
        <v>48218.737314400001</v>
      </c>
      <c r="J24" s="257"/>
    </row>
    <row r="25" spans="1:10" s="260" customFormat="1" ht="45.75" customHeight="1">
      <c r="A25" s="201" t="s">
        <v>171</v>
      </c>
      <c r="B25" s="202">
        <v>0</v>
      </c>
      <c r="C25" s="202">
        <v>0</v>
      </c>
      <c r="D25" s="202">
        <v>0</v>
      </c>
      <c r="E25" s="202">
        <v>0</v>
      </c>
      <c r="F25" s="202">
        <v>0</v>
      </c>
      <c r="G25" s="202">
        <v>126.95091000000001</v>
      </c>
      <c r="H25" s="202">
        <v>108.3942256</v>
      </c>
      <c r="I25" s="202">
        <v>235.34513560000002</v>
      </c>
      <c r="J25" s="257"/>
    </row>
    <row r="26" spans="1:10" s="260" customFormat="1" ht="45.75" customHeight="1">
      <c r="A26" s="201" t="s">
        <v>172</v>
      </c>
      <c r="B26" s="202">
        <v>0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57"/>
    </row>
    <row r="27" spans="1:10" s="262" customFormat="1" ht="45.75" customHeight="1" thickBot="1">
      <c r="A27" s="205" t="s">
        <v>173</v>
      </c>
      <c r="B27" s="206">
        <v>0</v>
      </c>
      <c r="C27" s="206">
        <v>0</v>
      </c>
      <c r="D27" s="206">
        <v>0</v>
      </c>
      <c r="E27" s="206">
        <v>0</v>
      </c>
      <c r="F27" s="206">
        <v>38.24</v>
      </c>
      <c r="G27" s="206">
        <v>473.50668000000002</v>
      </c>
      <c r="H27" s="206">
        <v>19.64584</v>
      </c>
      <c r="I27" s="206">
        <v>531.39251999999999</v>
      </c>
      <c r="J27" s="261"/>
    </row>
    <row r="28" spans="1:10" s="260" customFormat="1" ht="42" customHeight="1" thickTop="1" thickBot="1">
      <c r="A28" s="263" t="s">
        <v>187</v>
      </c>
      <c r="B28" s="264">
        <f>SUM(B10:B27)</f>
        <v>28.982040000000001</v>
      </c>
      <c r="C28" s="264">
        <f t="shared" ref="C28:I28" si="0">SUM(C10:C27)</f>
        <v>4643.0647800000006</v>
      </c>
      <c r="D28" s="264">
        <f t="shared" si="0"/>
        <v>41417.984152000005</v>
      </c>
      <c r="E28" s="264">
        <f t="shared" si="0"/>
        <v>46090.030972</v>
      </c>
      <c r="F28" s="264">
        <f t="shared" si="0"/>
        <v>141134.30023619998</v>
      </c>
      <c r="G28" s="264">
        <f t="shared" si="0"/>
        <v>1812487.0804960001</v>
      </c>
      <c r="H28" s="264">
        <f t="shared" si="0"/>
        <v>5984467.2416328005</v>
      </c>
      <c r="I28" s="264">
        <f t="shared" si="0"/>
        <v>7938088.6223650007</v>
      </c>
      <c r="J28" s="257"/>
    </row>
    <row r="29" spans="1:10" ht="11.25" customHeight="1" thickTop="1" thickBot="1">
      <c r="A29" s="211"/>
      <c r="B29" s="212"/>
      <c r="C29" s="213"/>
      <c r="D29" s="213"/>
      <c r="E29" s="213"/>
      <c r="F29" s="212"/>
      <c r="G29" s="212"/>
      <c r="H29" s="212"/>
      <c r="I29" s="212"/>
    </row>
    <row r="30" spans="1:10" ht="33" customHeight="1" thickTop="1">
      <c r="A30" s="217" t="s">
        <v>874</v>
      </c>
      <c r="B30" s="149"/>
      <c r="C30" s="178"/>
      <c r="D30" s="178"/>
      <c r="E30" s="178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5"/>
      <c r="B37" s="219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9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9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9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9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9"/>
      <c r="C42" s="18"/>
      <c r="D42" s="18"/>
      <c r="E42" s="18"/>
      <c r="F42" s="17"/>
      <c r="G42" s="17"/>
      <c r="H42" s="17"/>
      <c r="I42" s="17"/>
    </row>
    <row r="43" spans="1:9" ht="13.5" customHeight="1">
      <c r="A43" s="155"/>
      <c r="B43" s="219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5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5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3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3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3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3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4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4"/>
      <c r="C61" s="18"/>
      <c r="D61" s="18"/>
      <c r="E61" s="18"/>
      <c r="F61" s="17"/>
      <c r="G61" s="17"/>
      <c r="H61" s="17"/>
      <c r="I61" s="17"/>
    </row>
    <row r="62" spans="1:9" ht="9" customHeight="1">
      <c r="A62" s="15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3"/>
      <c r="C67" s="18"/>
      <c r="D67" s="18"/>
      <c r="E67" s="18"/>
      <c r="F67" s="17"/>
      <c r="G67" s="17"/>
      <c r="H67" s="17"/>
      <c r="I67" s="17"/>
    </row>
    <row r="68" spans="1:9" ht="9" customHeight="1">
      <c r="A68" s="15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3"/>
      <c r="C73" s="18"/>
      <c r="D73" s="18"/>
      <c r="E73" s="18"/>
      <c r="F73" s="17"/>
      <c r="G73" s="17"/>
      <c r="H73" s="17"/>
      <c r="I73" s="17"/>
    </row>
    <row r="74" spans="1:9" ht="9" customHeight="1">
      <c r="A74" s="15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3"/>
      <c r="C83" s="40"/>
      <c r="D83" s="40"/>
      <c r="E83" s="40"/>
    </row>
    <row r="84" spans="1:5">
      <c r="A84" s="155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5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6"/>
      <c r="C98" s="40"/>
      <c r="D98" s="40"/>
      <c r="E98" s="40"/>
    </row>
    <row r="99" spans="1:5">
      <c r="A99" s="156"/>
      <c r="C99" s="40"/>
      <c r="D99" s="40"/>
      <c r="E99" s="40"/>
    </row>
    <row r="100" spans="1:5">
      <c r="A100" s="156"/>
      <c r="C100" s="40"/>
      <c r="D100" s="40"/>
      <c r="E100" s="40"/>
    </row>
    <row r="101" spans="1:5">
      <c r="A101" s="156"/>
      <c r="C101" s="40"/>
      <c r="D101" s="40"/>
      <c r="E101" s="40"/>
    </row>
    <row r="102" spans="1:5">
      <c r="A102" s="156"/>
      <c r="C102" s="40"/>
      <c r="D102" s="40"/>
      <c r="E102" s="40"/>
    </row>
    <row r="103" spans="1:5">
      <c r="A103" s="156"/>
      <c r="C103" s="40"/>
      <c r="D103" s="40"/>
      <c r="E103" s="40"/>
    </row>
    <row r="104" spans="1:5">
      <c r="A104" s="156"/>
      <c r="C104" s="40"/>
      <c r="D104" s="40"/>
      <c r="E104" s="40"/>
    </row>
    <row r="105" spans="1:5">
      <c r="A105" s="156"/>
      <c r="C105" s="40"/>
      <c r="D105" s="40"/>
      <c r="E105" s="40"/>
    </row>
    <row r="106" spans="1:5">
      <c r="A106" s="156"/>
      <c r="C106" s="40"/>
      <c r="D106" s="40"/>
      <c r="E106" s="40"/>
    </row>
    <row r="107" spans="1:5" ht="15.75">
      <c r="A107" s="157"/>
      <c r="C107" s="40"/>
      <c r="D107" s="40"/>
      <c r="E107" s="40"/>
    </row>
    <row r="108" spans="1:5" ht="15.75">
      <c r="A108" s="157"/>
      <c r="C108" s="40"/>
      <c r="D108" s="40"/>
      <c r="E108" s="40"/>
    </row>
    <row r="109" spans="1:5" ht="15.75">
      <c r="A109" s="157"/>
      <c r="C109" s="40"/>
      <c r="D109" s="40"/>
      <c r="E109" s="40"/>
    </row>
    <row r="110" spans="1:5" ht="15.75">
      <c r="A110" s="157"/>
      <c r="C110" s="40"/>
      <c r="D110" s="40"/>
      <c r="E110" s="40"/>
    </row>
    <row r="111" spans="1:5" ht="15.75">
      <c r="A111" s="157"/>
      <c r="C111" s="40"/>
      <c r="D111" s="40"/>
      <c r="E111" s="40"/>
    </row>
    <row r="112" spans="1:5" ht="15.75">
      <c r="A112" s="157"/>
      <c r="C112" s="40"/>
      <c r="D112" s="40"/>
      <c r="E112" s="40"/>
    </row>
    <row r="113" spans="1:5" ht="15.75">
      <c r="A113" s="157"/>
      <c r="C113" s="40"/>
      <c r="D113" s="40"/>
      <c r="E113" s="40"/>
    </row>
    <row r="114" spans="1:5" ht="15.75">
      <c r="A114" s="157"/>
      <c r="C114" s="40"/>
      <c r="D114" s="40"/>
      <c r="E114" s="40"/>
    </row>
    <row r="115" spans="1:5" ht="15.75">
      <c r="A115" s="157"/>
      <c r="C115" s="40"/>
      <c r="D115" s="40"/>
      <c r="E115" s="40"/>
    </row>
    <row r="116" spans="1:5" ht="15.75">
      <c r="A116" s="157"/>
      <c r="C116" s="40"/>
      <c r="D116" s="40"/>
      <c r="E116" s="40"/>
    </row>
    <row r="117" spans="1:5" ht="15.75">
      <c r="A117" s="157"/>
      <c r="C117" s="40"/>
      <c r="D117" s="40"/>
      <c r="E117" s="40"/>
    </row>
    <row r="118" spans="1:5" ht="15.75">
      <c r="A118" s="157"/>
      <c r="C118" s="40"/>
      <c r="D118" s="40"/>
      <c r="E118" s="40"/>
    </row>
    <row r="119" spans="1:5" ht="15.75">
      <c r="A119" s="157"/>
      <c r="C119" s="40"/>
      <c r="D119" s="40"/>
      <c r="E119" s="40"/>
    </row>
    <row r="120" spans="1:5" ht="15.75">
      <c r="A120" s="157"/>
    </row>
    <row r="121" spans="1:5" ht="15.75">
      <c r="A121" s="157"/>
    </row>
    <row r="122" spans="1:5" ht="15.75">
      <c r="A122" s="157"/>
    </row>
    <row r="123" spans="1:5" ht="15.75">
      <c r="A123" s="157"/>
    </row>
    <row r="124" spans="1:5" ht="15.75">
      <c r="A124" s="157"/>
    </row>
    <row r="125" spans="1:5" ht="15.75">
      <c r="A125" s="157"/>
    </row>
    <row r="126" spans="1:5" ht="15.75">
      <c r="A126" s="157"/>
    </row>
    <row r="127" spans="1:5" ht="15.75">
      <c r="A127" s="157"/>
    </row>
    <row r="128" spans="1:5" ht="15.75">
      <c r="A128" s="157"/>
    </row>
    <row r="129" spans="1:1" ht="15.75">
      <c r="A129" s="157"/>
    </row>
    <row r="130" spans="1:1" ht="15.75">
      <c r="A130" s="157"/>
    </row>
    <row r="131" spans="1:1" ht="15.75">
      <c r="A131" s="157"/>
    </row>
    <row r="132" spans="1:1" ht="15.75">
      <c r="A132" s="157"/>
    </row>
    <row r="133" spans="1:1" ht="15.75">
      <c r="A133" s="157"/>
    </row>
    <row r="134" spans="1:1" ht="15.75">
      <c r="A134" s="157"/>
    </row>
    <row r="135" spans="1:1" ht="15.75">
      <c r="A135" s="157"/>
    </row>
    <row r="136" spans="1:1" ht="15.75">
      <c r="A136" s="157"/>
    </row>
    <row r="137" spans="1:1" ht="15.75">
      <c r="A137" s="157"/>
    </row>
    <row r="138" spans="1:1" ht="15.75">
      <c r="A138" s="157"/>
    </row>
    <row r="139" spans="1:1" ht="15.75">
      <c r="A139" s="157"/>
    </row>
    <row r="140" spans="1:1" ht="15.75">
      <c r="A140" s="157"/>
    </row>
    <row r="141" spans="1:1" ht="15.75">
      <c r="A141" s="157"/>
    </row>
    <row r="142" spans="1:1" ht="15.75">
      <c r="A142" s="157"/>
    </row>
    <row r="143" spans="1:1" ht="15.75">
      <c r="A143" s="157"/>
    </row>
    <row r="144" spans="1:1" ht="15.75">
      <c r="A144" s="157"/>
    </row>
    <row r="145" spans="1:1" ht="15.75">
      <c r="A145" s="157"/>
    </row>
    <row r="146" spans="1:1" ht="15.75">
      <c r="A146" s="157"/>
    </row>
    <row r="147" spans="1:1" ht="15.75">
      <c r="A147" s="157"/>
    </row>
    <row r="148" spans="1:1" ht="15.75">
      <c r="A148" s="157"/>
    </row>
    <row r="149" spans="1:1" ht="15.75">
      <c r="A149" s="157"/>
    </row>
    <row r="150" spans="1:1" ht="15.75">
      <c r="A150" s="157"/>
    </row>
    <row r="151" spans="1:1" ht="15.75">
      <c r="A151" s="157"/>
    </row>
    <row r="152" spans="1:1" ht="15.75">
      <c r="A152" s="157"/>
    </row>
    <row r="153" spans="1:1" ht="15.75">
      <c r="A153" s="157"/>
    </row>
    <row r="154" spans="1:1" ht="15.75">
      <c r="A154" s="157"/>
    </row>
    <row r="155" spans="1:1" ht="15.75">
      <c r="A155" s="157"/>
    </row>
    <row r="156" spans="1:1" ht="15.75">
      <c r="A156" s="157"/>
    </row>
    <row r="157" spans="1:1" ht="15.75">
      <c r="A157" s="157"/>
    </row>
    <row r="158" spans="1:1" ht="15.75">
      <c r="A158" s="157"/>
    </row>
    <row r="159" spans="1:1" ht="15.75">
      <c r="A159" s="157"/>
    </row>
    <row r="160" spans="1:1" ht="15.75">
      <c r="A160" s="157"/>
    </row>
    <row r="161" spans="1:1" ht="15.75">
      <c r="A161" s="157"/>
    </row>
    <row r="162" spans="1:1" ht="15.75">
      <c r="A162" s="157"/>
    </row>
    <row r="163" spans="1:1" ht="15.75">
      <c r="A163" s="157"/>
    </row>
    <row r="164" spans="1:1" ht="15.75">
      <c r="A164" s="157"/>
    </row>
    <row r="165" spans="1:1" ht="15.75">
      <c r="A165" s="157"/>
    </row>
    <row r="166" spans="1:1" ht="15.75">
      <c r="A166" s="157"/>
    </row>
    <row r="167" spans="1:1" ht="15.75">
      <c r="A167" s="157"/>
    </row>
    <row r="168" spans="1:1" ht="15.75">
      <c r="A168" s="157"/>
    </row>
    <row r="169" spans="1:1" ht="15.75">
      <c r="A169" s="157"/>
    </row>
    <row r="170" spans="1:1" ht="15.75">
      <c r="A170" s="157"/>
    </row>
    <row r="171" spans="1:1" ht="15.75">
      <c r="A171" s="157"/>
    </row>
    <row r="172" spans="1:1" ht="15.75">
      <c r="A172" s="157"/>
    </row>
    <row r="173" spans="1:1" ht="15.75">
      <c r="A173" s="157"/>
    </row>
    <row r="174" spans="1:1" ht="15.75">
      <c r="A174" s="157"/>
    </row>
    <row r="175" spans="1:1" ht="15.75">
      <c r="A175" s="157"/>
    </row>
    <row r="176" spans="1:1" ht="15.75">
      <c r="A176" s="157"/>
    </row>
    <row r="177" spans="1:1" ht="15.75">
      <c r="A177" s="157"/>
    </row>
    <row r="178" spans="1:1" ht="15.75">
      <c r="A178" s="157"/>
    </row>
    <row r="179" spans="1:1" ht="15.75">
      <c r="A179" s="157"/>
    </row>
    <row r="180" spans="1:1" ht="15.75">
      <c r="A180" s="157"/>
    </row>
    <row r="181" spans="1:1" ht="15.75">
      <c r="A181" s="157"/>
    </row>
    <row r="182" spans="1:1" ht="15.75">
      <c r="A182" s="157"/>
    </row>
    <row r="183" spans="1:1" ht="15.75">
      <c r="A183" s="157"/>
    </row>
    <row r="184" spans="1:1" ht="15.75">
      <c r="A184" s="157"/>
    </row>
    <row r="185" spans="1:1" ht="15.75">
      <c r="A185" s="157"/>
    </row>
    <row r="186" spans="1:1" ht="15.75">
      <c r="A186" s="157"/>
    </row>
    <row r="187" spans="1:1" ht="15.75">
      <c r="A187" s="157"/>
    </row>
    <row r="188" spans="1:1" ht="15.75">
      <c r="A188" s="157"/>
    </row>
    <row r="189" spans="1:1" ht="15.75">
      <c r="A189" s="157"/>
    </row>
    <row r="190" spans="1:1" ht="15.75">
      <c r="A190" s="157"/>
    </row>
    <row r="191" spans="1:1" ht="15.75">
      <c r="A191" s="157"/>
    </row>
    <row r="192" spans="1:1" ht="15.75">
      <c r="A192" s="157"/>
    </row>
    <row r="193" spans="1:1" ht="15.75">
      <c r="A193" s="157"/>
    </row>
    <row r="194" spans="1:1" ht="15.75">
      <c r="A194" s="157"/>
    </row>
    <row r="195" spans="1:1" ht="15.75">
      <c r="A195" s="157"/>
    </row>
    <row r="196" spans="1:1" ht="15.75">
      <c r="A196" s="157"/>
    </row>
    <row r="197" spans="1:1" ht="15.75">
      <c r="A197" s="157"/>
    </row>
    <row r="198" spans="1:1" ht="15.75">
      <c r="A198" s="157"/>
    </row>
    <row r="199" spans="1:1" ht="15.75">
      <c r="A199" s="157"/>
    </row>
    <row r="200" spans="1:1" ht="15.75">
      <c r="A200" s="157"/>
    </row>
    <row r="201" spans="1:1" ht="15.75">
      <c r="A201" s="157"/>
    </row>
    <row r="202" spans="1:1" ht="15.75">
      <c r="A202" s="157"/>
    </row>
    <row r="203" spans="1:1" ht="15.75">
      <c r="A203" s="157"/>
    </row>
    <row r="204" spans="1:1" ht="15.75">
      <c r="A204" s="157"/>
    </row>
    <row r="205" spans="1:1" ht="15.75">
      <c r="A205" s="157"/>
    </row>
    <row r="206" spans="1:1" ht="15.75">
      <c r="A206" s="157"/>
    </row>
    <row r="207" spans="1:1" ht="15.75">
      <c r="A207" s="157"/>
    </row>
    <row r="208" spans="1:1" ht="15.75">
      <c r="A208" s="157"/>
    </row>
    <row r="209" spans="1:1" ht="15.75">
      <c r="A209" s="157"/>
    </row>
    <row r="210" spans="1:1" ht="15.75">
      <c r="A210" s="157"/>
    </row>
    <row r="211" spans="1:1" ht="15.75">
      <c r="A211" s="157"/>
    </row>
    <row r="212" spans="1:1" ht="15.75">
      <c r="A212" s="157"/>
    </row>
    <row r="213" spans="1:1" ht="15.75">
      <c r="A213" s="157"/>
    </row>
    <row r="214" spans="1:1" ht="15.75">
      <c r="A214" s="157"/>
    </row>
    <row r="215" spans="1:1" ht="15.75">
      <c r="A215" s="157"/>
    </row>
    <row r="216" spans="1:1" ht="15.75">
      <c r="A216" s="157"/>
    </row>
    <row r="217" spans="1:1" ht="15.75">
      <c r="A217" s="157"/>
    </row>
    <row r="218" spans="1:1" ht="15.75">
      <c r="A218" s="157"/>
    </row>
    <row r="219" spans="1:1" ht="15.75">
      <c r="A219" s="15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6" sqref="D16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196</v>
      </c>
      <c r="C8" s="822"/>
      <c r="D8" s="822"/>
      <c r="E8" s="822"/>
      <c r="F8" s="822"/>
      <c r="G8" s="822"/>
      <c r="H8" s="822"/>
      <c r="I8" s="822"/>
      <c r="J8" s="822" t="s">
        <v>197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75" customHeight="1">
      <c r="A10" s="235" t="s">
        <v>157</v>
      </c>
      <c r="B10" s="236">
        <v>23564.039079999999</v>
      </c>
      <c r="C10" s="236">
        <v>2.6871499999999999</v>
      </c>
      <c r="D10" s="236">
        <v>238.68535999999997</v>
      </c>
      <c r="E10" s="236">
        <v>0</v>
      </c>
      <c r="F10" s="236">
        <v>82.667940000000002</v>
      </c>
      <c r="G10" s="236">
        <v>0</v>
      </c>
      <c r="H10" s="236">
        <v>0</v>
      </c>
      <c r="I10" s="236">
        <v>23888.079530000003</v>
      </c>
      <c r="J10" s="236">
        <v>625419.73129540007</v>
      </c>
      <c r="K10" s="236">
        <v>6341.9235590000008</v>
      </c>
      <c r="L10" s="236">
        <v>7362.3266008000001</v>
      </c>
      <c r="M10" s="236">
        <v>156.55235000000002</v>
      </c>
      <c r="N10" s="236">
        <v>7062.7034291999998</v>
      </c>
      <c r="O10" s="236">
        <v>365.46807000000001</v>
      </c>
      <c r="P10" s="236">
        <v>102.75048</v>
      </c>
      <c r="Q10" s="236">
        <v>646811.4558</v>
      </c>
      <c r="R10" s="225"/>
    </row>
    <row r="11" spans="1:26" ht="75" customHeight="1">
      <c r="A11" s="235" t="s">
        <v>158</v>
      </c>
      <c r="B11" s="237">
        <v>388.69148999999999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388.69148999999999</v>
      </c>
      <c r="J11" s="237">
        <v>8753.7194058000005</v>
      </c>
      <c r="K11" s="237">
        <v>147.90989000000002</v>
      </c>
      <c r="L11" s="236">
        <v>432.34634999999997</v>
      </c>
      <c r="M11" s="236">
        <v>0</v>
      </c>
      <c r="N11" s="236">
        <v>1314.5234214000002</v>
      </c>
      <c r="O11" s="236">
        <v>22.862290000000002</v>
      </c>
      <c r="P11" s="236">
        <v>23.575400000000002</v>
      </c>
      <c r="Q11" s="236">
        <v>10694.936760000001</v>
      </c>
      <c r="R11" s="225"/>
    </row>
    <row r="12" spans="1:26" ht="75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499.59922399999999</v>
      </c>
      <c r="K12" s="237">
        <v>0</v>
      </c>
      <c r="L12" s="236">
        <v>5.3301400000000001</v>
      </c>
      <c r="M12" s="236">
        <v>0</v>
      </c>
      <c r="N12" s="236">
        <v>0</v>
      </c>
      <c r="O12" s="236">
        <v>0</v>
      </c>
      <c r="P12" s="236">
        <v>14.029860000000001</v>
      </c>
      <c r="Q12" s="236">
        <v>518.95922999999993</v>
      </c>
      <c r="R12" s="225"/>
    </row>
    <row r="13" spans="1:26" ht="75" customHeight="1">
      <c r="A13" s="235" t="s">
        <v>160</v>
      </c>
      <c r="B13" s="236">
        <v>807.40080420000004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807.4008</v>
      </c>
      <c r="J13" s="236">
        <v>41909.707355599996</v>
      </c>
      <c r="K13" s="236">
        <v>1082.9879656000001</v>
      </c>
      <c r="L13" s="236">
        <v>465.09884000000005</v>
      </c>
      <c r="M13" s="236">
        <v>28.739069999999998</v>
      </c>
      <c r="N13" s="236">
        <v>208.75700000000001</v>
      </c>
      <c r="O13" s="236">
        <v>31.95805</v>
      </c>
      <c r="P13" s="236">
        <v>68.837940000000003</v>
      </c>
      <c r="Q13" s="236">
        <v>43796.086219999997</v>
      </c>
      <c r="R13" s="225"/>
    </row>
    <row r="14" spans="1:26" ht="75" customHeight="1">
      <c r="A14" s="235" t="s">
        <v>161</v>
      </c>
      <c r="B14" s="236">
        <v>38006.098960000003</v>
      </c>
      <c r="C14" s="236">
        <v>124.8186</v>
      </c>
      <c r="D14" s="236">
        <v>207.74324999999999</v>
      </c>
      <c r="E14" s="236">
        <v>0</v>
      </c>
      <c r="F14" s="236">
        <v>425.98950000000002</v>
      </c>
      <c r="G14" s="236">
        <v>7.9146200000000002</v>
      </c>
      <c r="H14" s="236">
        <v>53.163899999999998</v>
      </c>
      <c r="I14" s="236">
        <v>38825.72883</v>
      </c>
      <c r="J14" s="236">
        <v>446268.34415339999</v>
      </c>
      <c r="K14" s="236">
        <v>5473.9513932</v>
      </c>
      <c r="L14" s="236">
        <v>3476.3341653999996</v>
      </c>
      <c r="M14" s="236">
        <v>146.31909999999999</v>
      </c>
      <c r="N14" s="236">
        <v>7558.5604303999999</v>
      </c>
      <c r="O14" s="236">
        <v>881.35070999999994</v>
      </c>
      <c r="P14" s="236">
        <v>393.19166999999999</v>
      </c>
      <c r="Q14" s="236">
        <v>464198.05161999998</v>
      </c>
      <c r="R14" s="225"/>
    </row>
    <row r="15" spans="1:26" ht="75" customHeight="1">
      <c r="A15" s="235" t="s">
        <v>162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769.01409000000001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3.76776</v>
      </c>
      <c r="Q15" s="236">
        <v>772.78184999999996</v>
      </c>
      <c r="R15" s="225"/>
    </row>
    <row r="16" spans="1:26" ht="75" customHeight="1">
      <c r="A16" s="235" t="s">
        <v>102</v>
      </c>
      <c r="B16" s="236">
        <v>160597.70057800002</v>
      </c>
      <c r="C16" s="236">
        <v>1664.6201776</v>
      </c>
      <c r="D16" s="236">
        <v>753.03814</v>
      </c>
      <c r="E16" s="236">
        <v>0</v>
      </c>
      <c r="F16" s="236">
        <v>2069.0882308</v>
      </c>
      <c r="G16" s="236">
        <v>0</v>
      </c>
      <c r="H16" s="236">
        <v>434.86075</v>
      </c>
      <c r="I16" s="236">
        <v>165519.30788000001</v>
      </c>
      <c r="J16" s="236">
        <v>633926.30951659998</v>
      </c>
      <c r="K16" s="236">
        <v>8378.597312599999</v>
      </c>
      <c r="L16" s="236">
        <v>2742.6436118000001</v>
      </c>
      <c r="M16" s="236">
        <v>201.62470000000002</v>
      </c>
      <c r="N16" s="236">
        <v>8590.3367806000006</v>
      </c>
      <c r="O16" s="236">
        <v>317.84161</v>
      </c>
      <c r="P16" s="236">
        <v>1278.9641799999999</v>
      </c>
      <c r="Q16" s="236">
        <v>655436.31775000005</v>
      </c>
      <c r="R16" s="225"/>
    </row>
    <row r="17" spans="1:18" ht="75" customHeight="1">
      <c r="A17" s="235" t="s">
        <v>163</v>
      </c>
      <c r="B17" s="236">
        <v>103967.3000116</v>
      </c>
      <c r="C17" s="236">
        <v>295.29296679999999</v>
      </c>
      <c r="D17" s="236">
        <v>606.9564676</v>
      </c>
      <c r="E17" s="236">
        <v>0</v>
      </c>
      <c r="F17" s="236">
        <v>631.92786000000001</v>
      </c>
      <c r="G17" s="236">
        <v>63.854500000000002</v>
      </c>
      <c r="H17" s="236">
        <v>39.116</v>
      </c>
      <c r="I17" s="236">
        <v>105604.44781999999</v>
      </c>
      <c r="J17" s="236">
        <v>1162424.8969172002</v>
      </c>
      <c r="K17" s="236">
        <v>17542.656796200001</v>
      </c>
      <c r="L17" s="236">
        <v>9809.6091292000001</v>
      </c>
      <c r="M17" s="236">
        <v>566.05952859999991</v>
      </c>
      <c r="N17" s="236">
        <v>22432.318437800001</v>
      </c>
      <c r="O17" s="236">
        <v>2072.9435749999998</v>
      </c>
      <c r="P17" s="236">
        <v>847.86964</v>
      </c>
      <c r="Q17" s="236">
        <v>1215696.3540699999</v>
      </c>
      <c r="R17" s="225"/>
    </row>
    <row r="18" spans="1:18" ht="75" customHeight="1">
      <c r="A18" s="235" t="s">
        <v>164</v>
      </c>
      <c r="B18" s="236">
        <v>1145.51891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1145.51891</v>
      </c>
      <c r="J18" s="236">
        <v>104417.04536259999</v>
      </c>
      <c r="K18" s="236">
        <v>809.19147320000002</v>
      </c>
      <c r="L18" s="236">
        <v>1047.1561099999999</v>
      </c>
      <c r="M18" s="236">
        <v>92.595320000000001</v>
      </c>
      <c r="N18" s="236">
        <v>2145.9162799999999</v>
      </c>
      <c r="O18" s="236">
        <v>104.29272</v>
      </c>
      <c r="P18" s="236">
        <v>372.96704999999997</v>
      </c>
      <c r="Q18" s="236">
        <v>108989.16431000001</v>
      </c>
      <c r="R18" s="225"/>
    </row>
    <row r="19" spans="1:18" ht="75" customHeight="1">
      <c r="A19" s="235" t="s">
        <v>165</v>
      </c>
      <c r="B19" s="236">
        <v>1175.5376296000002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1175.5376299999998</v>
      </c>
      <c r="J19" s="236">
        <v>277344.31050379999</v>
      </c>
      <c r="K19" s="236">
        <v>4104.8397524000002</v>
      </c>
      <c r="L19" s="236">
        <v>4262.8968003999998</v>
      </c>
      <c r="M19" s="236">
        <v>121.3979394</v>
      </c>
      <c r="N19" s="236">
        <v>4113.8975178000001</v>
      </c>
      <c r="O19" s="236">
        <v>173.20563179999999</v>
      </c>
      <c r="P19" s="236">
        <v>529.16678000000002</v>
      </c>
      <c r="Q19" s="236">
        <v>290649.71493999998</v>
      </c>
      <c r="R19" s="225"/>
    </row>
    <row r="20" spans="1:18" ht="75" customHeight="1">
      <c r="A20" s="235" t="s">
        <v>166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2108.2347300000001</v>
      </c>
      <c r="K20" s="236">
        <v>42.04983</v>
      </c>
      <c r="L20" s="236">
        <v>17.960999999999999</v>
      </c>
      <c r="M20" s="236">
        <v>0</v>
      </c>
      <c r="N20" s="236">
        <v>0</v>
      </c>
      <c r="O20" s="236">
        <v>0</v>
      </c>
      <c r="P20" s="236">
        <v>333.57612</v>
      </c>
      <c r="Q20" s="236">
        <v>2501.82168</v>
      </c>
      <c r="R20" s="225"/>
    </row>
    <row r="21" spans="1:18" ht="75" customHeight="1">
      <c r="A21" s="235" t="s">
        <v>167</v>
      </c>
      <c r="B21" s="236">
        <v>23438.152880600002</v>
      </c>
      <c r="C21" s="236">
        <v>143.00266819999999</v>
      </c>
      <c r="D21" s="236">
        <v>47.926978400000003</v>
      </c>
      <c r="E21" s="236">
        <v>0</v>
      </c>
      <c r="F21" s="236">
        <v>46.739539999999998</v>
      </c>
      <c r="G21" s="236">
        <v>0</v>
      </c>
      <c r="H21" s="236">
        <v>14.32</v>
      </c>
      <c r="I21" s="236">
        <v>23690.142070000002</v>
      </c>
      <c r="J21" s="236">
        <v>446710.17673439998</v>
      </c>
      <c r="K21" s="236">
        <v>3385.9746570000002</v>
      </c>
      <c r="L21" s="236">
        <v>2627.6386502</v>
      </c>
      <c r="M21" s="236">
        <v>17.569320000000001</v>
      </c>
      <c r="N21" s="236">
        <v>8843.260669199999</v>
      </c>
      <c r="O21" s="236">
        <v>1654.1840946</v>
      </c>
      <c r="P21" s="236">
        <v>406.92696000000001</v>
      </c>
      <c r="Q21" s="236">
        <v>463645.73108</v>
      </c>
      <c r="R21" s="225"/>
    </row>
    <row r="22" spans="1:18" ht="75" customHeight="1">
      <c r="A22" s="235" t="s">
        <v>168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504.07191999999998</v>
      </c>
      <c r="K22" s="236">
        <v>0</v>
      </c>
      <c r="L22" s="236">
        <v>34.880480000000006</v>
      </c>
      <c r="M22" s="236">
        <v>0</v>
      </c>
      <c r="N22" s="236">
        <v>0</v>
      </c>
      <c r="O22" s="236">
        <v>0</v>
      </c>
      <c r="P22" s="236">
        <v>74.826259999999991</v>
      </c>
      <c r="Q22" s="236">
        <v>613.77866000000006</v>
      </c>
      <c r="R22" s="225"/>
    </row>
    <row r="23" spans="1:18" ht="75" customHeight="1">
      <c r="A23" s="235" t="s">
        <v>169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3632.9585000000002</v>
      </c>
      <c r="K23" s="236">
        <v>0</v>
      </c>
      <c r="L23" s="236">
        <v>24.27712</v>
      </c>
      <c r="M23" s="236">
        <v>0</v>
      </c>
      <c r="N23" s="236">
        <v>0</v>
      </c>
      <c r="O23" s="236">
        <v>0</v>
      </c>
      <c r="P23" s="236">
        <v>56.34151</v>
      </c>
      <c r="Q23" s="236">
        <v>3713.5771299999997</v>
      </c>
      <c r="R23" s="225"/>
    </row>
    <row r="24" spans="1:18" ht="75" customHeight="1">
      <c r="A24" s="235" t="s">
        <v>170</v>
      </c>
      <c r="B24" s="236">
        <v>112.46485000000001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112.46485000000001</v>
      </c>
      <c r="J24" s="236">
        <v>35119.848285800006</v>
      </c>
      <c r="K24" s="236">
        <v>72.852483399999997</v>
      </c>
      <c r="L24" s="236">
        <v>452.16803000000004</v>
      </c>
      <c r="M24" s="236">
        <v>0</v>
      </c>
      <c r="N24" s="236">
        <v>971.06348380000009</v>
      </c>
      <c r="O24" s="236">
        <v>0</v>
      </c>
      <c r="P24" s="236">
        <v>206.01517999999999</v>
      </c>
      <c r="Q24" s="236">
        <v>36821.94745</v>
      </c>
      <c r="R24" s="225"/>
    </row>
    <row r="25" spans="1:18" ht="75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209.03584559999999</v>
      </c>
      <c r="K25" s="236">
        <v>0</v>
      </c>
      <c r="L25" s="236">
        <v>20.23359</v>
      </c>
      <c r="M25" s="236">
        <v>0</v>
      </c>
      <c r="N25" s="236">
        <v>0</v>
      </c>
      <c r="O25" s="236">
        <v>0</v>
      </c>
      <c r="P25" s="236">
        <v>6.0756999999999994</v>
      </c>
      <c r="Q25" s="236">
        <v>235.34514000000001</v>
      </c>
      <c r="R25" s="225"/>
    </row>
    <row r="26" spans="1:18" ht="75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75" customHeigh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0</v>
      </c>
      <c r="J27" s="239">
        <v>319.84007000000003</v>
      </c>
      <c r="K27" s="239">
        <v>0</v>
      </c>
      <c r="L27" s="239">
        <v>9.3557600000000001</v>
      </c>
      <c r="M27" s="239">
        <v>0</v>
      </c>
      <c r="N27" s="239">
        <v>0</v>
      </c>
      <c r="O27" s="239">
        <v>0</v>
      </c>
      <c r="P27" s="239">
        <v>146.72682999999998</v>
      </c>
      <c r="Q27" s="239">
        <v>475.92265999999995</v>
      </c>
      <c r="R27" s="240"/>
    </row>
    <row r="28" spans="1:18" s="167" customFormat="1" ht="111.75" customHeight="1">
      <c r="A28" s="267" t="s">
        <v>187</v>
      </c>
      <c r="B28" s="268">
        <f>SUM(B10:B27)</f>
        <v>353202.90519399999</v>
      </c>
      <c r="C28" s="268">
        <f t="shared" ref="C28:Q28" si="0">SUM(C10:C27)</f>
        <v>2230.4215626</v>
      </c>
      <c r="D28" s="268">
        <f t="shared" si="0"/>
        <v>1854.3501960000001</v>
      </c>
      <c r="E28" s="268">
        <f t="shared" si="0"/>
        <v>0</v>
      </c>
      <c r="F28" s="268">
        <f t="shared" si="0"/>
        <v>3256.4130707999998</v>
      </c>
      <c r="G28" s="268">
        <f t="shared" si="0"/>
        <v>71.769120000000001</v>
      </c>
      <c r="H28" s="268">
        <f t="shared" si="0"/>
        <v>541.4606500000001</v>
      </c>
      <c r="I28" s="268">
        <f t="shared" si="0"/>
        <v>361157.31980999996</v>
      </c>
      <c r="J28" s="268">
        <f t="shared" si="0"/>
        <v>3790336.8439102005</v>
      </c>
      <c r="K28" s="268">
        <f t="shared" si="0"/>
        <v>47382.935112600004</v>
      </c>
      <c r="L28" s="268">
        <f t="shared" si="0"/>
        <v>32790.256377799997</v>
      </c>
      <c r="M28" s="268">
        <f t="shared" si="0"/>
        <v>1330.8573279999998</v>
      </c>
      <c r="N28" s="268">
        <f t="shared" si="0"/>
        <v>63241.337450199993</v>
      </c>
      <c r="O28" s="268">
        <f t="shared" si="0"/>
        <v>5624.1067513999997</v>
      </c>
      <c r="P28" s="268">
        <f t="shared" si="0"/>
        <v>4865.6093200000005</v>
      </c>
      <c r="Q28" s="268">
        <f t="shared" si="0"/>
        <v>3945571.9463499994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3" sqref="C13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198</v>
      </c>
      <c r="C8" s="822"/>
      <c r="D8" s="822"/>
      <c r="E8" s="822"/>
      <c r="F8" s="822"/>
      <c r="G8" s="822"/>
      <c r="H8" s="822"/>
      <c r="I8" s="822"/>
      <c r="J8" s="822" t="s">
        <v>199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3" customHeight="1">
      <c r="A10" s="235" t="s">
        <v>157</v>
      </c>
      <c r="B10" s="236">
        <v>178121.800758</v>
      </c>
      <c r="C10" s="236">
        <v>2042.5519999999999</v>
      </c>
      <c r="D10" s="236">
        <v>774.41791000000001</v>
      </c>
      <c r="E10" s="236">
        <v>0</v>
      </c>
      <c r="F10" s="236">
        <v>1285.2016662000001</v>
      </c>
      <c r="G10" s="236">
        <v>0</v>
      </c>
      <c r="H10" s="236">
        <v>0.57471000000000005</v>
      </c>
      <c r="I10" s="236">
        <v>182224.54705000002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93" customHeight="1">
      <c r="A11" s="235" t="s">
        <v>158</v>
      </c>
      <c r="B11" s="237">
        <v>6092.41158</v>
      </c>
      <c r="C11" s="237">
        <v>102.61167999999999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6195.0232599999999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93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93" customHeight="1">
      <c r="A13" s="235" t="s">
        <v>160</v>
      </c>
      <c r="B13" s="236">
        <v>9559.7967799999988</v>
      </c>
      <c r="C13" s="236">
        <v>576.97073999999998</v>
      </c>
      <c r="D13" s="236">
        <v>0</v>
      </c>
      <c r="E13" s="236">
        <v>0</v>
      </c>
      <c r="F13" s="236">
        <v>0</v>
      </c>
      <c r="G13" s="236">
        <v>0</v>
      </c>
      <c r="H13" s="236">
        <v>284.02598</v>
      </c>
      <c r="I13" s="236">
        <v>10420.7935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93" customHeight="1">
      <c r="A14" s="235" t="s">
        <v>161</v>
      </c>
      <c r="B14" s="236">
        <v>189645.38829199999</v>
      </c>
      <c r="C14" s="236">
        <v>7446.5426312</v>
      </c>
      <c r="D14" s="236">
        <v>661.05356999999992</v>
      </c>
      <c r="E14" s="236">
        <v>0</v>
      </c>
      <c r="F14" s="236">
        <v>5107.1733267999998</v>
      </c>
      <c r="G14" s="236">
        <v>196.31648000000001</v>
      </c>
      <c r="H14" s="236">
        <v>2189.5183399999996</v>
      </c>
      <c r="I14" s="236">
        <v>205245.99265</v>
      </c>
      <c r="J14" s="236">
        <v>119.8113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119.8113</v>
      </c>
      <c r="R14" s="225"/>
    </row>
    <row r="15" spans="1:26" ht="93" customHeight="1">
      <c r="A15" s="235" t="s">
        <v>162</v>
      </c>
      <c r="B15" s="236">
        <v>453.61659999999995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13.72</v>
      </c>
      <c r="I15" s="236">
        <v>467.33659999999998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93" customHeight="1">
      <c r="A16" s="235" t="s">
        <v>102</v>
      </c>
      <c r="B16" s="236">
        <v>309139.44919239997</v>
      </c>
      <c r="C16" s="236">
        <v>8032.0431995999998</v>
      </c>
      <c r="D16" s="236">
        <v>3228.8584719999999</v>
      </c>
      <c r="E16" s="236">
        <v>380.19218000000001</v>
      </c>
      <c r="F16" s="236">
        <v>3175.4731030000003</v>
      </c>
      <c r="G16" s="236">
        <v>494.27384660000001</v>
      </c>
      <c r="H16" s="236">
        <v>51238.324229999998</v>
      </c>
      <c r="I16" s="236">
        <v>375688.61424999998</v>
      </c>
      <c r="J16" s="236">
        <v>2726.8466699999999</v>
      </c>
      <c r="K16" s="236">
        <v>0</v>
      </c>
      <c r="L16" s="236">
        <v>35.045870000000001</v>
      </c>
      <c r="M16" s="236">
        <v>0</v>
      </c>
      <c r="N16" s="236">
        <v>133.55901999999998</v>
      </c>
      <c r="O16" s="236">
        <v>0</v>
      </c>
      <c r="P16" s="236">
        <v>0</v>
      </c>
      <c r="Q16" s="236">
        <v>2895.45156</v>
      </c>
      <c r="R16" s="225"/>
    </row>
    <row r="17" spans="1:18" ht="93" customHeight="1">
      <c r="A17" s="235" t="s">
        <v>163</v>
      </c>
      <c r="B17" s="236">
        <v>462054.93908879999</v>
      </c>
      <c r="C17" s="236">
        <v>10721.998398199999</v>
      </c>
      <c r="D17" s="236">
        <v>4892.4907537999998</v>
      </c>
      <c r="E17" s="236">
        <v>168.51557</v>
      </c>
      <c r="F17" s="236">
        <v>12161.898774199999</v>
      </c>
      <c r="G17" s="236">
        <v>5426.5925396000002</v>
      </c>
      <c r="H17" s="236">
        <v>5073.3121700000002</v>
      </c>
      <c r="I17" s="236">
        <v>500499.74731999997</v>
      </c>
      <c r="J17" s="236">
        <v>5730.7904102000002</v>
      </c>
      <c r="K17" s="236">
        <v>0</v>
      </c>
      <c r="L17" s="236">
        <v>272.75842999999998</v>
      </c>
      <c r="M17" s="236">
        <v>0</v>
      </c>
      <c r="N17" s="236">
        <v>701.99966000000006</v>
      </c>
      <c r="O17" s="236">
        <v>0</v>
      </c>
      <c r="P17" s="236">
        <v>0</v>
      </c>
      <c r="Q17" s="236">
        <v>6705.5485099999996</v>
      </c>
      <c r="R17" s="225"/>
    </row>
    <row r="18" spans="1:18" ht="93" customHeight="1">
      <c r="A18" s="235" t="s">
        <v>164</v>
      </c>
      <c r="B18" s="236">
        <v>34041.317391000004</v>
      </c>
      <c r="C18" s="236">
        <v>129.44548</v>
      </c>
      <c r="D18" s="236">
        <v>67.057500000000005</v>
      </c>
      <c r="E18" s="236">
        <v>0</v>
      </c>
      <c r="F18" s="236">
        <v>339.07284000000004</v>
      </c>
      <c r="G18" s="236">
        <v>230.64994000000002</v>
      </c>
      <c r="H18" s="236">
        <v>652.00195999999994</v>
      </c>
      <c r="I18" s="236">
        <v>35459.545119999995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25"/>
    </row>
    <row r="19" spans="1:18" ht="93" customHeight="1">
      <c r="A19" s="235" t="s">
        <v>165</v>
      </c>
      <c r="B19" s="236">
        <v>74859.061580599999</v>
      </c>
      <c r="C19" s="236">
        <v>5546.5713720000003</v>
      </c>
      <c r="D19" s="236">
        <v>517.55433000000005</v>
      </c>
      <c r="E19" s="236">
        <v>160.69152119999998</v>
      </c>
      <c r="F19" s="236">
        <v>781.07951000000003</v>
      </c>
      <c r="G19" s="236">
        <v>94.492789999999999</v>
      </c>
      <c r="H19" s="236">
        <v>899.08154000000002</v>
      </c>
      <c r="I19" s="236">
        <v>82858.532650000008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0</v>
      </c>
      <c r="R19" s="225"/>
    </row>
    <row r="20" spans="1:18" ht="93" customHeight="1">
      <c r="A20" s="235" t="s">
        <v>166</v>
      </c>
      <c r="B20" s="236">
        <v>800.2440742</v>
      </c>
      <c r="C20" s="236">
        <v>40.832699999999996</v>
      </c>
      <c r="D20" s="236">
        <v>0</v>
      </c>
      <c r="E20" s="236">
        <v>0</v>
      </c>
      <c r="F20" s="236">
        <v>0</v>
      </c>
      <c r="G20" s="236">
        <v>0</v>
      </c>
      <c r="H20" s="236">
        <v>1907.33</v>
      </c>
      <c r="I20" s="236">
        <v>2748.4067799999998</v>
      </c>
      <c r="J20" s="236">
        <v>9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9</v>
      </c>
      <c r="R20" s="225"/>
    </row>
    <row r="21" spans="1:18" ht="93" customHeight="1">
      <c r="A21" s="235" t="s">
        <v>167</v>
      </c>
      <c r="B21" s="236">
        <v>185528.92651640001</v>
      </c>
      <c r="C21" s="236">
        <v>8492.9117038000004</v>
      </c>
      <c r="D21" s="236">
        <v>1763.8260500000001</v>
      </c>
      <c r="E21" s="236">
        <v>0</v>
      </c>
      <c r="F21" s="236">
        <v>2316.8586845999998</v>
      </c>
      <c r="G21" s="236">
        <v>0</v>
      </c>
      <c r="H21" s="236">
        <v>6284.3657000000003</v>
      </c>
      <c r="I21" s="236">
        <v>204386.88865000001</v>
      </c>
      <c r="J21" s="236">
        <v>1292.5190782000002</v>
      </c>
      <c r="K21" s="236">
        <v>0</v>
      </c>
      <c r="L21" s="236">
        <v>14.1896</v>
      </c>
      <c r="M21" s="236">
        <v>0</v>
      </c>
      <c r="N21" s="236">
        <v>36.783749999999998</v>
      </c>
      <c r="O21" s="236">
        <v>0</v>
      </c>
      <c r="P21" s="236">
        <v>0</v>
      </c>
      <c r="Q21" s="236">
        <v>1343.49243</v>
      </c>
      <c r="R21" s="225"/>
    </row>
    <row r="22" spans="1:18" ht="93" customHeight="1">
      <c r="A22" s="235" t="s">
        <v>168</v>
      </c>
      <c r="B22" s="236">
        <v>206.37861999999998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206.37861999999998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93" customHeight="1">
      <c r="A23" s="235" t="s">
        <v>169</v>
      </c>
      <c r="B23" s="236">
        <v>1631.7115800000001</v>
      </c>
      <c r="C23" s="236">
        <v>0</v>
      </c>
      <c r="D23" s="236">
        <v>0</v>
      </c>
      <c r="E23" s="236">
        <v>0</v>
      </c>
      <c r="F23" s="236">
        <v>16.191099999999999</v>
      </c>
      <c r="G23" s="236">
        <v>0</v>
      </c>
      <c r="H23" s="236">
        <v>10.84065</v>
      </c>
      <c r="I23" s="236">
        <v>1658.74333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93" customHeight="1">
      <c r="A24" s="235" t="s">
        <v>170</v>
      </c>
      <c r="B24" s="236">
        <v>10488.1278336</v>
      </c>
      <c r="C24" s="236">
        <v>45.433510000000005</v>
      </c>
      <c r="D24" s="236">
        <v>0</v>
      </c>
      <c r="E24" s="236">
        <v>18.283439999999999</v>
      </c>
      <c r="F24" s="236">
        <v>120.16217999999999</v>
      </c>
      <c r="G24" s="236">
        <v>0</v>
      </c>
      <c r="H24" s="236">
        <v>122.27799</v>
      </c>
      <c r="I24" s="236">
        <v>10794.284960000001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8" ht="93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93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93" customHeigh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44.66986</v>
      </c>
      <c r="I27" s="239">
        <v>44.66986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40"/>
    </row>
    <row r="28" spans="1:18" s="167" customFormat="1" ht="111.75" customHeight="1">
      <c r="A28" s="267" t="s">
        <v>187</v>
      </c>
      <c r="B28" s="268">
        <f>SUM(B10:B27)</f>
        <v>1462623.1698869998</v>
      </c>
      <c r="C28" s="268">
        <f t="shared" ref="C28:Q28" si="0">SUM(C10:C27)</f>
        <v>43177.913414800001</v>
      </c>
      <c r="D28" s="268">
        <f t="shared" si="0"/>
        <v>11905.258585800002</v>
      </c>
      <c r="E28" s="268">
        <f t="shared" si="0"/>
        <v>727.68271120000009</v>
      </c>
      <c r="F28" s="268">
        <f t="shared" si="0"/>
        <v>25303.111184799996</v>
      </c>
      <c r="G28" s="268">
        <f t="shared" si="0"/>
        <v>6442.3255962000012</v>
      </c>
      <c r="H28" s="268">
        <f t="shared" si="0"/>
        <v>68720.043129999991</v>
      </c>
      <c r="I28" s="268">
        <f t="shared" si="0"/>
        <v>1618899.5046000003</v>
      </c>
      <c r="J28" s="268">
        <f t="shared" si="0"/>
        <v>9878.9674584000004</v>
      </c>
      <c r="K28" s="268">
        <f t="shared" si="0"/>
        <v>0</v>
      </c>
      <c r="L28" s="268">
        <f t="shared" si="0"/>
        <v>321.99389999999994</v>
      </c>
      <c r="M28" s="268">
        <f t="shared" si="0"/>
        <v>0</v>
      </c>
      <c r="N28" s="268">
        <f t="shared" si="0"/>
        <v>872.34243000000015</v>
      </c>
      <c r="O28" s="268">
        <f t="shared" si="0"/>
        <v>0</v>
      </c>
      <c r="P28" s="268">
        <f t="shared" si="0"/>
        <v>0</v>
      </c>
      <c r="Q28" s="268">
        <f t="shared" si="0"/>
        <v>11073.3038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3" sqref="G13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200</v>
      </c>
      <c r="C8" s="822"/>
      <c r="D8" s="822"/>
      <c r="E8" s="822"/>
      <c r="F8" s="822"/>
      <c r="G8" s="822"/>
      <c r="H8" s="822"/>
      <c r="I8" s="822"/>
      <c r="J8" s="822" t="s">
        <v>201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9" customHeight="1">
      <c r="A10" s="235" t="s">
        <v>157</v>
      </c>
      <c r="B10" s="236">
        <v>3687.9679599999999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3687.9679599999999</v>
      </c>
      <c r="J10" s="236">
        <v>20571.684003600003</v>
      </c>
      <c r="K10" s="236">
        <v>652.42508999999995</v>
      </c>
      <c r="L10" s="236">
        <v>254.16031000000001</v>
      </c>
      <c r="M10" s="236">
        <v>0</v>
      </c>
      <c r="N10" s="236">
        <v>0</v>
      </c>
      <c r="O10" s="236">
        <v>0</v>
      </c>
      <c r="P10" s="236">
        <v>0</v>
      </c>
      <c r="Q10" s="236">
        <v>21478.269399999997</v>
      </c>
      <c r="R10" s="225"/>
    </row>
    <row r="11" spans="1:26" ht="99" customHeight="1">
      <c r="A11" s="235" t="s">
        <v>158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99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99" customHeight="1">
      <c r="A13" s="235" t="s">
        <v>160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99" customHeight="1">
      <c r="A14" s="235" t="s">
        <v>161</v>
      </c>
      <c r="B14" s="236">
        <v>7152.6725980000001</v>
      </c>
      <c r="C14" s="236">
        <v>0</v>
      </c>
      <c r="D14" s="236">
        <v>0</v>
      </c>
      <c r="E14" s="236">
        <v>0</v>
      </c>
      <c r="F14" s="236">
        <v>60.971040000000002</v>
      </c>
      <c r="G14" s="236">
        <v>0</v>
      </c>
      <c r="H14" s="236">
        <v>0</v>
      </c>
      <c r="I14" s="236">
        <v>7213.6436299999996</v>
      </c>
      <c r="J14" s="236">
        <v>9405.1757863999992</v>
      </c>
      <c r="K14" s="236">
        <v>106.74141</v>
      </c>
      <c r="L14" s="236">
        <v>23.74682</v>
      </c>
      <c r="M14" s="236">
        <v>0</v>
      </c>
      <c r="N14" s="236">
        <v>254.20855</v>
      </c>
      <c r="O14" s="236">
        <v>0</v>
      </c>
      <c r="P14" s="236">
        <v>460.78659999999996</v>
      </c>
      <c r="Q14" s="236">
        <v>10250.659159999999</v>
      </c>
      <c r="R14" s="225"/>
    </row>
    <row r="15" spans="1:26" ht="99" customHeight="1">
      <c r="A15" s="235" t="s">
        <v>162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25"/>
    </row>
    <row r="16" spans="1:26" ht="99" customHeight="1">
      <c r="A16" s="235" t="s">
        <v>102</v>
      </c>
      <c r="B16" s="236">
        <v>33808.595058799998</v>
      </c>
      <c r="C16" s="236">
        <v>264.88272999999998</v>
      </c>
      <c r="D16" s="236">
        <v>709.33776999999998</v>
      </c>
      <c r="E16" s="236">
        <v>0</v>
      </c>
      <c r="F16" s="236">
        <v>285.94371720000004</v>
      </c>
      <c r="G16" s="236">
        <v>0</v>
      </c>
      <c r="H16" s="236">
        <v>862.24741000000006</v>
      </c>
      <c r="I16" s="236">
        <v>35931.006689999995</v>
      </c>
      <c r="J16" s="236">
        <v>114787.530042</v>
      </c>
      <c r="K16" s="236">
        <v>343.5196042</v>
      </c>
      <c r="L16" s="236">
        <v>226.52250000000001</v>
      </c>
      <c r="M16" s="236">
        <v>0</v>
      </c>
      <c r="N16" s="236">
        <v>1115.3733106</v>
      </c>
      <c r="O16" s="236">
        <v>0</v>
      </c>
      <c r="P16" s="236">
        <v>26.308</v>
      </c>
      <c r="Q16" s="236">
        <v>116499.25347</v>
      </c>
      <c r="R16" s="225"/>
    </row>
    <row r="17" spans="1:18" ht="99" customHeight="1">
      <c r="A17" s="235" t="s">
        <v>163</v>
      </c>
      <c r="B17" s="236">
        <v>42533.359241999999</v>
      </c>
      <c r="C17" s="236">
        <v>180.15732999999997</v>
      </c>
      <c r="D17" s="236">
        <v>866.56217559999993</v>
      </c>
      <c r="E17" s="236">
        <v>0</v>
      </c>
      <c r="F17" s="236">
        <v>1023.9458854000001</v>
      </c>
      <c r="G17" s="236">
        <v>61.588942799999998</v>
      </c>
      <c r="H17" s="236">
        <v>27.44</v>
      </c>
      <c r="I17" s="236">
        <v>44693.053590000003</v>
      </c>
      <c r="J17" s="236">
        <v>73425.126199599996</v>
      </c>
      <c r="K17" s="236">
        <v>331.30034000000001</v>
      </c>
      <c r="L17" s="236">
        <v>34.795900000000003</v>
      </c>
      <c r="M17" s="236">
        <v>0</v>
      </c>
      <c r="N17" s="236">
        <v>1760.0452584</v>
      </c>
      <c r="O17" s="236">
        <v>0</v>
      </c>
      <c r="P17" s="236">
        <v>0</v>
      </c>
      <c r="Q17" s="236">
        <v>75551.267699999997</v>
      </c>
      <c r="R17" s="225"/>
    </row>
    <row r="18" spans="1:18" ht="99" customHeight="1">
      <c r="A18" s="235" t="s">
        <v>164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174.10414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29.1</v>
      </c>
      <c r="Q18" s="236">
        <v>203.20414000000002</v>
      </c>
      <c r="R18" s="225"/>
    </row>
    <row r="19" spans="1:18" ht="99" customHeight="1">
      <c r="A19" s="235" t="s">
        <v>165</v>
      </c>
      <c r="B19" s="236">
        <v>1344.6046781999999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2089.4290000000001</v>
      </c>
      <c r="I19" s="236">
        <v>3434.03368</v>
      </c>
      <c r="J19" s="236">
        <v>1155.5391100000002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1155.5391100000002</v>
      </c>
      <c r="R19" s="225"/>
    </row>
    <row r="20" spans="1:18" ht="99" customHeight="1">
      <c r="A20" s="235" t="s">
        <v>166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25"/>
    </row>
    <row r="21" spans="1:18" ht="99" customHeight="1">
      <c r="A21" s="235" t="s">
        <v>167</v>
      </c>
      <c r="B21" s="236">
        <v>10841.666909</v>
      </c>
      <c r="C21" s="236">
        <v>0</v>
      </c>
      <c r="D21" s="236">
        <v>0</v>
      </c>
      <c r="E21" s="236">
        <v>0</v>
      </c>
      <c r="F21" s="236">
        <v>246.66580999999999</v>
      </c>
      <c r="G21" s="236">
        <v>0</v>
      </c>
      <c r="H21" s="236">
        <v>0</v>
      </c>
      <c r="I21" s="236">
        <v>11088.33273</v>
      </c>
      <c r="J21" s="236">
        <v>25103.8284298</v>
      </c>
      <c r="K21" s="236">
        <v>198.30428380000001</v>
      </c>
      <c r="L21" s="236">
        <v>148.93447</v>
      </c>
      <c r="M21" s="236">
        <v>0</v>
      </c>
      <c r="N21" s="236">
        <v>405.59859</v>
      </c>
      <c r="O21" s="236">
        <v>0</v>
      </c>
      <c r="P21" s="236">
        <v>0</v>
      </c>
      <c r="Q21" s="236">
        <v>25856.66577</v>
      </c>
      <c r="R21" s="225"/>
    </row>
    <row r="22" spans="1:18" ht="99" customHeight="1">
      <c r="A22" s="235" t="s">
        <v>168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99" customHeight="1">
      <c r="A23" s="235" t="s">
        <v>169</v>
      </c>
      <c r="B23" s="236">
        <v>1.4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1.4</v>
      </c>
      <c r="J23" s="236">
        <v>33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33</v>
      </c>
      <c r="R23" s="225"/>
    </row>
    <row r="24" spans="1:18" ht="99" customHeight="1">
      <c r="A24" s="235" t="s">
        <v>170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2.54752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2.54752</v>
      </c>
      <c r="R24" s="225"/>
    </row>
    <row r="25" spans="1:18" ht="99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99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99" customHeigh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0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40"/>
    </row>
    <row r="28" spans="1:18" s="167" customFormat="1" ht="111.75" customHeight="1">
      <c r="A28" s="267" t="s">
        <v>187</v>
      </c>
      <c r="B28" s="268">
        <f>SUM(B10:B27)</f>
        <v>99370.266445999994</v>
      </c>
      <c r="C28" s="268">
        <f t="shared" ref="C28:Q28" si="0">SUM(C10:C27)</f>
        <v>445.04005999999993</v>
      </c>
      <c r="D28" s="268">
        <f t="shared" si="0"/>
        <v>1575.8999455999999</v>
      </c>
      <c r="E28" s="268">
        <f t="shared" si="0"/>
        <v>0</v>
      </c>
      <c r="F28" s="268">
        <f t="shared" si="0"/>
        <v>1617.5264526000001</v>
      </c>
      <c r="G28" s="268">
        <f t="shared" si="0"/>
        <v>61.588942799999998</v>
      </c>
      <c r="H28" s="268">
        <f t="shared" si="0"/>
        <v>2979.1164100000001</v>
      </c>
      <c r="I28" s="268">
        <f t="shared" si="0"/>
        <v>106049.43827999997</v>
      </c>
      <c r="J28" s="268">
        <f t="shared" si="0"/>
        <v>244658.53523140002</v>
      </c>
      <c r="K28" s="268">
        <f t="shared" si="0"/>
        <v>1632.2907279999999</v>
      </c>
      <c r="L28" s="268">
        <f t="shared" si="0"/>
        <v>688.16</v>
      </c>
      <c r="M28" s="268">
        <f t="shared" si="0"/>
        <v>0</v>
      </c>
      <c r="N28" s="268">
        <f t="shared" si="0"/>
        <v>3535.2257089999998</v>
      </c>
      <c r="O28" s="268">
        <f t="shared" si="0"/>
        <v>0</v>
      </c>
      <c r="P28" s="268">
        <f t="shared" si="0"/>
        <v>516.19459999999992</v>
      </c>
      <c r="Q28" s="268">
        <f t="shared" si="0"/>
        <v>251030.40626999998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5" sqref="C15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202</v>
      </c>
      <c r="C8" s="822"/>
      <c r="D8" s="822"/>
      <c r="E8" s="822"/>
      <c r="F8" s="822"/>
      <c r="G8" s="822"/>
      <c r="H8" s="822"/>
      <c r="I8" s="822"/>
      <c r="J8" s="822" t="s">
        <v>203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08" customHeight="1">
      <c r="A10" s="235" t="s">
        <v>157</v>
      </c>
      <c r="B10" s="236">
        <v>109581.9970708</v>
      </c>
      <c r="C10" s="236">
        <v>7721.3552199999995</v>
      </c>
      <c r="D10" s="236">
        <v>353.83893999999998</v>
      </c>
      <c r="E10" s="236">
        <v>0</v>
      </c>
      <c r="F10" s="236">
        <v>3280.4263086000001</v>
      </c>
      <c r="G10" s="236">
        <v>418.43780520000001</v>
      </c>
      <c r="H10" s="236">
        <v>0</v>
      </c>
      <c r="I10" s="236">
        <v>121356.05537999999</v>
      </c>
      <c r="J10" s="236">
        <v>7443.9620411999995</v>
      </c>
      <c r="K10" s="236">
        <v>79.098470000000006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7523.0605099999993</v>
      </c>
      <c r="R10" s="225"/>
    </row>
    <row r="11" spans="1:26" ht="108" customHeight="1">
      <c r="A11" s="235" t="s">
        <v>158</v>
      </c>
      <c r="B11" s="237">
        <v>529.36271999999997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529.36271999999997</v>
      </c>
      <c r="J11" s="237">
        <v>460.95407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460.95407</v>
      </c>
      <c r="R11" s="225"/>
    </row>
    <row r="12" spans="1:26" ht="108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108" customHeight="1">
      <c r="A13" s="235" t="s">
        <v>160</v>
      </c>
      <c r="B13" s="236">
        <v>29.373200000000001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29.373200000000001</v>
      </c>
      <c r="J13" s="236">
        <v>302.84406999999999</v>
      </c>
      <c r="K13" s="236">
        <v>0</v>
      </c>
      <c r="L13" s="236">
        <v>0</v>
      </c>
      <c r="M13" s="236">
        <v>0</v>
      </c>
      <c r="N13" s="236">
        <v>14.55761</v>
      </c>
      <c r="O13" s="236">
        <v>0</v>
      </c>
      <c r="P13" s="236">
        <v>0</v>
      </c>
      <c r="Q13" s="236">
        <v>317.40168</v>
      </c>
      <c r="R13" s="225"/>
    </row>
    <row r="14" spans="1:26" ht="108" customHeight="1">
      <c r="A14" s="235" t="s">
        <v>161</v>
      </c>
      <c r="B14" s="236">
        <v>88912.1355644</v>
      </c>
      <c r="C14" s="236">
        <v>1129.1245117999999</v>
      </c>
      <c r="D14" s="236">
        <v>721.01454100000001</v>
      </c>
      <c r="E14" s="236">
        <v>72.078729999999993</v>
      </c>
      <c r="F14" s="236">
        <v>383.66723859999996</v>
      </c>
      <c r="G14" s="236">
        <v>0</v>
      </c>
      <c r="H14" s="236">
        <v>24.148400000000002</v>
      </c>
      <c r="I14" s="236">
        <v>91242.168999999994</v>
      </c>
      <c r="J14" s="236">
        <v>16039.9921156</v>
      </c>
      <c r="K14" s="236">
        <v>14629.186689999999</v>
      </c>
      <c r="L14" s="236">
        <v>331.78373999999997</v>
      </c>
      <c r="M14" s="236">
        <v>0</v>
      </c>
      <c r="N14" s="236">
        <v>219.5125784</v>
      </c>
      <c r="O14" s="236">
        <v>0</v>
      </c>
      <c r="P14" s="236">
        <v>0</v>
      </c>
      <c r="Q14" s="236">
        <v>31220.475129999999</v>
      </c>
      <c r="R14" s="225"/>
    </row>
    <row r="15" spans="1:26" ht="108" customHeight="1">
      <c r="A15" s="235" t="s">
        <v>162</v>
      </c>
      <c r="B15" s="236">
        <v>159.58046999999999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159.58046999999999</v>
      </c>
      <c r="J15" s="236">
        <v>121.82428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121.82428</v>
      </c>
      <c r="R15" s="225"/>
    </row>
    <row r="16" spans="1:26" ht="108" customHeight="1">
      <c r="A16" s="235" t="s">
        <v>102</v>
      </c>
      <c r="B16" s="236">
        <v>396386.61547320004</v>
      </c>
      <c r="C16" s="236">
        <v>7179.7921059999999</v>
      </c>
      <c r="D16" s="236">
        <v>1856.6690423999999</v>
      </c>
      <c r="E16" s="236">
        <v>72.618990000000011</v>
      </c>
      <c r="F16" s="236">
        <v>2923.7745180000002</v>
      </c>
      <c r="G16" s="236">
        <v>290.28128000000004</v>
      </c>
      <c r="H16" s="236">
        <v>1071.8314700000001</v>
      </c>
      <c r="I16" s="236">
        <v>409781.58288</v>
      </c>
      <c r="J16" s="236">
        <v>106853.039983</v>
      </c>
      <c r="K16" s="236">
        <v>2432.4960698</v>
      </c>
      <c r="L16" s="236">
        <v>614.07468999999992</v>
      </c>
      <c r="M16" s="236">
        <v>22.947400000000002</v>
      </c>
      <c r="N16" s="236">
        <v>1060.0964799999999</v>
      </c>
      <c r="O16" s="236">
        <v>0</v>
      </c>
      <c r="P16" s="236">
        <v>100.81152</v>
      </c>
      <c r="Q16" s="236">
        <v>111083.46614</v>
      </c>
      <c r="R16" s="225"/>
    </row>
    <row r="17" spans="1:18" ht="108" customHeight="1">
      <c r="A17" s="235" t="s">
        <v>163</v>
      </c>
      <c r="B17" s="236">
        <v>454814.24215939996</v>
      </c>
      <c r="C17" s="236">
        <v>5299.7851540000001</v>
      </c>
      <c r="D17" s="236">
        <v>1993.4392756</v>
      </c>
      <c r="E17" s="236">
        <v>0</v>
      </c>
      <c r="F17" s="236">
        <v>3929.8753004</v>
      </c>
      <c r="G17" s="236">
        <v>464.13894400000004</v>
      </c>
      <c r="H17" s="236">
        <v>138.48157999999998</v>
      </c>
      <c r="I17" s="236">
        <v>466639.96239999996</v>
      </c>
      <c r="J17" s="236">
        <v>45103.858793799998</v>
      </c>
      <c r="K17" s="236">
        <v>1947.3937100000001</v>
      </c>
      <c r="L17" s="236">
        <v>867.23716999999999</v>
      </c>
      <c r="M17" s="236">
        <v>0</v>
      </c>
      <c r="N17" s="236">
        <v>714.31138199999998</v>
      </c>
      <c r="O17" s="236">
        <v>111.51282379999999</v>
      </c>
      <c r="P17" s="236">
        <v>0</v>
      </c>
      <c r="Q17" s="236">
        <v>48744.313869999998</v>
      </c>
      <c r="R17" s="225"/>
    </row>
    <row r="18" spans="1:18" ht="108" customHeight="1">
      <c r="A18" s="235" t="s">
        <v>164</v>
      </c>
      <c r="B18" s="236">
        <v>1101.1010805999999</v>
      </c>
      <c r="C18" s="236">
        <v>0</v>
      </c>
      <c r="D18" s="236">
        <v>0</v>
      </c>
      <c r="E18" s="236">
        <v>0</v>
      </c>
      <c r="F18" s="236">
        <v>168.83785</v>
      </c>
      <c r="G18" s="236">
        <v>0</v>
      </c>
      <c r="H18" s="236">
        <v>0</v>
      </c>
      <c r="I18" s="236">
        <v>1269.93894</v>
      </c>
      <c r="J18" s="236">
        <v>433.95894400000003</v>
      </c>
      <c r="K18" s="236">
        <v>0</v>
      </c>
      <c r="L18" s="236">
        <v>0</v>
      </c>
      <c r="M18" s="236">
        <v>0</v>
      </c>
      <c r="N18" s="236">
        <v>83.17501</v>
      </c>
      <c r="O18" s="236">
        <v>0</v>
      </c>
      <c r="P18" s="236">
        <v>0</v>
      </c>
      <c r="Q18" s="236">
        <v>517.13395000000003</v>
      </c>
      <c r="R18" s="225"/>
    </row>
    <row r="19" spans="1:18" ht="108" customHeight="1">
      <c r="A19" s="235" t="s">
        <v>165</v>
      </c>
      <c r="B19" s="236">
        <v>9246.5690778000007</v>
      </c>
      <c r="C19" s="236">
        <v>261.60550000000001</v>
      </c>
      <c r="D19" s="236">
        <v>0</v>
      </c>
      <c r="E19" s="236">
        <v>0</v>
      </c>
      <c r="F19" s="236">
        <v>0</v>
      </c>
      <c r="G19" s="236">
        <v>42.558070000000001</v>
      </c>
      <c r="H19" s="236">
        <v>15.023399999999999</v>
      </c>
      <c r="I19" s="236">
        <v>9565.7560399999984</v>
      </c>
      <c r="J19" s="236">
        <v>210.14689000000001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210.14689000000001</v>
      </c>
      <c r="R19" s="225"/>
    </row>
    <row r="20" spans="1:18" ht="108" customHeight="1">
      <c r="A20" s="235" t="s">
        <v>166</v>
      </c>
      <c r="B20" s="236">
        <v>268.97989000000001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2000</v>
      </c>
      <c r="I20" s="236">
        <v>2268.9798900000001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25"/>
    </row>
    <row r="21" spans="1:18" ht="108" customHeight="1">
      <c r="A21" s="235" t="s">
        <v>167</v>
      </c>
      <c r="B21" s="236">
        <v>240569.3154962</v>
      </c>
      <c r="C21" s="236">
        <v>9719.4406662000001</v>
      </c>
      <c r="D21" s="236">
        <v>901.00469799999996</v>
      </c>
      <c r="E21" s="236">
        <v>97.298585399999993</v>
      </c>
      <c r="F21" s="236">
        <v>1835.4788063999999</v>
      </c>
      <c r="G21" s="236">
        <v>0</v>
      </c>
      <c r="H21" s="236">
        <v>723.59199999999998</v>
      </c>
      <c r="I21" s="236">
        <v>253846.13022999998</v>
      </c>
      <c r="J21" s="236">
        <v>39206.6183236</v>
      </c>
      <c r="K21" s="236">
        <v>245.62112999999999</v>
      </c>
      <c r="L21" s="236">
        <v>45.361550000000001</v>
      </c>
      <c r="M21" s="236">
        <v>0</v>
      </c>
      <c r="N21" s="236">
        <v>1068.5158104</v>
      </c>
      <c r="O21" s="236">
        <v>118.63221</v>
      </c>
      <c r="P21" s="236">
        <v>0</v>
      </c>
      <c r="Q21" s="236">
        <v>40684.749029999999</v>
      </c>
      <c r="R21" s="225"/>
    </row>
    <row r="22" spans="1:18" ht="108" customHeight="1">
      <c r="A22" s="235" t="s">
        <v>168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8" ht="108" customHeight="1">
      <c r="A23" s="235" t="s">
        <v>169</v>
      </c>
      <c r="B23" s="236">
        <v>170.96330739999999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170.96331000000001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8" ht="108" customHeight="1">
      <c r="A24" s="235" t="s">
        <v>170</v>
      </c>
      <c r="B24" s="236">
        <v>361.92671780000001</v>
      </c>
      <c r="C24" s="236">
        <v>0</v>
      </c>
      <c r="D24" s="236">
        <v>0</v>
      </c>
      <c r="E24" s="236">
        <v>0</v>
      </c>
      <c r="F24" s="236">
        <v>23.277939999999997</v>
      </c>
      <c r="G24" s="236">
        <v>0</v>
      </c>
      <c r="H24" s="236">
        <v>0</v>
      </c>
      <c r="I24" s="236">
        <v>385.20465999999999</v>
      </c>
      <c r="J24" s="236">
        <v>77.287869999999998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77.287869999999998</v>
      </c>
      <c r="R24" s="225"/>
    </row>
    <row r="25" spans="1:18" ht="108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8" ht="108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108" customHeight="1">
      <c r="A27" s="238" t="s">
        <v>173</v>
      </c>
      <c r="B27" s="239">
        <v>10.8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10.8</v>
      </c>
      <c r="J27" s="239">
        <v>0</v>
      </c>
      <c r="K27" s="239">
        <v>0</v>
      </c>
      <c r="L27" s="239">
        <v>0</v>
      </c>
      <c r="M27" s="239">
        <v>0</v>
      </c>
      <c r="N27" s="239">
        <v>0</v>
      </c>
      <c r="O27" s="239">
        <v>0</v>
      </c>
      <c r="P27" s="239">
        <v>0</v>
      </c>
      <c r="Q27" s="239">
        <v>0</v>
      </c>
      <c r="R27" s="240"/>
    </row>
    <row r="28" spans="1:18" s="167" customFormat="1" ht="111.75" customHeight="1">
      <c r="A28" s="267" t="s">
        <v>187</v>
      </c>
      <c r="B28" s="268">
        <f>SUM(B10:B27)</f>
        <v>1302142.9622276002</v>
      </c>
      <c r="C28" s="268">
        <f t="shared" ref="C28:Q28" si="0">SUM(C10:C27)</f>
        <v>31311.103158000002</v>
      </c>
      <c r="D28" s="268">
        <f t="shared" si="0"/>
        <v>5825.9664969999994</v>
      </c>
      <c r="E28" s="268">
        <f t="shared" si="0"/>
        <v>241.99630539999998</v>
      </c>
      <c r="F28" s="268">
        <f t="shared" si="0"/>
        <v>12545.337962</v>
      </c>
      <c r="G28" s="268">
        <f t="shared" si="0"/>
        <v>1215.4160992000002</v>
      </c>
      <c r="H28" s="268">
        <f t="shared" si="0"/>
        <v>3973.0768499999999</v>
      </c>
      <c r="I28" s="268">
        <f t="shared" si="0"/>
        <v>1357255.8591200002</v>
      </c>
      <c r="J28" s="268">
        <f t="shared" si="0"/>
        <v>216254.48738120002</v>
      </c>
      <c r="K28" s="268">
        <f t="shared" si="0"/>
        <v>19333.796069799999</v>
      </c>
      <c r="L28" s="268">
        <f t="shared" si="0"/>
        <v>1858.45715</v>
      </c>
      <c r="M28" s="268">
        <f t="shared" si="0"/>
        <v>22.947400000000002</v>
      </c>
      <c r="N28" s="268">
        <f t="shared" si="0"/>
        <v>3160.1688708000001</v>
      </c>
      <c r="O28" s="268">
        <f t="shared" si="0"/>
        <v>230.14503379999999</v>
      </c>
      <c r="P28" s="268">
        <f t="shared" si="0"/>
        <v>100.81152</v>
      </c>
      <c r="Q28" s="268">
        <f t="shared" si="0"/>
        <v>240960.81341999999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4" sqref="D14"/>
    </sheetView>
  </sheetViews>
  <sheetFormatPr defaultColWidth="9.140625" defaultRowHeight="60"/>
  <cols>
    <col min="1" max="1" width="228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64" style="454" customWidth="1"/>
    <col min="17" max="17" width="42.42578125" style="454" customWidth="1"/>
    <col min="18" max="18" width="6.5703125" style="223" customWidth="1"/>
    <col min="19" max="256" width="9.140625" style="454"/>
    <col min="257" max="257" width="228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64" style="454" customWidth="1"/>
    <col min="273" max="273" width="42.42578125" style="454" customWidth="1"/>
    <col min="274" max="274" width="6.5703125" style="454" customWidth="1"/>
    <col min="275" max="512" width="9.140625" style="454"/>
    <col min="513" max="513" width="228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64" style="454" customWidth="1"/>
    <col min="529" max="529" width="42.42578125" style="454" customWidth="1"/>
    <col min="530" max="530" width="6.5703125" style="454" customWidth="1"/>
    <col min="531" max="768" width="9.140625" style="454"/>
    <col min="769" max="769" width="228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64" style="454" customWidth="1"/>
    <col min="785" max="785" width="42.42578125" style="454" customWidth="1"/>
    <col min="786" max="786" width="6.5703125" style="454" customWidth="1"/>
    <col min="787" max="1024" width="9.140625" style="454"/>
    <col min="1025" max="1025" width="228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64" style="454" customWidth="1"/>
    <col min="1041" max="1041" width="42.42578125" style="454" customWidth="1"/>
    <col min="1042" max="1042" width="6.5703125" style="454" customWidth="1"/>
    <col min="1043" max="1280" width="9.140625" style="454"/>
    <col min="1281" max="1281" width="228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64" style="454" customWidth="1"/>
    <col min="1297" max="1297" width="42.42578125" style="454" customWidth="1"/>
    <col min="1298" max="1298" width="6.5703125" style="454" customWidth="1"/>
    <col min="1299" max="1536" width="9.140625" style="454"/>
    <col min="1537" max="1537" width="228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64" style="454" customWidth="1"/>
    <col min="1553" max="1553" width="42.42578125" style="454" customWidth="1"/>
    <col min="1554" max="1554" width="6.5703125" style="454" customWidth="1"/>
    <col min="1555" max="1792" width="9.140625" style="454"/>
    <col min="1793" max="1793" width="228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64" style="454" customWidth="1"/>
    <col min="1809" max="1809" width="42.42578125" style="454" customWidth="1"/>
    <col min="1810" max="1810" width="6.5703125" style="454" customWidth="1"/>
    <col min="1811" max="2048" width="9.140625" style="454"/>
    <col min="2049" max="2049" width="228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64" style="454" customWidth="1"/>
    <col min="2065" max="2065" width="42.42578125" style="454" customWidth="1"/>
    <col min="2066" max="2066" width="6.5703125" style="454" customWidth="1"/>
    <col min="2067" max="2304" width="9.140625" style="454"/>
    <col min="2305" max="2305" width="228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64" style="454" customWidth="1"/>
    <col min="2321" max="2321" width="42.42578125" style="454" customWidth="1"/>
    <col min="2322" max="2322" width="6.5703125" style="454" customWidth="1"/>
    <col min="2323" max="2560" width="9.140625" style="454"/>
    <col min="2561" max="2561" width="228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64" style="454" customWidth="1"/>
    <col min="2577" max="2577" width="42.42578125" style="454" customWidth="1"/>
    <col min="2578" max="2578" width="6.5703125" style="454" customWidth="1"/>
    <col min="2579" max="2816" width="9.140625" style="454"/>
    <col min="2817" max="2817" width="228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64" style="454" customWidth="1"/>
    <col min="2833" max="2833" width="42.42578125" style="454" customWidth="1"/>
    <col min="2834" max="2834" width="6.5703125" style="454" customWidth="1"/>
    <col min="2835" max="3072" width="9.140625" style="454"/>
    <col min="3073" max="3073" width="228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64" style="454" customWidth="1"/>
    <col min="3089" max="3089" width="42.42578125" style="454" customWidth="1"/>
    <col min="3090" max="3090" width="6.5703125" style="454" customWidth="1"/>
    <col min="3091" max="3328" width="9.140625" style="454"/>
    <col min="3329" max="3329" width="228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64" style="454" customWidth="1"/>
    <col min="3345" max="3345" width="42.42578125" style="454" customWidth="1"/>
    <col min="3346" max="3346" width="6.5703125" style="454" customWidth="1"/>
    <col min="3347" max="3584" width="9.140625" style="454"/>
    <col min="3585" max="3585" width="228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64" style="454" customWidth="1"/>
    <col min="3601" max="3601" width="42.42578125" style="454" customWidth="1"/>
    <col min="3602" max="3602" width="6.5703125" style="454" customWidth="1"/>
    <col min="3603" max="3840" width="9.140625" style="454"/>
    <col min="3841" max="3841" width="228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64" style="454" customWidth="1"/>
    <col min="3857" max="3857" width="42.42578125" style="454" customWidth="1"/>
    <col min="3858" max="3858" width="6.5703125" style="454" customWidth="1"/>
    <col min="3859" max="4096" width="9.140625" style="454"/>
    <col min="4097" max="4097" width="228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64" style="454" customWidth="1"/>
    <col min="4113" max="4113" width="42.42578125" style="454" customWidth="1"/>
    <col min="4114" max="4114" width="6.5703125" style="454" customWidth="1"/>
    <col min="4115" max="4352" width="9.140625" style="454"/>
    <col min="4353" max="4353" width="228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64" style="454" customWidth="1"/>
    <col min="4369" max="4369" width="42.42578125" style="454" customWidth="1"/>
    <col min="4370" max="4370" width="6.5703125" style="454" customWidth="1"/>
    <col min="4371" max="4608" width="9.140625" style="454"/>
    <col min="4609" max="4609" width="228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64" style="454" customWidth="1"/>
    <col min="4625" max="4625" width="42.42578125" style="454" customWidth="1"/>
    <col min="4626" max="4626" width="6.5703125" style="454" customWidth="1"/>
    <col min="4627" max="4864" width="9.140625" style="454"/>
    <col min="4865" max="4865" width="228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64" style="454" customWidth="1"/>
    <col min="4881" max="4881" width="42.42578125" style="454" customWidth="1"/>
    <col min="4882" max="4882" width="6.5703125" style="454" customWidth="1"/>
    <col min="4883" max="5120" width="9.140625" style="454"/>
    <col min="5121" max="5121" width="228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64" style="454" customWidth="1"/>
    <col min="5137" max="5137" width="42.42578125" style="454" customWidth="1"/>
    <col min="5138" max="5138" width="6.5703125" style="454" customWidth="1"/>
    <col min="5139" max="5376" width="9.140625" style="454"/>
    <col min="5377" max="5377" width="228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64" style="454" customWidth="1"/>
    <col min="5393" max="5393" width="42.42578125" style="454" customWidth="1"/>
    <col min="5394" max="5394" width="6.5703125" style="454" customWidth="1"/>
    <col min="5395" max="5632" width="9.140625" style="454"/>
    <col min="5633" max="5633" width="228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64" style="454" customWidth="1"/>
    <col min="5649" max="5649" width="42.42578125" style="454" customWidth="1"/>
    <col min="5650" max="5650" width="6.5703125" style="454" customWidth="1"/>
    <col min="5651" max="5888" width="9.140625" style="454"/>
    <col min="5889" max="5889" width="228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64" style="454" customWidth="1"/>
    <col min="5905" max="5905" width="42.42578125" style="454" customWidth="1"/>
    <col min="5906" max="5906" width="6.5703125" style="454" customWidth="1"/>
    <col min="5907" max="6144" width="9.140625" style="454"/>
    <col min="6145" max="6145" width="228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64" style="454" customWidth="1"/>
    <col min="6161" max="6161" width="42.42578125" style="454" customWidth="1"/>
    <col min="6162" max="6162" width="6.5703125" style="454" customWidth="1"/>
    <col min="6163" max="6400" width="9.140625" style="454"/>
    <col min="6401" max="6401" width="228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64" style="454" customWidth="1"/>
    <col min="6417" max="6417" width="42.42578125" style="454" customWidth="1"/>
    <col min="6418" max="6418" width="6.5703125" style="454" customWidth="1"/>
    <col min="6419" max="6656" width="9.140625" style="454"/>
    <col min="6657" max="6657" width="228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64" style="454" customWidth="1"/>
    <col min="6673" max="6673" width="42.42578125" style="454" customWidth="1"/>
    <col min="6674" max="6674" width="6.5703125" style="454" customWidth="1"/>
    <col min="6675" max="6912" width="9.140625" style="454"/>
    <col min="6913" max="6913" width="228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64" style="454" customWidth="1"/>
    <col min="6929" max="6929" width="42.42578125" style="454" customWidth="1"/>
    <col min="6930" max="6930" width="6.5703125" style="454" customWidth="1"/>
    <col min="6931" max="7168" width="9.140625" style="454"/>
    <col min="7169" max="7169" width="228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64" style="454" customWidth="1"/>
    <col min="7185" max="7185" width="42.42578125" style="454" customWidth="1"/>
    <col min="7186" max="7186" width="6.5703125" style="454" customWidth="1"/>
    <col min="7187" max="7424" width="9.140625" style="454"/>
    <col min="7425" max="7425" width="228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64" style="454" customWidth="1"/>
    <col min="7441" max="7441" width="42.42578125" style="454" customWidth="1"/>
    <col min="7442" max="7442" width="6.5703125" style="454" customWidth="1"/>
    <col min="7443" max="7680" width="9.140625" style="454"/>
    <col min="7681" max="7681" width="228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64" style="454" customWidth="1"/>
    <col min="7697" max="7697" width="42.42578125" style="454" customWidth="1"/>
    <col min="7698" max="7698" width="6.5703125" style="454" customWidth="1"/>
    <col min="7699" max="7936" width="9.140625" style="454"/>
    <col min="7937" max="7937" width="228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64" style="454" customWidth="1"/>
    <col min="7953" max="7953" width="42.42578125" style="454" customWidth="1"/>
    <col min="7954" max="7954" width="6.5703125" style="454" customWidth="1"/>
    <col min="7955" max="8192" width="9.140625" style="454"/>
    <col min="8193" max="8193" width="228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64" style="454" customWidth="1"/>
    <col min="8209" max="8209" width="42.42578125" style="454" customWidth="1"/>
    <col min="8210" max="8210" width="6.5703125" style="454" customWidth="1"/>
    <col min="8211" max="8448" width="9.140625" style="454"/>
    <col min="8449" max="8449" width="228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64" style="454" customWidth="1"/>
    <col min="8465" max="8465" width="42.42578125" style="454" customWidth="1"/>
    <col min="8466" max="8466" width="6.5703125" style="454" customWidth="1"/>
    <col min="8467" max="8704" width="9.140625" style="454"/>
    <col min="8705" max="8705" width="228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64" style="454" customWidth="1"/>
    <col min="8721" max="8721" width="42.42578125" style="454" customWidth="1"/>
    <col min="8722" max="8722" width="6.5703125" style="454" customWidth="1"/>
    <col min="8723" max="8960" width="9.140625" style="454"/>
    <col min="8961" max="8961" width="228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64" style="454" customWidth="1"/>
    <col min="8977" max="8977" width="42.42578125" style="454" customWidth="1"/>
    <col min="8978" max="8978" width="6.5703125" style="454" customWidth="1"/>
    <col min="8979" max="9216" width="9.140625" style="454"/>
    <col min="9217" max="9217" width="228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64" style="454" customWidth="1"/>
    <col min="9233" max="9233" width="42.42578125" style="454" customWidth="1"/>
    <col min="9234" max="9234" width="6.5703125" style="454" customWidth="1"/>
    <col min="9235" max="9472" width="9.140625" style="454"/>
    <col min="9473" max="9473" width="228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64" style="454" customWidth="1"/>
    <col min="9489" max="9489" width="42.42578125" style="454" customWidth="1"/>
    <col min="9490" max="9490" width="6.5703125" style="454" customWidth="1"/>
    <col min="9491" max="9728" width="9.140625" style="454"/>
    <col min="9729" max="9729" width="228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64" style="454" customWidth="1"/>
    <col min="9745" max="9745" width="42.42578125" style="454" customWidth="1"/>
    <col min="9746" max="9746" width="6.5703125" style="454" customWidth="1"/>
    <col min="9747" max="9984" width="9.140625" style="454"/>
    <col min="9985" max="9985" width="228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64" style="454" customWidth="1"/>
    <col min="10001" max="10001" width="42.42578125" style="454" customWidth="1"/>
    <col min="10002" max="10002" width="6.5703125" style="454" customWidth="1"/>
    <col min="10003" max="10240" width="9.140625" style="454"/>
    <col min="10241" max="10241" width="228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64" style="454" customWidth="1"/>
    <col min="10257" max="10257" width="42.42578125" style="454" customWidth="1"/>
    <col min="10258" max="10258" width="6.5703125" style="454" customWidth="1"/>
    <col min="10259" max="10496" width="9.140625" style="454"/>
    <col min="10497" max="10497" width="228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64" style="454" customWidth="1"/>
    <col min="10513" max="10513" width="42.42578125" style="454" customWidth="1"/>
    <col min="10514" max="10514" width="6.5703125" style="454" customWidth="1"/>
    <col min="10515" max="10752" width="9.140625" style="454"/>
    <col min="10753" max="10753" width="228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64" style="454" customWidth="1"/>
    <col min="10769" max="10769" width="42.42578125" style="454" customWidth="1"/>
    <col min="10770" max="10770" width="6.5703125" style="454" customWidth="1"/>
    <col min="10771" max="11008" width="9.140625" style="454"/>
    <col min="11009" max="11009" width="228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64" style="454" customWidth="1"/>
    <col min="11025" max="11025" width="42.42578125" style="454" customWidth="1"/>
    <col min="11026" max="11026" width="6.5703125" style="454" customWidth="1"/>
    <col min="11027" max="11264" width="9.140625" style="454"/>
    <col min="11265" max="11265" width="228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64" style="454" customWidth="1"/>
    <col min="11281" max="11281" width="42.42578125" style="454" customWidth="1"/>
    <col min="11282" max="11282" width="6.5703125" style="454" customWidth="1"/>
    <col min="11283" max="11520" width="9.140625" style="454"/>
    <col min="11521" max="11521" width="228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64" style="454" customWidth="1"/>
    <col min="11537" max="11537" width="42.42578125" style="454" customWidth="1"/>
    <col min="11538" max="11538" width="6.5703125" style="454" customWidth="1"/>
    <col min="11539" max="11776" width="9.140625" style="454"/>
    <col min="11777" max="11777" width="228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64" style="454" customWidth="1"/>
    <col min="11793" max="11793" width="42.42578125" style="454" customWidth="1"/>
    <col min="11794" max="11794" width="6.5703125" style="454" customWidth="1"/>
    <col min="11795" max="12032" width="9.140625" style="454"/>
    <col min="12033" max="12033" width="228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64" style="454" customWidth="1"/>
    <col min="12049" max="12049" width="42.42578125" style="454" customWidth="1"/>
    <col min="12050" max="12050" width="6.5703125" style="454" customWidth="1"/>
    <col min="12051" max="12288" width="9.140625" style="454"/>
    <col min="12289" max="12289" width="228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64" style="454" customWidth="1"/>
    <col min="12305" max="12305" width="42.42578125" style="454" customWidth="1"/>
    <col min="12306" max="12306" width="6.5703125" style="454" customWidth="1"/>
    <col min="12307" max="12544" width="9.140625" style="454"/>
    <col min="12545" max="12545" width="228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64" style="454" customWidth="1"/>
    <col min="12561" max="12561" width="42.42578125" style="454" customWidth="1"/>
    <col min="12562" max="12562" width="6.5703125" style="454" customWidth="1"/>
    <col min="12563" max="12800" width="9.140625" style="454"/>
    <col min="12801" max="12801" width="228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64" style="454" customWidth="1"/>
    <col min="12817" max="12817" width="42.42578125" style="454" customWidth="1"/>
    <col min="12818" max="12818" width="6.5703125" style="454" customWidth="1"/>
    <col min="12819" max="13056" width="9.140625" style="454"/>
    <col min="13057" max="13057" width="228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64" style="454" customWidth="1"/>
    <col min="13073" max="13073" width="42.42578125" style="454" customWidth="1"/>
    <col min="13074" max="13074" width="6.5703125" style="454" customWidth="1"/>
    <col min="13075" max="13312" width="9.140625" style="454"/>
    <col min="13313" max="13313" width="228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64" style="454" customWidth="1"/>
    <col min="13329" max="13329" width="42.42578125" style="454" customWidth="1"/>
    <col min="13330" max="13330" width="6.5703125" style="454" customWidth="1"/>
    <col min="13331" max="13568" width="9.140625" style="454"/>
    <col min="13569" max="13569" width="228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64" style="454" customWidth="1"/>
    <col min="13585" max="13585" width="42.42578125" style="454" customWidth="1"/>
    <col min="13586" max="13586" width="6.5703125" style="454" customWidth="1"/>
    <col min="13587" max="13824" width="9.140625" style="454"/>
    <col min="13825" max="13825" width="228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64" style="454" customWidth="1"/>
    <col min="13841" max="13841" width="42.42578125" style="454" customWidth="1"/>
    <col min="13842" max="13842" width="6.5703125" style="454" customWidth="1"/>
    <col min="13843" max="14080" width="9.140625" style="454"/>
    <col min="14081" max="14081" width="228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64" style="454" customWidth="1"/>
    <col min="14097" max="14097" width="42.42578125" style="454" customWidth="1"/>
    <col min="14098" max="14098" width="6.5703125" style="454" customWidth="1"/>
    <col min="14099" max="14336" width="9.140625" style="454"/>
    <col min="14337" max="14337" width="228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64" style="454" customWidth="1"/>
    <col min="14353" max="14353" width="42.42578125" style="454" customWidth="1"/>
    <col min="14354" max="14354" width="6.5703125" style="454" customWidth="1"/>
    <col min="14355" max="14592" width="9.140625" style="454"/>
    <col min="14593" max="14593" width="228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64" style="454" customWidth="1"/>
    <col min="14609" max="14609" width="42.42578125" style="454" customWidth="1"/>
    <col min="14610" max="14610" width="6.5703125" style="454" customWidth="1"/>
    <col min="14611" max="14848" width="9.140625" style="454"/>
    <col min="14849" max="14849" width="228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64" style="454" customWidth="1"/>
    <col min="14865" max="14865" width="42.42578125" style="454" customWidth="1"/>
    <col min="14866" max="14866" width="6.5703125" style="454" customWidth="1"/>
    <col min="14867" max="15104" width="9.140625" style="454"/>
    <col min="15105" max="15105" width="228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64" style="454" customWidth="1"/>
    <col min="15121" max="15121" width="42.42578125" style="454" customWidth="1"/>
    <col min="15122" max="15122" width="6.5703125" style="454" customWidth="1"/>
    <col min="15123" max="15360" width="9.140625" style="454"/>
    <col min="15361" max="15361" width="228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64" style="454" customWidth="1"/>
    <col min="15377" max="15377" width="42.42578125" style="454" customWidth="1"/>
    <col min="15378" max="15378" width="6.5703125" style="454" customWidth="1"/>
    <col min="15379" max="15616" width="9.140625" style="454"/>
    <col min="15617" max="15617" width="228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64" style="454" customWidth="1"/>
    <col min="15633" max="15633" width="42.42578125" style="454" customWidth="1"/>
    <col min="15634" max="15634" width="6.5703125" style="454" customWidth="1"/>
    <col min="15635" max="15872" width="9.140625" style="454"/>
    <col min="15873" max="15873" width="228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64" style="454" customWidth="1"/>
    <col min="15889" max="15889" width="42.42578125" style="454" customWidth="1"/>
    <col min="15890" max="15890" width="6.5703125" style="454" customWidth="1"/>
    <col min="15891" max="16128" width="9.140625" style="454"/>
    <col min="16129" max="16129" width="228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64" style="454" customWidth="1"/>
    <col min="16145" max="16145" width="42.4257812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31"/>
      <c r="B1" s="132"/>
      <c r="C1" s="265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5" t="s">
        <v>873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222"/>
    </row>
    <row r="6" spans="1:26" ht="6" customHeight="1"/>
    <row r="7" spans="1:26" ht="73.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227" customFormat="1" ht="82.5" customHeight="1">
      <c r="A8" s="266"/>
      <c r="B8" s="822" t="s">
        <v>204</v>
      </c>
      <c r="C8" s="822"/>
      <c r="D8" s="822"/>
      <c r="E8" s="822"/>
      <c r="F8" s="822"/>
      <c r="G8" s="822"/>
      <c r="H8" s="822"/>
      <c r="I8" s="822"/>
      <c r="J8" s="822" t="s">
        <v>44</v>
      </c>
      <c r="K8" s="822"/>
      <c r="L8" s="822"/>
      <c r="M8" s="822"/>
      <c r="N8" s="822"/>
      <c r="O8" s="822"/>
      <c r="P8" s="822"/>
      <c r="Q8" s="822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81" customHeight="1">
      <c r="A10" s="235" t="s">
        <v>157</v>
      </c>
      <c r="B10" s="236">
        <v>84.230260000000001</v>
      </c>
      <c r="C10" s="236">
        <v>0</v>
      </c>
      <c r="D10" s="236">
        <v>5.4112200000000001</v>
      </c>
      <c r="E10" s="236">
        <v>0</v>
      </c>
      <c r="F10" s="236">
        <v>0</v>
      </c>
      <c r="G10" s="236">
        <v>0</v>
      </c>
      <c r="H10" s="236">
        <v>0</v>
      </c>
      <c r="I10" s="236">
        <v>89.641480000000001</v>
      </c>
      <c r="J10" s="236">
        <v>968475.41246899997</v>
      </c>
      <c r="K10" s="236">
        <v>16840.041488999999</v>
      </c>
      <c r="L10" s="236">
        <v>8988.8403407999995</v>
      </c>
      <c r="M10" s="236">
        <v>156.55235000000002</v>
      </c>
      <c r="N10" s="236">
        <v>11710.999344</v>
      </c>
      <c r="O10" s="236">
        <v>783.90587519999997</v>
      </c>
      <c r="P10" s="236">
        <v>103.32519000000001</v>
      </c>
      <c r="Q10" s="236">
        <v>1007059.0771100001</v>
      </c>
      <c r="R10" s="225"/>
    </row>
    <row r="11" spans="1:26" ht="81" customHeight="1">
      <c r="A11" s="235" t="s">
        <v>158</v>
      </c>
      <c r="B11" s="237">
        <v>0.63291999999999993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0.63291999999999993</v>
      </c>
      <c r="J11" s="237">
        <v>16225.772185799999</v>
      </c>
      <c r="K11" s="237">
        <v>250.52157</v>
      </c>
      <c r="L11" s="236">
        <v>432.34634999999997</v>
      </c>
      <c r="M11" s="236">
        <v>0</v>
      </c>
      <c r="N11" s="236">
        <v>1314.5234214000002</v>
      </c>
      <c r="O11" s="236">
        <v>22.862290000000002</v>
      </c>
      <c r="P11" s="236">
        <v>23.575400000000002</v>
      </c>
      <c r="Q11" s="236">
        <v>18269.60122</v>
      </c>
      <c r="R11" s="225"/>
    </row>
    <row r="12" spans="1:26" ht="81" customHeight="1">
      <c r="A12" s="235" t="s">
        <v>159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499.59922399999999</v>
      </c>
      <c r="K12" s="237">
        <v>0</v>
      </c>
      <c r="L12" s="236">
        <v>5.3301400000000001</v>
      </c>
      <c r="M12" s="236">
        <v>0</v>
      </c>
      <c r="N12" s="236">
        <v>0</v>
      </c>
      <c r="O12" s="236">
        <v>0</v>
      </c>
      <c r="P12" s="236">
        <v>14.029860000000001</v>
      </c>
      <c r="Q12" s="236">
        <v>518.95922999999993</v>
      </c>
      <c r="R12" s="225"/>
    </row>
    <row r="13" spans="1:26" ht="81" customHeight="1">
      <c r="A13" s="235" t="s">
        <v>160</v>
      </c>
      <c r="B13" s="236">
        <v>75.712620000000001</v>
      </c>
      <c r="C13" s="236">
        <v>0</v>
      </c>
      <c r="D13" s="236">
        <v>0</v>
      </c>
      <c r="E13" s="236">
        <v>0</v>
      </c>
      <c r="F13" s="236">
        <v>953.18916000000002</v>
      </c>
      <c r="G13" s="236">
        <v>0</v>
      </c>
      <c r="H13" s="236">
        <v>0</v>
      </c>
      <c r="I13" s="236">
        <v>1028.9017799999999</v>
      </c>
      <c r="J13" s="236">
        <v>52684.834829800006</v>
      </c>
      <c r="K13" s="236">
        <v>1659.9587056</v>
      </c>
      <c r="L13" s="236">
        <v>465.09884000000005</v>
      </c>
      <c r="M13" s="236">
        <v>28.739069999999998</v>
      </c>
      <c r="N13" s="236">
        <v>1176.50377</v>
      </c>
      <c r="O13" s="236">
        <v>31.95805</v>
      </c>
      <c r="P13" s="236">
        <v>352.86392000000001</v>
      </c>
      <c r="Q13" s="236">
        <v>56399.957179999998</v>
      </c>
      <c r="R13" s="225"/>
    </row>
    <row r="14" spans="1:26" ht="81" customHeight="1">
      <c r="A14" s="235" t="s">
        <v>161</v>
      </c>
      <c r="B14" s="236">
        <v>766.38084680000009</v>
      </c>
      <c r="C14" s="236">
        <v>95.16874</v>
      </c>
      <c r="D14" s="236">
        <v>4.2586899999999996</v>
      </c>
      <c r="E14" s="236">
        <v>0</v>
      </c>
      <c r="F14" s="236">
        <v>0</v>
      </c>
      <c r="G14" s="236">
        <v>0</v>
      </c>
      <c r="H14" s="236">
        <v>0</v>
      </c>
      <c r="I14" s="236">
        <v>865.80828000000008</v>
      </c>
      <c r="J14" s="236">
        <v>796315.99961659999</v>
      </c>
      <c r="K14" s="236">
        <v>29005.5339762</v>
      </c>
      <c r="L14" s="236">
        <v>5425.9347763999995</v>
      </c>
      <c r="M14" s="236">
        <v>218.39783</v>
      </c>
      <c r="N14" s="236">
        <v>14010.082664200001</v>
      </c>
      <c r="O14" s="236">
        <v>1085.5818100000001</v>
      </c>
      <c r="P14" s="236">
        <v>3120.8089100000002</v>
      </c>
      <c r="Q14" s="236">
        <v>849182.33960000006</v>
      </c>
      <c r="R14" s="225"/>
    </row>
    <row r="15" spans="1:26" ht="81" customHeight="1">
      <c r="A15" s="235" t="s">
        <v>162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1504.0354399999999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17.487759999999998</v>
      </c>
      <c r="Q15" s="236">
        <v>1521.5231999999999</v>
      </c>
      <c r="R15" s="225"/>
    </row>
    <row r="16" spans="1:26" ht="81" customHeight="1">
      <c r="A16" s="235" t="s">
        <v>102</v>
      </c>
      <c r="B16" s="236">
        <v>18833.6169864</v>
      </c>
      <c r="C16" s="236">
        <v>1934.8022036</v>
      </c>
      <c r="D16" s="236">
        <v>1815.26034</v>
      </c>
      <c r="E16" s="236">
        <v>495.49342519999999</v>
      </c>
      <c r="F16" s="236">
        <v>1863.0865715999998</v>
      </c>
      <c r="G16" s="236">
        <v>0</v>
      </c>
      <c r="H16" s="236">
        <v>0</v>
      </c>
      <c r="I16" s="236">
        <v>24942.259539999999</v>
      </c>
      <c r="J16" s="236">
        <v>1777059.7035004001</v>
      </c>
      <c r="K16" s="236">
        <v>30230.753403400002</v>
      </c>
      <c r="L16" s="236">
        <v>11981.450436200001</v>
      </c>
      <c r="M16" s="236">
        <v>1172.8766951999999</v>
      </c>
      <c r="N16" s="236">
        <v>21216.731731800002</v>
      </c>
      <c r="O16" s="236">
        <v>1102.3967365999999</v>
      </c>
      <c r="P16" s="236">
        <v>55013.347560000002</v>
      </c>
      <c r="Q16" s="236">
        <v>1897777.2601600001</v>
      </c>
      <c r="R16" s="225"/>
    </row>
    <row r="17" spans="1:18" ht="81" customHeight="1">
      <c r="A17" s="235" t="s">
        <v>163</v>
      </c>
      <c r="B17" s="236">
        <v>4758.7234232000001</v>
      </c>
      <c r="C17" s="236">
        <v>505.33804359999999</v>
      </c>
      <c r="D17" s="236">
        <v>136.78963000000002</v>
      </c>
      <c r="E17" s="236">
        <v>163.54598000000001</v>
      </c>
      <c r="F17" s="236">
        <v>793.27314000000001</v>
      </c>
      <c r="G17" s="236">
        <v>0</v>
      </c>
      <c r="H17" s="236">
        <v>0</v>
      </c>
      <c r="I17" s="236">
        <v>6357.6702100000002</v>
      </c>
      <c r="J17" s="236">
        <v>2354813.2362457998</v>
      </c>
      <c r="K17" s="236">
        <v>36823.9227388</v>
      </c>
      <c r="L17" s="236">
        <v>19480.6389318</v>
      </c>
      <c r="M17" s="236">
        <v>898.12107860000003</v>
      </c>
      <c r="N17" s="236">
        <v>44149.595698199999</v>
      </c>
      <c r="O17" s="236">
        <v>8200.6313252</v>
      </c>
      <c r="P17" s="236">
        <v>6126.2193899999993</v>
      </c>
      <c r="Q17" s="236">
        <v>2470492.3654899998</v>
      </c>
      <c r="R17" s="225"/>
    </row>
    <row r="18" spans="1:18" ht="81" customHeight="1">
      <c r="A18" s="235" t="s">
        <v>164</v>
      </c>
      <c r="B18" s="236">
        <v>45.878370000000004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45.878370000000004</v>
      </c>
      <c r="J18" s="236">
        <v>141358.92419819999</v>
      </c>
      <c r="K18" s="236">
        <v>938.63695319999999</v>
      </c>
      <c r="L18" s="236">
        <v>1114.21361</v>
      </c>
      <c r="M18" s="236">
        <v>92.595320000000001</v>
      </c>
      <c r="N18" s="236">
        <v>2737.00198</v>
      </c>
      <c r="O18" s="236">
        <v>334.94265999999999</v>
      </c>
      <c r="P18" s="236">
        <v>1054.0690099999999</v>
      </c>
      <c r="Q18" s="236">
        <v>147630.38374000002</v>
      </c>
      <c r="R18" s="225"/>
    </row>
    <row r="19" spans="1:18" ht="81" customHeight="1">
      <c r="A19" s="235" t="s">
        <v>165</v>
      </c>
      <c r="B19" s="236">
        <v>1.4966700000000002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1.4966700000000002</v>
      </c>
      <c r="J19" s="236">
        <v>365337.26613999996</v>
      </c>
      <c r="K19" s="236">
        <v>9913.0166243999993</v>
      </c>
      <c r="L19" s="236">
        <v>4780.4511303999998</v>
      </c>
      <c r="M19" s="236">
        <v>282.0894606</v>
      </c>
      <c r="N19" s="236">
        <v>4894.9770278000005</v>
      </c>
      <c r="O19" s="236">
        <v>310.25649179999999</v>
      </c>
      <c r="P19" s="236">
        <v>3532.7007200000003</v>
      </c>
      <c r="Q19" s="236">
        <v>389050.75761000003</v>
      </c>
      <c r="R19" s="225"/>
    </row>
    <row r="20" spans="1:18" ht="81" customHeight="1">
      <c r="A20" s="235" t="s">
        <v>166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3186.4586941999996</v>
      </c>
      <c r="K20" s="236">
        <v>82.882530000000003</v>
      </c>
      <c r="L20" s="236">
        <v>17.960999999999999</v>
      </c>
      <c r="M20" s="236">
        <v>0</v>
      </c>
      <c r="N20" s="236">
        <v>0</v>
      </c>
      <c r="O20" s="236">
        <v>0</v>
      </c>
      <c r="P20" s="236">
        <v>4240.9061200000006</v>
      </c>
      <c r="Q20" s="236">
        <v>7528.2083499999999</v>
      </c>
      <c r="R20" s="225"/>
    </row>
    <row r="21" spans="1:18" ht="81" customHeight="1">
      <c r="A21" s="235" t="s">
        <v>167</v>
      </c>
      <c r="B21" s="236">
        <v>8190.9835546000004</v>
      </c>
      <c r="C21" s="236">
        <v>1780.1135200000001</v>
      </c>
      <c r="D21" s="236">
        <v>422.26757000000003</v>
      </c>
      <c r="E21" s="236">
        <v>0</v>
      </c>
      <c r="F21" s="236">
        <v>2339.3770869999998</v>
      </c>
      <c r="G21" s="236">
        <v>0</v>
      </c>
      <c r="H21" s="236">
        <v>0</v>
      </c>
      <c r="I21" s="236">
        <v>12732.74173</v>
      </c>
      <c r="J21" s="236">
        <v>980882.18792279996</v>
      </c>
      <c r="K21" s="236">
        <v>23965.368629000001</v>
      </c>
      <c r="L21" s="236">
        <v>5971.1495665999992</v>
      </c>
      <c r="M21" s="236">
        <v>114.8679054</v>
      </c>
      <c r="N21" s="236">
        <v>17139.278747600001</v>
      </c>
      <c r="O21" s="236">
        <v>1772.8163046</v>
      </c>
      <c r="P21" s="236">
        <v>7429.2046600000003</v>
      </c>
      <c r="Q21" s="236">
        <v>1037274.87372</v>
      </c>
      <c r="R21" s="225"/>
    </row>
    <row r="22" spans="1:18" ht="81" customHeight="1">
      <c r="A22" s="235" t="s">
        <v>168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710.45054000000005</v>
      </c>
      <c r="K22" s="236">
        <v>0</v>
      </c>
      <c r="L22" s="236">
        <v>34.880480000000006</v>
      </c>
      <c r="M22" s="236">
        <v>0</v>
      </c>
      <c r="N22" s="236">
        <v>0</v>
      </c>
      <c r="O22" s="236">
        <v>0</v>
      </c>
      <c r="P22" s="236">
        <v>74.826259999999991</v>
      </c>
      <c r="Q22" s="236">
        <v>820.15728000000001</v>
      </c>
      <c r="R22" s="225"/>
    </row>
    <row r="23" spans="1:18" ht="81" customHeight="1">
      <c r="A23" s="235" t="s">
        <v>169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5470.0333874000007</v>
      </c>
      <c r="K23" s="236">
        <v>0</v>
      </c>
      <c r="L23" s="236">
        <v>24.27712</v>
      </c>
      <c r="M23" s="236">
        <v>0</v>
      </c>
      <c r="N23" s="236">
        <v>16.191099999999999</v>
      </c>
      <c r="O23" s="236">
        <v>0</v>
      </c>
      <c r="P23" s="236">
        <v>67.18216000000001</v>
      </c>
      <c r="Q23" s="236">
        <v>5577.6837699999996</v>
      </c>
      <c r="R23" s="225"/>
    </row>
    <row r="24" spans="1:18" ht="81" customHeight="1">
      <c r="A24" s="235" t="s">
        <v>170</v>
      </c>
      <c r="B24" s="236">
        <v>25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25</v>
      </c>
      <c r="J24" s="236">
        <v>46187.2030772</v>
      </c>
      <c r="K24" s="236">
        <v>118.28599340000001</v>
      </c>
      <c r="L24" s="236">
        <v>452.16803000000004</v>
      </c>
      <c r="M24" s="236">
        <v>18.283439999999999</v>
      </c>
      <c r="N24" s="236">
        <v>1114.5036037999998</v>
      </c>
      <c r="O24" s="236">
        <v>0</v>
      </c>
      <c r="P24" s="236">
        <v>328.29316999999998</v>
      </c>
      <c r="Q24" s="236">
        <v>48218.737310000004</v>
      </c>
      <c r="R24" s="225"/>
    </row>
    <row r="25" spans="1:18" ht="81" customHeight="1">
      <c r="A25" s="235" t="s">
        <v>171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209.03584559999999</v>
      </c>
      <c r="K25" s="236">
        <v>0</v>
      </c>
      <c r="L25" s="236">
        <v>20.23359</v>
      </c>
      <c r="M25" s="236">
        <v>0</v>
      </c>
      <c r="N25" s="236">
        <v>0</v>
      </c>
      <c r="O25" s="236">
        <v>0</v>
      </c>
      <c r="P25" s="236">
        <v>6.0756999999999994</v>
      </c>
      <c r="Q25" s="236">
        <v>235.34514000000001</v>
      </c>
      <c r="R25" s="225"/>
    </row>
    <row r="26" spans="1:18" ht="81" customHeight="1">
      <c r="A26" s="235" t="s">
        <v>172</v>
      </c>
      <c r="B26" s="236">
        <v>0</v>
      </c>
      <c r="C26" s="236">
        <v>0</v>
      </c>
      <c r="D26" s="236">
        <v>0</v>
      </c>
      <c r="E26" s="236">
        <v>0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25"/>
    </row>
    <row r="27" spans="1:18" s="167" customFormat="1" ht="81" customHeight="1">
      <c r="A27" s="238" t="s">
        <v>173</v>
      </c>
      <c r="B27" s="239">
        <v>0</v>
      </c>
      <c r="C27" s="239">
        <v>0</v>
      </c>
      <c r="D27" s="239">
        <v>0</v>
      </c>
      <c r="E27" s="239">
        <v>0</v>
      </c>
      <c r="F27" s="239">
        <v>0</v>
      </c>
      <c r="G27" s="239">
        <v>0</v>
      </c>
      <c r="H27" s="239">
        <v>0</v>
      </c>
      <c r="I27" s="239">
        <v>0</v>
      </c>
      <c r="J27" s="239">
        <v>330.64006999999998</v>
      </c>
      <c r="K27" s="239">
        <v>0</v>
      </c>
      <c r="L27" s="239">
        <v>9.3557600000000001</v>
      </c>
      <c r="M27" s="239">
        <v>0</v>
      </c>
      <c r="N27" s="239">
        <v>0</v>
      </c>
      <c r="O27" s="239">
        <v>0</v>
      </c>
      <c r="P27" s="239">
        <v>191.39669000000001</v>
      </c>
      <c r="Q27" s="239">
        <v>531.39251999999999</v>
      </c>
      <c r="R27" s="240"/>
    </row>
    <row r="28" spans="1:18" s="167" customFormat="1" ht="111.75" customHeight="1">
      <c r="A28" s="267" t="s">
        <v>187</v>
      </c>
      <c r="B28" s="268">
        <f>SUM(B10:B27)</f>
        <v>32782.655651000001</v>
      </c>
      <c r="C28" s="268">
        <f t="shared" ref="C28:Q28" si="0">SUM(C10:C27)</f>
        <v>4315.4225071999999</v>
      </c>
      <c r="D28" s="268">
        <f t="shared" si="0"/>
        <v>2383.9874500000001</v>
      </c>
      <c r="E28" s="268">
        <f t="shared" si="0"/>
        <v>659.03940520000003</v>
      </c>
      <c r="F28" s="268">
        <f t="shared" si="0"/>
        <v>5948.9259585999998</v>
      </c>
      <c r="G28" s="268">
        <f t="shared" si="0"/>
        <v>0</v>
      </c>
      <c r="H28" s="268">
        <f t="shared" si="0"/>
        <v>0</v>
      </c>
      <c r="I28" s="268">
        <f t="shared" si="0"/>
        <v>46090.030980000003</v>
      </c>
      <c r="J28" s="268">
        <f t="shared" si="0"/>
        <v>7511250.7933867993</v>
      </c>
      <c r="K28" s="268">
        <f t="shared" si="0"/>
        <v>149828.922613</v>
      </c>
      <c r="L28" s="268">
        <f t="shared" si="0"/>
        <v>59204.330102200001</v>
      </c>
      <c r="M28" s="268">
        <f t="shared" si="0"/>
        <v>2982.5231498000003</v>
      </c>
      <c r="N28" s="268">
        <f t="shared" si="0"/>
        <v>119480.3890888</v>
      </c>
      <c r="O28" s="268">
        <f t="shared" si="0"/>
        <v>13645.3515434</v>
      </c>
      <c r="P28" s="268">
        <f t="shared" si="0"/>
        <v>81696.312479999993</v>
      </c>
      <c r="Q28" s="268">
        <f t="shared" si="0"/>
        <v>7938088.6226299992</v>
      </c>
      <c r="R28" s="240"/>
    </row>
    <row r="29" spans="1:18" ht="27.75" customHeight="1" thickBot="1">
      <c r="A29" s="269"/>
      <c r="B29" s="270"/>
      <c r="C29" s="271"/>
      <c r="D29" s="272"/>
      <c r="E29" s="272"/>
      <c r="F29" s="272"/>
      <c r="G29" s="272"/>
      <c r="H29" s="272"/>
      <c r="I29" s="272"/>
      <c r="J29" s="272"/>
      <c r="K29" s="272"/>
      <c r="L29" s="270"/>
      <c r="M29" s="270"/>
      <c r="N29" s="270"/>
      <c r="O29" s="270"/>
      <c r="P29" s="270"/>
      <c r="Q29" s="270"/>
      <c r="R29" s="225"/>
    </row>
    <row r="30" spans="1:18" ht="87" customHeight="1">
      <c r="A30" s="708" t="s">
        <v>874</v>
      </c>
      <c r="B30" s="149"/>
      <c r="C30" s="247"/>
      <c r="D30" s="178"/>
      <c r="E30" s="178"/>
      <c r="F30" s="178"/>
      <c r="G30" s="178"/>
      <c r="H30" s="178"/>
      <c r="I30" s="178"/>
      <c r="J30" s="178"/>
      <c r="K30" s="178"/>
      <c r="L30" s="179"/>
      <c r="M30" s="179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6"/>
      <c r="B33" s="40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40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40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40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55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6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219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219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219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219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55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6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55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6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3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3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9" customHeight="1">
      <c r="A58" s="153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9" customHeight="1">
      <c r="A59" s="153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9" customHeight="1">
      <c r="A60" s="154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9" customHeight="1">
      <c r="A61" s="154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5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3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5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3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5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3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5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A24" sqref="A24"/>
    </sheetView>
  </sheetViews>
  <sheetFormatPr defaultColWidth="9.140625" defaultRowHeight="15"/>
  <cols>
    <col min="1" max="1" width="113.5703125" style="20" bestFit="1" customWidth="1"/>
    <col min="2" max="4" width="11.7109375" style="582" customWidth="1"/>
    <col min="5" max="5" width="14" style="582" customWidth="1"/>
    <col min="6" max="6" width="11.5703125" style="582" bestFit="1" customWidth="1"/>
    <col min="7" max="7" width="2.42578125" style="454" customWidth="1"/>
    <col min="8" max="256" width="9.140625" style="454"/>
    <col min="257" max="257" width="113.5703125" style="454" bestFit="1" customWidth="1"/>
    <col min="258" max="260" width="11.7109375" style="454" customWidth="1"/>
    <col min="261" max="261" width="14" style="454" customWidth="1"/>
    <col min="262" max="262" width="11.5703125" style="454" bestFit="1" customWidth="1"/>
    <col min="263" max="263" width="2.42578125" style="454" customWidth="1"/>
    <col min="264" max="512" width="9.140625" style="454"/>
    <col min="513" max="513" width="113.5703125" style="454" bestFit="1" customWidth="1"/>
    <col min="514" max="516" width="11.7109375" style="454" customWidth="1"/>
    <col min="517" max="517" width="14" style="454" customWidth="1"/>
    <col min="518" max="518" width="11.5703125" style="454" bestFit="1" customWidth="1"/>
    <col min="519" max="519" width="2.42578125" style="454" customWidth="1"/>
    <col min="520" max="768" width="9.140625" style="454"/>
    <col min="769" max="769" width="113.5703125" style="454" bestFit="1" customWidth="1"/>
    <col min="770" max="772" width="11.7109375" style="454" customWidth="1"/>
    <col min="773" max="773" width="14" style="454" customWidth="1"/>
    <col min="774" max="774" width="11.5703125" style="454" bestFit="1" customWidth="1"/>
    <col min="775" max="775" width="2.42578125" style="454" customWidth="1"/>
    <col min="776" max="1024" width="9.140625" style="454"/>
    <col min="1025" max="1025" width="113.5703125" style="454" bestFit="1" customWidth="1"/>
    <col min="1026" max="1028" width="11.7109375" style="454" customWidth="1"/>
    <col min="1029" max="1029" width="14" style="454" customWidth="1"/>
    <col min="1030" max="1030" width="11.5703125" style="454" bestFit="1" customWidth="1"/>
    <col min="1031" max="1031" width="2.42578125" style="454" customWidth="1"/>
    <col min="1032" max="1280" width="9.140625" style="454"/>
    <col min="1281" max="1281" width="113.5703125" style="454" bestFit="1" customWidth="1"/>
    <col min="1282" max="1284" width="11.7109375" style="454" customWidth="1"/>
    <col min="1285" max="1285" width="14" style="454" customWidth="1"/>
    <col min="1286" max="1286" width="11.5703125" style="454" bestFit="1" customWidth="1"/>
    <col min="1287" max="1287" width="2.42578125" style="454" customWidth="1"/>
    <col min="1288" max="1536" width="9.140625" style="454"/>
    <col min="1537" max="1537" width="113.5703125" style="454" bestFit="1" customWidth="1"/>
    <col min="1538" max="1540" width="11.7109375" style="454" customWidth="1"/>
    <col min="1541" max="1541" width="14" style="454" customWidth="1"/>
    <col min="1542" max="1542" width="11.5703125" style="454" bestFit="1" customWidth="1"/>
    <col min="1543" max="1543" width="2.42578125" style="454" customWidth="1"/>
    <col min="1544" max="1792" width="9.140625" style="454"/>
    <col min="1793" max="1793" width="113.5703125" style="454" bestFit="1" customWidth="1"/>
    <col min="1794" max="1796" width="11.7109375" style="454" customWidth="1"/>
    <col min="1797" max="1797" width="14" style="454" customWidth="1"/>
    <col min="1798" max="1798" width="11.5703125" style="454" bestFit="1" customWidth="1"/>
    <col min="1799" max="1799" width="2.42578125" style="454" customWidth="1"/>
    <col min="1800" max="2048" width="9.140625" style="454"/>
    <col min="2049" max="2049" width="113.5703125" style="454" bestFit="1" customWidth="1"/>
    <col min="2050" max="2052" width="11.7109375" style="454" customWidth="1"/>
    <col min="2053" max="2053" width="14" style="454" customWidth="1"/>
    <col min="2054" max="2054" width="11.5703125" style="454" bestFit="1" customWidth="1"/>
    <col min="2055" max="2055" width="2.42578125" style="454" customWidth="1"/>
    <col min="2056" max="2304" width="9.140625" style="454"/>
    <col min="2305" max="2305" width="113.5703125" style="454" bestFit="1" customWidth="1"/>
    <col min="2306" max="2308" width="11.7109375" style="454" customWidth="1"/>
    <col min="2309" max="2309" width="14" style="454" customWidth="1"/>
    <col min="2310" max="2310" width="11.5703125" style="454" bestFit="1" customWidth="1"/>
    <col min="2311" max="2311" width="2.42578125" style="454" customWidth="1"/>
    <col min="2312" max="2560" width="9.140625" style="454"/>
    <col min="2561" max="2561" width="113.5703125" style="454" bestFit="1" customWidth="1"/>
    <col min="2562" max="2564" width="11.7109375" style="454" customWidth="1"/>
    <col min="2565" max="2565" width="14" style="454" customWidth="1"/>
    <col min="2566" max="2566" width="11.5703125" style="454" bestFit="1" customWidth="1"/>
    <col min="2567" max="2567" width="2.42578125" style="454" customWidth="1"/>
    <col min="2568" max="2816" width="9.140625" style="454"/>
    <col min="2817" max="2817" width="113.5703125" style="454" bestFit="1" customWidth="1"/>
    <col min="2818" max="2820" width="11.7109375" style="454" customWidth="1"/>
    <col min="2821" max="2821" width="14" style="454" customWidth="1"/>
    <col min="2822" max="2822" width="11.5703125" style="454" bestFit="1" customWidth="1"/>
    <col min="2823" max="2823" width="2.42578125" style="454" customWidth="1"/>
    <col min="2824" max="3072" width="9.140625" style="454"/>
    <col min="3073" max="3073" width="113.5703125" style="454" bestFit="1" customWidth="1"/>
    <col min="3074" max="3076" width="11.7109375" style="454" customWidth="1"/>
    <col min="3077" max="3077" width="14" style="454" customWidth="1"/>
    <col min="3078" max="3078" width="11.5703125" style="454" bestFit="1" customWidth="1"/>
    <col min="3079" max="3079" width="2.42578125" style="454" customWidth="1"/>
    <col min="3080" max="3328" width="9.140625" style="454"/>
    <col min="3329" max="3329" width="113.5703125" style="454" bestFit="1" customWidth="1"/>
    <col min="3330" max="3332" width="11.7109375" style="454" customWidth="1"/>
    <col min="3333" max="3333" width="14" style="454" customWidth="1"/>
    <col min="3334" max="3334" width="11.5703125" style="454" bestFit="1" customWidth="1"/>
    <col min="3335" max="3335" width="2.42578125" style="454" customWidth="1"/>
    <col min="3336" max="3584" width="9.140625" style="454"/>
    <col min="3585" max="3585" width="113.5703125" style="454" bestFit="1" customWidth="1"/>
    <col min="3586" max="3588" width="11.7109375" style="454" customWidth="1"/>
    <col min="3589" max="3589" width="14" style="454" customWidth="1"/>
    <col min="3590" max="3590" width="11.5703125" style="454" bestFit="1" customWidth="1"/>
    <col min="3591" max="3591" width="2.42578125" style="454" customWidth="1"/>
    <col min="3592" max="3840" width="9.140625" style="454"/>
    <col min="3841" max="3841" width="113.5703125" style="454" bestFit="1" customWidth="1"/>
    <col min="3842" max="3844" width="11.7109375" style="454" customWidth="1"/>
    <col min="3845" max="3845" width="14" style="454" customWidth="1"/>
    <col min="3846" max="3846" width="11.5703125" style="454" bestFit="1" customWidth="1"/>
    <col min="3847" max="3847" width="2.42578125" style="454" customWidth="1"/>
    <col min="3848" max="4096" width="9.140625" style="454"/>
    <col min="4097" max="4097" width="113.5703125" style="454" bestFit="1" customWidth="1"/>
    <col min="4098" max="4100" width="11.7109375" style="454" customWidth="1"/>
    <col min="4101" max="4101" width="14" style="454" customWidth="1"/>
    <col min="4102" max="4102" width="11.5703125" style="454" bestFit="1" customWidth="1"/>
    <col min="4103" max="4103" width="2.42578125" style="454" customWidth="1"/>
    <col min="4104" max="4352" width="9.140625" style="454"/>
    <col min="4353" max="4353" width="113.5703125" style="454" bestFit="1" customWidth="1"/>
    <col min="4354" max="4356" width="11.7109375" style="454" customWidth="1"/>
    <col min="4357" max="4357" width="14" style="454" customWidth="1"/>
    <col min="4358" max="4358" width="11.5703125" style="454" bestFit="1" customWidth="1"/>
    <col min="4359" max="4359" width="2.42578125" style="454" customWidth="1"/>
    <col min="4360" max="4608" width="9.140625" style="454"/>
    <col min="4609" max="4609" width="113.5703125" style="454" bestFit="1" customWidth="1"/>
    <col min="4610" max="4612" width="11.7109375" style="454" customWidth="1"/>
    <col min="4613" max="4613" width="14" style="454" customWidth="1"/>
    <col min="4614" max="4614" width="11.5703125" style="454" bestFit="1" customWidth="1"/>
    <col min="4615" max="4615" width="2.42578125" style="454" customWidth="1"/>
    <col min="4616" max="4864" width="9.140625" style="454"/>
    <col min="4865" max="4865" width="113.5703125" style="454" bestFit="1" customWidth="1"/>
    <col min="4866" max="4868" width="11.7109375" style="454" customWidth="1"/>
    <col min="4869" max="4869" width="14" style="454" customWidth="1"/>
    <col min="4870" max="4870" width="11.5703125" style="454" bestFit="1" customWidth="1"/>
    <col min="4871" max="4871" width="2.42578125" style="454" customWidth="1"/>
    <col min="4872" max="5120" width="9.140625" style="454"/>
    <col min="5121" max="5121" width="113.5703125" style="454" bestFit="1" customWidth="1"/>
    <col min="5122" max="5124" width="11.7109375" style="454" customWidth="1"/>
    <col min="5125" max="5125" width="14" style="454" customWidth="1"/>
    <col min="5126" max="5126" width="11.5703125" style="454" bestFit="1" customWidth="1"/>
    <col min="5127" max="5127" width="2.42578125" style="454" customWidth="1"/>
    <col min="5128" max="5376" width="9.140625" style="454"/>
    <col min="5377" max="5377" width="113.5703125" style="454" bestFit="1" customWidth="1"/>
    <col min="5378" max="5380" width="11.7109375" style="454" customWidth="1"/>
    <col min="5381" max="5381" width="14" style="454" customWidth="1"/>
    <col min="5382" max="5382" width="11.5703125" style="454" bestFit="1" customWidth="1"/>
    <col min="5383" max="5383" width="2.42578125" style="454" customWidth="1"/>
    <col min="5384" max="5632" width="9.140625" style="454"/>
    <col min="5633" max="5633" width="113.5703125" style="454" bestFit="1" customWidth="1"/>
    <col min="5634" max="5636" width="11.7109375" style="454" customWidth="1"/>
    <col min="5637" max="5637" width="14" style="454" customWidth="1"/>
    <col min="5638" max="5638" width="11.5703125" style="454" bestFit="1" customWidth="1"/>
    <col min="5639" max="5639" width="2.42578125" style="454" customWidth="1"/>
    <col min="5640" max="5888" width="9.140625" style="454"/>
    <col min="5889" max="5889" width="113.5703125" style="454" bestFit="1" customWidth="1"/>
    <col min="5890" max="5892" width="11.7109375" style="454" customWidth="1"/>
    <col min="5893" max="5893" width="14" style="454" customWidth="1"/>
    <col min="5894" max="5894" width="11.5703125" style="454" bestFit="1" customWidth="1"/>
    <col min="5895" max="5895" width="2.42578125" style="454" customWidth="1"/>
    <col min="5896" max="6144" width="9.140625" style="454"/>
    <col min="6145" max="6145" width="113.5703125" style="454" bestFit="1" customWidth="1"/>
    <col min="6146" max="6148" width="11.7109375" style="454" customWidth="1"/>
    <col min="6149" max="6149" width="14" style="454" customWidth="1"/>
    <col min="6150" max="6150" width="11.5703125" style="454" bestFit="1" customWidth="1"/>
    <col min="6151" max="6151" width="2.42578125" style="454" customWidth="1"/>
    <col min="6152" max="6400" width="9.140625" style="454"/>
    <col min="6401" max="6401" width="113.5703125" style="454" bestFit="1" customWidth="1"/>
    <col min="6402" max="6404" width="11.7109375" style="454" customWidth="1"/>
    <col min="6405" max="6405" width="14" style="454" customWidth="1"/>
    <col min="6406" max="6406" width="11.5703125" style="454" bestFit="1" customWidth="1"/>
    <col min="6407" max="6407" width="2.42578125" style="454" customWidth="1"/>
    <col min="6408" max="6656" width="9.140625" style="454"/>
    <col min="6657" max="6657" width="113.5703125" style="454" bestFit="1" customWidth="1"/>
    <col min="6658" max="6660" width="11.7109375" style="454" customWidth="1"/>
    <col min="6661" max="6661" width="14" style="454" customWidth="1"/>
    <col min="6662" max="6662" width="11.5703125" style="454" bestFit="1" customWidth="1"/>
    <col min="6663" max="6663" width="2.42578125" style="454" customWidth="1"/>
    <col min="6664" max="6912" width="9.140625" style="454"/>
    <col min="6913" max="6913" width="113.5703125" style="454" bestFit="1" customWidth="1"/>
    <col min="6914" max="6916" width="11.7109375" style="454" customWidth="1"/>
    <col min="6917" max="6917" width="14" style="454" customWidth="1"/>
    <col min="6918" max="6918" width="11.5703125" style="454" bestFit="1" customWidth="1"/>
    <col min="6919" max="6919" width="2.42578125" style="454" customWidth="1"/>
    <col min="6920" max="7168" width="9.140625" style="454"/>
    <col min="7169" max="7169" width="113.5703125" style="454" bestFit="1" customWidth="1"/>
    <col min="7170" max="7172" width="11.7109375" style="454" customWidth="1"/>
    <col min="7173" max="7173" width="14" style="454" customWidth="1"/>
    <col min="7174" max="7174" width="11.5703125" style="454" bestFit="1" customWidth="1"/>
    <col min="7175" max="7175" width="2.42578125" style="454" customWidth="1"/>
    <col min="7176" max="7424" width="9.140625" style="454"/>
    <col min="7425" max="7425" width="113.5703125" style="454" bestFit="1" customWidth="1"/>
    <col min="7426" max="7428" width="11.7109375" style="454" customWidth="1"/>
    <col min="7429" max="7429" width="14" style="454" customWidth="1"/>
    <col min="7430" max="7430" width="11.5703125" style="454" bestFit="1" customWidth="1"/>
    <col min="7431" max="7431" width="2.42578125" style="454" customWidth="1"/>
    <col min="7432" max="7680" width="9.140625" style="454"/>
    <col min="7681" max="7681" width="113.5703125" style="454" bestFit="1" customWidth="1"/>
    <col min="7682" max="7684" width="11.7109375" style="454" customWidth="1"/>
    <col min="7685" max="7685" width="14" style="454" customWidth="1"/>
    <col min="7686" max="7686" width="11.5703125" style="454" bestFit="1" customWidth="1"/>
    <col min="7687" max="7687" width="2.42578125" style="454" customWidth="1"/>
    <col min="7688" max="7936" width="9.140625" style="454"/>
    <col min="7937" max="7937" width="113.5703125" style="454" bestFit="1" customWidth="1"/>
    <col min="7938" max="7940" width="11.7109375" style="454" customWidth="1"/>
    <col min="7941" max="7941" width="14" style="454" customWidth="1"/>
    <col min="7942" max="7942" width="11.5703125" style="454" bestFit="1" customWidth="1"/>
    <col min="7943" max="7943" width="2.42578125" style="454" customWidth="1"/>
    <col min="7944" max="8192" width="9.140625" style="454"/>
    <col min="8193" max="8193" width="113.5703125" style="454" bestFit="1" customWidth="1"/>
    <col min="8194" max="8196" width="11.7109375" style="454" customWidth="1"/>
    <col min="8197" max="8197" width="14" style="454" customWidth="1"/>
    <col min="8198" max="8198" width="11.5703125" style="454" bestFit="1" customWidth="1"/>
    <col min="8199" max="8199" width="2.42578125" style="454" customWidth="1"/>
    <col min="8200" max="8448" width="9.140625" style="454"/>
    <col min="8449" max="8449" width="113.5703125" style="454" bestFit="1" customWidth="1"/>
    <col min="8450" max="8452" width="11.7109375" style="454" customWidth="1"/>
    <col min="8453" max="8453" width="14" style="454" customWidth="1"/>
    <col min="8454" max="8454" width="11.5703125" style="454" bestFit="1" customWidth="1"/>
    <col min="8455" max="8455" width="2.42578125" style="454" customWidth="1"/>
    <col min="8456" max="8704" width="9.140625" style="454"/>
    <col min="8705" max="8705" width="113.5703125" style="454" bestFit="1" customWidth="1"/>
    <col min="8706" max="8708" width="11.7109375" style="454" customWidth="1"/>
    <col min="8709" max="8709" width="14" style="454" customWidth="1"/>
    <col min="8710" max="8710" width="11.5703125" style="454" bestFit="1" customWidth="1"/>
    <col min="8711" max="8711" width="2.42578125" style="454" customWidth="1"/>
    <col min="8712" max="8960" width="9.140625" style="454"/>
    <col min="8961" max="8961" width="113.5703125" style="454" bestFit="1" customWidth="1"/>
    <col min="8962" max="8964" width="11.7109375" style="454" customWidth="1"/>
    <col min="8965" max="8965" width="14" style="454" customWidth="1"/>
    <col min="8966" max="8966" width="11.5703125" style="454" bestFit="1" customWidth="1"/>
    <col min="8967" max="8967" width="2.42578125" style="454" customWidth="1"/>
    <col min="8968" max="9216" width="9.140625" style="454"/>
    <col min="9217" max="9217" width="113.5703125" style="454" bestFit="1" customWidth="1"/>
    <col min="9218" max="9220" width="11.7109375" style="454" customWidth="1"/>
    <col min="9221" max="9221" width="14" style="454" customWidth="1"/>
    <col min="9222" max="9222" width="11.5703125" style="454" bestFit="1" customWidth="1"/>
    <col min="9223" max="9223" width="2.42578125" style="454" customWidth="1"/>
    <col min="9224" max="9472" width="9.140625" style="454"/>
    <col min="9473" max="9473" width="113.5703125" style="454" bestFit="1" customWidth="1"/>
    <col min="9474" max="9476" width="11.7109375" style="454" customWidth="1"/>
    <col min="9477" max="9477" width="14" style="454" customWidth="1"/>
    <col min="9478" max="9478" width="11.5703125" style="454" bestFit="1" customWidth="1"/>
    <col min="9479" max="9479" width="2.42578125" style="454" customWidth="1"/>
    <col min="9480" max="9728" width="9.140625" style="454"/>
    <col min="9729" max="9729" width="113.5703125" style="454" bestFit="1" customWidth="1"/>
    <col min="9730" max="9732" width="11.7109375" style="454" customWidth="1"/>
    <col min="9733" max="9733" width="14" style="454" customWidth="1"/>
    <col min="9734" max="9734" width="11.5703125" style="454" bestFit="1" customWidth="1"/>
    <col min="9735" max="9735" width="2.42578125" style="454" customWidth="1"/>
    <col min="9736" max="9984" width="9.140625" style="454"/>
    <col min="9985" max="9985" width="113.5703125" style="454" bestFit="1" customWidth="1"/>
    <col min="9986" max="9988" width="11.7109375" style="454" customWidth="1"/>
    <col min="9989" max="9989" width="14" style="454" customWidth="1"/>
    <col min="9990" max="9990" width="11.5703125" style="454" bestFit="1" customWidth="1"/>
    <col min="9991" max="9991" width="2.42578125" style="454" customWidth="1"/>
    <col min="9992" max="10240" width="9.140625" style="454"/>
    <col min="10241" max="10241" width="113.5703125" style="454" bestFit="1" customWidth="1"/>
    <col min="10242" max="10244" width="11.7109375" style="454" customWidth="1"/>
    <col min="10245" max="10245" width="14" style="454" customWidth="1"/>
    <col min="10246" max="10246" width="11.5703125" style="454" bestFit="1" customWidth="1"/>
    <col min="10247" max="10247" width="2.42578125" style="454" customWidth="1"/>
    <col min="10248" max="10496" width="9.140625" style="454"/>
    <col min="10497" max="10497" width="113.5703125" style="454" bestFit="1" customWidth="1"/>
    <col min="10498" max="10500" width="11.7109375" style="454" customWidth="1"/>
    <col min="10501" max="10501" width="14" style="454" customWidth="1"/>
    <col min="10502" max="10502" width="11.5703125" style="454" bestFit="1" customWidth="1"/>
    <col min="10503" max="10503" width="2.42578125" style="454" customWidth="1"/>
    <col min="10504" max="10752" width="9.140625" style="454"/>
    <col min="10753" max="10753" width="113.5703125" style="454" bestFit="1" customWidth="1"/>
    <col min="10754" max="10756" width="11.7109375" style="454" customWidth="1"/>
    <col min="10757" max="10757" width="14" style="454" customWidth="1"/>
    <col min="10758" max="10758" width="11.5703125" style="454" bestFit="1" customWidth="1"/>
    <col min="10759" max="10759" width="2.42578125" style="454" customWidth="1"/>
    <col min="10760" max="11008" width="9.140625" style="454"/>
    <col min="11009" max="11009" width="113.5703125" style="454" bestFit="1" customWidth="1"/>
    <col min="11010" max="11012" width="11.7109375" style="454" customWidth="1"/>
    <col min="11013" max="11013" width="14" style="454" customWidth="1"/>
    <col min="11014" max="11014" width="11.5703125" style="454" bestFit="1" customWidth="1"/>
    <col min="11015" max="11015" width="2.42578125" style="454" customWidth="1"/>
    <col min="11016" max="11264" width="9.140625" style="454"/>
    <col min="11265" max="11265" width="113.5703125" style="454" bestFit="1" customWidth="1"/>
    <col min="11266" max="11268" width="11.7109375" style="454" customWidth="1"/>
    <col min="11269" max="11269" width="14" style="454" customWidth="1"/>
    <col min="11270" max="11270" width="11.5703125" style="454" bestFit="1" customWidth="1"/>
    <col min="11271" max="11271" width="2.42578125" style="454" customWidth="1"/>
    <col min="11272" max="11520" width="9.140625" style="454"/>
    <col min="11521" max="11521" width="113.5703125" style="454" bestFit="1" customWidth="1"/>
    <col min="11522" max="11524" width="11.7109375" style="454" customWidth="1"/>
    <col min="11525" max="11525" width="14" style="454" customWidth="1"/>
    <col min="11526" max="11526" width="11.5703125" style="454" bestFit="1" customWidth="1"/>
    <col min="11527" max="11527" width="2.42578125" style="454" customWidth="1"/>
    <col min="11528" max="11776" width="9.140625" style="454"/>
    <col min="11777" max="11777" width="113.5703125" style="454" bestFit="1" customWidth="1"/>
    <col min="11778" max="11780" width="11.7109375" style="454" customWidth="1"/>
    <col min="11781" max="11781" width="14" style="454" customWidth="1"/>
    <col min="11782" max="11782" width="11.5703125" style="454" bestFit="1" customWidth="1"/>
    <col min="11783" max="11783" width="2.42578125" style="454" customWidth="1"/>
    <col min="11784" max="12032" width="9.140625" style="454"/>
    <col min="12033" max="12033" width="113.5703125" style="454" bestFit="1" customWidth="1"/>
    <col min="12034" max="12036" width="11.7109375" style="454" customWidth="1"/>
    <col min="12037" max="12037" width="14" style="454" customWidth="1"/>
    <col min="12038" max="12038" width="11.5703125" style="454" bestFit="1" customWidth="1"/>
    <col min="12039" max="12039" width="2.42578125" style="454" customWidth="1"/>
    <col min="12040" max="12288" width="9.140625" style="454"/>
    <col min="12289" max="12289" width="113.5703125" style="454" bestFit="1" customWidth="1"/>
    <col min="12290" max="12292" width="11.7109375" style="454" customWidth="1"/>
    <col min="12293" max="12293" width="14" style="454" customWidth="1"/>
    <col min="12294" max="12294" width="11.5703125" style="454" bestFit="1" customWidth="1"/>
    <col min="12295" max="12295" width="2.42578125" style="454" customWidth="1"/>
    <col min="12296" max="12544" width="9.140625" style="454"/>
    <col min="12545" max="12545" width="113.5703125" style="454" bestFit="1" customWidth="1"/>
    <col min="12546" max="12548" width="11.7109375" style="454" customWidth="1"/>
    <col min="12549" max="12549" width="14" style="454" customWidth="1"/>
    <col min="12550" max="12550" width="11.5703125" style="454" bestFit="1" customWidth="1"/>
    <col min="12551" max="12551" width="2.42578125" style="454" customWidth="1"/>
    <col min="12552" max="12800" width="9.140625" style="454"/>
    <col min="12801" max="12801" width="113.5703125" style="454" bestFit="1" customWidth="1"/>
    <col min="12802" max="12804" width="11.7109375" style="454" customWidth="1"/>
    <col min="12805" max="12805" width="14" style="454" customWidth="1"/>
    <col min="12806" max="12806" width="11.5703125" style="454" bestFit="1" customWidth="1"/>
    <col min="12807" max="12807" width="2.42578125" style="454" customWidth="1"/>
    <col min="12808" max="13056" width="9.140625" style="454"/>
    <col min="13057" max="13057" width="113.5703125" style="454" bestFit="1" customWidth="1"/>
    <col min="13058" max="13060" width="11.7109375" style="454" customWidth="1"/>
    <col min="13061" max="13061" width="14" style="454" customWidth="1"/>
    <col min="13062" max="13062" width="11.5703125" style="454" bestFit="1" customWidth="1"/>
    <col min="13063" max="13063" width="2.42578125" style="454" customWidth="1"/>
    <col min="13064" max="13312" width="9.140625" style="454"/>
    <col min="13313" max="13313" width="113.5703125" style="454" bestFit="1" customWidth="1"/>
    <col min="13314" max="13316" width="11.7109375" style="454" customWidth="1"/>
    <col min="13317" max="13317" width="14" style="454" customWidth="1"/>
    <col min="13318" max="13318" width="11.5703125" style="454" bestFit="1" customWidth="1"/>
    <col min="13319" max="13319" width="2.42578125" style="454" customWidth="1"/>
    <col min="13320" max="13568" width="9.140625" style="454"/>
    <col min="13569" max="13569" width="113.5703125" style="454" bestFit="1" customWidth="1"/>
    <col min="13570" max="13572" width="11.7109375" style="454" customWidth="1"/>
    <col min="13573" max="13573" width="14" style="454" customWidth="1"/>
    <col min="13574" max="13574" width="11.5703125" style="454" bestFit="1" customWidth="1"/>
    <col min="13575" max="13575" width="2.42578125" style="454" customWidth="1"/>
    <col min="13576" max="13824" width="9.140625" style="454"/>
    <col min="13825" max="13825" width="113.5703125" style="454" bestFit="1" customWidth="1"/>
    <col min="13826" max="13828" width="11.7109375" style="454" customWidth="1"/>
    <col min="13829" max="13829" width="14" style="454" customWidth="1"/>
    <col min="13830" max="13830" width="11.5703125" style="454" bestFit="1" customWidth="1"/>
    <col min="13831" max="13831" width="2.42578125" style="454" customWidth="1"/>
    <col min="13832" max="14080" width="9.140625" style="454"/>
    <col min="14081" max="14081" width="113.5703125" style="454" bestFit="1" customWidth="1"/>
    <col min="14082" max="14084" width="11.7109375" style="454" customWidth="1"/>
    <col min="14085" max="14085" width="14" style="454" customWidth="1"/>
    <col min="14086" max="14086" width="11.5703125" style="454" bestFit="1" customWidth="1"/>
    <col min="14087" max="14087" width="2.42578125" style="454" customWidth="1"/>
    <col min="14088" max="14336" width="9.140625" style="454"/>
    <col min="14337" max="14337" width="113.5703125" style="454" bestFit="1" customWidth="1"/>
    <col min="14338" max="14340" width="11.7109375" style="454" customWidth="1"/>
    <col min="14341" max="14341" width="14" style="454" customWidth="1"/>
    <col min="14342" max="14342" width="11.5703125" style="454" bestFit="1" customWidth="1"/>
    <col min="14343" max="14343" width="2.42578125" style="454" customWidth="1"/>
    <col min="14344" max="14592" width="9.140625" style="454"/>
    <col min="14593" max="14593" width="113.5703125" style="454" bestFit="1" customWidth="1"/>
    <col min="14594" max="14596" width="11.7109375" style="454" customWidth="1"/>
    <col min="14597" max="14597" width="14" style="454" customWidth="1"/>
    <col min="14598" max="14598" width="11.5703125" style="454" bestFit="1" customWidth="1"/>
    <col min="14599" max="14599" width="2.42578125" style="454" customWidth="1"/>
    <col min="14600" max="14848" width="9.140625" style="454"/>
    <col min="14849" max="14849" width="113.5703125" style="454" bestFit="1" customWidth="1"/>
    <col min="14850" max="14852" width="11.7109375" style="454" customWidth="1"/>
    <col min="14853" max="14853" width="14" style="454" customWidth="1"/>
    <col min="14854" max="14854" width="11.5703125" style="454" bestFit="1" customWidth="1"/>
    <col min="14855" max="14855" width="2.42578125" style="454" customWidth="1"/>
    <col min="14856" max="15104" width="9.140625" style="454"/>
    <col min="15105" max="15105" width="113.5703125" style="454" bestFit="1" customWidth="1"/>
    <col min="15106" max="15108" width="11.7109375" style="454" customWidth="1"/>
    <col min="15109" max="15109" width="14" style="454" customWidth="1"/>
    <col min="15110" max="15110" width="11.5703125" style="454" bestFit="1" customWidth="1"/>
    <col min="15111" max="15111" width="2.42578125" style="454" customWidth="1"/>
    <col min="15112" max="15360" width="9.140625" style="454"/>
    <col min="15361" max="15361" width="113.5703125" style="454" bestFit="1" customWidth="1"/>
    <col min="15362" max="15364" width="11.7109375" style="454" customWidth="1"/>
    <col min="15365" max="15365" width="14" style="454" customWidth="1"/>
    <col min="15366" max="15366" width="11.5703125" style="454" bestFit="1" customWidth="1"/>
    <col min="15367" max="15367" width="2.42578125" style="454" customWidth="1"/>
    <col min="15368" max="15616" width="9.140625" style="454"/>
    <col min="15617" max="15617" width="113.5703125" style="454" bestFit="1" customWidth="1"/>
    <col min="15618" max="15620" width="11.7109375" style="454" customWidth="1"/>
    <col min="15621" max="15621" width="14" style="454" customWidth="1"/>
    <col min="15622" max="15622" width="11.5703125" style="454" bestFit="1" customWidth="1"/>
    <col min="15623" max="15623" width="2.42578125" style="454" customWidth="1"/>
    <col min="15624" max="15872" width="9.140625" style="454"/>
    <col min="15873" max="15873" width="113.5703125" style="454" bestFit="1" customWidth="1"/>
    <col min="15874" max="15876" width="11.7109375" style="454" customWidth="1"/>
    <col min="15877" max="15877" width="14" style="454" customWidth="1"/>
    <col min="15878" max="15878" width="11.5703125" style="454" bestFit="1" customWidth="1"/>
    <col min="15879" max="15879" width="2.42578125" style="454" customWidth="1"/>
    <col min="15880" max="16128" width="9.140625" style="454"/>
    <col min="16129" max="16129" width="113.5703125" style="454" bestFit="1" customWidth="1"/>
    <col min="16130" max="16132" width="11.7109375" style="454" customWidth="1"/>
    <col min="16133" max="16133" width="14" style="454" customWidth="1"/>
    <col min="16134" max="16134" width="11.5703125" style="454" bestFit="1" customWidth="1"/>
    <col min="16135" max="16135" width="2.42578125" style="454" customWidth="1"/>
    <col min="16136" max="16384" width="9.140625" style="454"/>
  </cols>
  <sheetData>
    <row r="1" spans="1:26" s="1" customFormat="1" ht="3.75" customHeight="1">
      <c r="A1" s="159"/>
      <c r="B1" s="614"/>
      <c r="C1" s="614"/>
      <c r="D1" s="614"/>
      <c r="E1" s="614"/>
      <c r="F1" s="614"/>
    </row>
    <row r="2" spans="1:26" s="2" customFormat="1" ht="39" customHeight="1">
      <c r="A2" s="794" t="s">
        <v>611</v>
      </c>
      <c r="B2" s="794"/>
      <c r="C2" s="794"/>
      <c r="D2" s="794"/>
      <c r="E2" s="794"/>
      <c r="F2" s="794"/>
    </row>
    <row r="3" spans="1:26" s="2" customFormat="1" ht="27" customHeight="1">
      <c r="A3" s="794" t="s">
        <v>206</v>
      </c>
      <c r="B3" s="794"/>
      <c r="C3" s="794"/>
      <c r="D3" s="794"/>
      <c r="E3" s="794"/>
      <c r="F3" s="794"/>
    </row>
    <row r="4" spans="1:26" s="2" customFormat="1" ht="27" customHeight="1">
      <c r="A4" s="794" t="s">
        <v>884</v>
      </c>
      <c r="B4" s="794"/>
      <c r="C4" s="794"/>
      <c r="D4" s="794"/>
      <c r="E4" s="794"/>
      <c r="F4" s="794"/>
    </row>
    <row r="5" spans="1:26" s="3" customFormat="1" ht="39" customHeight="1">
      <c r="A5" s="815" t="s">
        <v>873</v>
      </c>
      <c r="B5" s="815"/>
      <c r="C5" s="815"/>
      <c r="D5" s="815"/>
      <c r="E5" s="815"/>
      <c r="F5" s="815"/>
    </row>
    <row r="6" spans="1:26" ht="6" customHeight="1">
      <c r="A6" s="133"/>
    </row>
    <row r="7" spans="1:26" ht="6" customHeight="1">
      <c r="A7" s="273"/>
      <c r="B7" s="615"/>
      <c r="C7" s="275"/>
      <c r="D7" s="275"/>
      <c r="E7" s="615"/>
      <c r="F7" s="275"/>
      <c r="G7" s="181"/>
      <c r="H7" s="17"/>
      <c r="I7" s="17"/>
      <c r="J7" s="17"/>
      <c r="K7" s="17"/>
      <c r="L7" s="17"/>
    </row>
    <row r="8" spans="1:26" ht="43.5" customHeight="1">
      <c r="A8" s="277"/>
      <c r="B8" s="616" t="s">
        <v>612</v>
      </c>
      <c r="C8" s="616" t="s">
        <v>614</v>
      </c>
      <c r="D8" s="616" t="s">
        <v>613</v>
      </c>
      <c r="E8" s="617" t="s">
        <v>44</v>
      </c>
      <c r="F8" s="618" t="s">
        <v>11</v>
      </c>
      <c r="G8" s="181"/>
      <c r="Y8" s="454">
        <v>1</v>
      </c>
      <c r="Z8" s="454">
        <v>1</v>
      </c>
    </row>
    <row r="9" spans="1:26" ht="24.75" customHeight="1">
      <c r="A9" s="281" t="s">
        <v>13</v>
      </c>
      <c r="B9" s="140">
        <v>45849.764439999999</v>
      </c>
      <c r="C9" s="140">
        <v>0</v>
      </c>
      <c r="D9" s="140">
        <v>28467.53313</v>
      </c>
      <c r="E9" s="140">
        <f t="shared" ref="E9:E38" si="0">SUM(B9:D9)</f>
        <v>74317.297569999995</v>
      </c>
      <c r="F9" s="141">
        <f>+E9/$E$38</f>
        <v>9.4594687531052123E-3</v>
      </c>
      <c r="G9" s="181"/>
      <c r="H9" s="17"/>
      <c r="I9" s="17"/>
      <c r="J9" s="17"/>
      <c r="K9" s="17"/>
      <c r="L9" s="17"/>
    </row>
    <row r="10" spans="1:26" ht="24.75" customHeight="1">
      <c r="A10" s="281" t="s">
        <v>14</v>
      </c>
      <c r="B10" s="140">
        <v>0</v>
      </c>
      <c r="C10" s="140">
        <v>0</v>
      </c>
      <c r="D10" s="140">
        <v>0</v>
      </c>
      <c r="E10" s="140">
        <f t="shared" si="0"/>
        <v>0</v>
      </c>
      <c r="F10" s="141">
        <f>+E10/$E$38</f>
        <v>0</v>
      </c>
      <c r="G10" s="181"/>
      <c r="H10" s="17"/>
      <c r="I10" s="17"/>
      <c r="J10" s="17"/>
      <c r="K10" s="17"/>
      <c r="L10" s="17"/>
    </row>
    <row r="11" spans="1:26" ht="24.75" customHeight="1">
      <c r="A11" s="281" t="s">
        <v>15</v>
      </c>
      <c r="B11" s="140">
        <v>0</v>
      </c>
      <c r="C11" s="140">
        <v>0</v>
      </c>
      <c r="D11" s="140">
        <v>0</v>
      </c>
      <c r="E11" s="140">
        <f t="shared" si="0"/>
        <v>0</v>
      </c>
      <c r="F11" s="141">
        <f t="shared" ref="F11:F38" si="1">+E11/$E$38</f>
        <v>0</v>
      </c>
      <c r="G11" s="181"/>
      <c r="H11" s="17"/>
      <c r="I11" s="17"/>
      <c r="J11" s="17"/>
      <c r="K11" s="17"/>
      <c r="L11" s="17"/>
    </row>
    <row r="12" spans="1:26" ht="24.75" customHeight="1">
      <c r="A12" s="281" t="s">
        <v>16</v>
      </c>
      <c r="B12" s="140">
        <v>0</v>
      </c>
      <c r="C12" s="140">
        <v>0</v>
      </c>
      <c r="D12" s="140">
        <v>0</v>
      </c>
      <c r="E12" s="140">
        <f t="shared" si="0"/>
        <v>0</v>
      </c>
      <c r="F12" s="141">
        <f t="shared" si="1"/>
        <v>0</v>
      </c>
      <c r="G12" s="181"/>
      <c r="H12" s="17"/>
      <c r="I12" s="17"/>
      <c r="J12" s="17"/>
      <c r="K12" s="17"/>
      <c r="L12" s="17"/>
    </row>
    <row r="13" spans="1:26" ht="24.75" customHeight="1">
      <c r="A13" s="281" t="s">
        <v>34</v>
      </c>
      <c r="B13" s="140">
        <v>138295.61846999999</v>
      </c>
      <c r="C13" s="140">
        <v>0</v>
      </c>
      <c r="D13" s="140">
        <v>0</v>
      </c>
      <c r="E13" s="140">
        <f t="shared" si="0"/>
        <v>138295.61846999999</v>
      </c>
      <c r="F13" s="141">
        <f t="shared" si="1"/>
        <v>1.7602942038845253E-2</v>
      </c>
      <c r="G13" s="181"/>
      <c r="H13" s="17"/>
      <c r="I13" s="17"/>
      <c r="J13" s="17"/>
      <c r="K13" s="17"/>
      <c r="L13" s="17"/>
    </row>
    <row r="14" spans="1:26" ht="24.75" customHeight="1">
      <c r="A14" s="281" t="s">
        <v>35</v>
      </c>
      <c r="B14" s="140">
        <v>364645.42973999999</v>
      </c>
      <c r="C14" s="140">
        <v>103801.91346</v>
      </c>
      <c r="D14" s="140">
        <v>242159.37007</v>
      </c>
      <c r="E14" s="140">
        <f t="shared" si="0"/>
        <v>710606.71326999995</v>
      </c>
      <c r="F14" s="141">
        <f t="shared" si="1"/>
        <v>9.0449494528415747E-2</v>
      </c>
      <c r="G14" s="181"/>
      <c r="H14" s="17"/>
      <c r="I14" s="17"/>
      <c r="J14" s="17"/>
      <c r="K14" s="17"/>
      <c r="L14" s="17"/>
    </row>
    <row r="15" spans="1:26" ht="24.75" customHeight="1">
      <c r="A15" s="281" t="s">
        <v>36</v>
      </c>
      <c r="B15" s="140">
        <v>6744.8924999999999</v>
      </c>
      <c r="C15" s="140">
        <v>3396.4324999999999</v>
      </c>
      <c r="D15" s="140">
        <v>1509.2</v>
      </c>
      <c r="E15" s="140">
        <f t="shared" si="0"/>
        <v>11650.525000000001</v>
      </c>
      <c r="F15" s="141">
        <f t="shared" si="1"/>
        <v>1.4829357471047118E-3</v>
      </c>
      <c r="G15" s="181"/>
      <c r="H15" s="17"/>
      <c r="I15" s="17"/>
      <c r="J15" s="17"/>
      <c r="K15" s="17"/>
      <c r="L15" s="17"/>
    </row>
    <row r="16" spans="1:26" ht="24.75" customHeight="1">
      <c r="A16" s="281" t="s">
        <v>207</v>
      </c>
      <c r="B16" s="140">
        <v>36069.759880000005</v>
      </c>
      <c r="C16" s="140">
        <v>31804.905050000001</v>
      </c>
      <c r="D16" s="140">
        <v>15089.273999999999</v>
      </c>
      <c r="E16" s="140">
        <f t="shared" si="0"/>
        <v>82963.938930000004</v>
      </c>
      <c r="F16" s="141">
        <f t="shared" si="1"/>
        <v>1.0560055513370361E-2</v>
      </c>
      <c r="G16" s="181"/>
      <c r="H16" s="17"/>
      <c r="I16" s="17"/>
      <c r="J16" s="17"/>
      <c r="K16" s="17"/>
      <c r="L16" s="17"/>
    </row>
    <row r="17" spans="1:12" ht="24.75" customHeight="1">
      <c r="A17" s="281" t="s">
        <v>37</v>
      </c>
      <c r="B17" s="140">
        <v>0</v>
      </c>
      <c r="C17" s="140">
        <v>0</v>
      </c>
      <c r="D17" s="140">
        <v>0</v>
      </c>
      <c r="E17" s="140">
        <f t="shared" si="0"/>
        <v>0</v>
      </c>
      <c r="F17" s="141">
        <f t="shared" si="1"/>
        <v>0</v>
      </c>
      <c r="G17" s="181"/>
      <c r="H17" s="17"/>
      <c r="I17" s="17"/>
      <c r="J17" s="17"/>
      <c r="K17" s="17"/>
      <c r="L17" s="17"/>
    </row>
    <row r="18" spans="1:12" ht="24.75" customHeight="1">
      <c r="A18" s="281" t="s">
        <v>38</v>
      </c>
      <c r="B18" s="140">
        <v>2668.2860000000001</v>
      </c>
      <c r="C18" s="140">
        <v>0</v>
      </c>
      <c r="D18" s="140">
        <v>0</v>
      </c>
      <c r="E18" s="140">
        <f t="shared" si="0"/>
        <v>2668.2860000000001</v>
      </c>
      <c r="F18" s="141">
        <f t="shared" si="1"/>
        <v>3.3963247947187293E-4</v>
      </c>
      <c r="G18" s="181"/>
      <c r="H18" s="17"/>
      <c r="I18" s="17"/>
      <c r="J18" s="17"/>
      <c r="K18" s="17"/>
      <c r="L18" s="17"/>
    </row>
    <row r="19" spans="1:12" ht="24.75" customHeight="1">
      <c r="A19" s="281" t="s">
        <v>39</v>
      </c>
      <c r="B19" s="140">
        <v>31998.478149999999</v>
      </c>
      <c r="C19" s="140">
        <v>0</v>
      </c>
      <c r="D19" s="140">
        <v>0</v>
      </c>
      <c r="E19" s="140">
        <f t="shared" si="0"/>
        <v>31998.478149999999</v>
      </c>
      <c r="F19" s="141">
        <f t="shared" si="1"/>
        <v>4.0729226452528135E-3</v>
      </c>
      <c r="G19" s="181"/>
      <c r="H19" s="17"/>
      <c r="I19" s="17"/>
      <c r="J19" s="17"/>
      <c r="K19" s="17"/>
      <c r="L19" s="17"/>
    </row>
    <row r="20" spans="1:12" ht="24.75" customHeight="1">
      <c r="A20" s="281" t="s">
        <v>21</v>
      </c>
      <c r="B20" s="140">
        <v>951816.04587000003</v>
      </c>
      <c r="C20" s="140">
        <v>576159.39035999996</v>
      </c>
      <c r="D20" s="140">
        <v>60487.866289999998</v>
      </c>
      <c r="E20" s="140">
        <f t="shared" si="0"/>
        <v>1588463.3025200001</v>
      </c>
      <c r="F20" s="141">
        <f t="shared" si="1"/>
        <v>0.20218737046364124</v>
      </c>
      <c r="G20" s="181"/>
      <c r="H20" s="17"/>
      <c r="I20" s="17"/>
      <c r="J20" s="17"/>
      <c r="K20" s="17"/>
      <c r="L20" s="17"/>
    </row>
    <row r="21" spans="1:12" ht="24.75" customHeight="1">
      <c r="A21" s="281" t="s">
        <v>22</v>
      </c>
      <c r="B21" s="140">
        <v>177603.21255000003</v>
      </c>
      <c r="C21" s="140">
        <v>99624.029790000001</v>
      </c>
      <c r="D21" s="140">
        <v>25763.357079999998</v>
      </c>
      <c r="E21" s="140">
        <f t="shared" si="0"/>
        <v>302990.59941999998</v>
      </c>
      <c r="F21" s="141">
        <f t="shared" si="1"/>
        <v>3.856612392287919E-2</v>
      </c>
      <c r="G21" s="181"/>
      <c r="H21" s="17"/>
      <c r="I21" s="17"/>
      <c r="J21" s="17"/>
      <c r="K21" s="17"/>
      <c r="L21" s="17"/>
    </row>
    <row r="22" spans="1:12" ht="24.75" customHeight="1">
      <c r="A22" s="281" t="s">
        <v>23</v>
      </c>
      <c r="B22" s="140">
        <v>1869176.1112000002</v>
      </c>
      <c r="C22" s="140">
        <v>656115.82499999995</v>
      </c>
      <c r="D22" s="140">
        <v>296570.80430000002</v>
      </c>
      <c r="E22" s="140">
        <f t="shared" si="0"/>
        <v>2821862.7405000003</v>
      </c>
      <c r="F22" s="141">
        <f t="shared" si="1"/>
        <v>0.35918047738709774</v>
      </c>
      <c r="G22" s="181"/>
      <c r="H22" s="17"/>
      <c r="I22" s="17"/>
      <c r="J22" s="17"/>
      <c r="K22" s="17"/>
      <c r="L22" s="17"/>
    </row>
    <row r="23" spans="1:12" ht="24.75" customHeight="1">
      <c r="A23" s="281" t="s">
        <v>24</v>
      </c>
      <c r="B23" s="140">
        <v>0</v>
      </c>
      <c r="C23" s="140">
        <v>0</v>
      </c>
      <c r="D23" s="140">
        <v>0</v>
      </c>
      <c r="E23" s="140">
        <f t="shared" si="0"/>
        <v>0</v>
      </c>
      <c r="F23" s="141">
        <f t="shared" si="1"/>
        <v>0</v>
      </c>
      <c r="G23" s="181"/>
      <c r="H23" s="17"/>
      <c r="I23" s="17"/>
      <c r="J23" s="17"/>
      <c r="K23" s="17"/>
      <c r="L23" s="17"/>
    </row>
    <row r="24" spans="1:12" ht="24.75" customHeight="1">
      <c r="A24" s="281" t="s">
        <v>25</v>
      </c>
      <c r="B24" s="140">
        <v>0</v>
      </c>
      <c r="C24" s="140">
        <v>0</v>
      </c>
      <c r="D24" s="140">
        <v>0</v>
      </c>
      <c r="E24" s="140">
        <f t="shared" si="0"/>
        <v>0</v>
      </c>
      <c r="F24" s="141">
        <f t="shared" si="1"/>
        <v>0</v>
      </c>
      <c r="G24" s="181"/>
      <c r="H24" s="17"/>
      <c r="I24" s="17"/>
      <c r="J24" s="17"/>
      <c r="K24" s="17"/>
      <c r="L24" s="17"/>
    </row>
    <row r="25" spans="1:12" ht="24.75" customHeight="1">
      <c r="A25" s="281" t="s">
        <v>26</v>
      </c>
      <c r="B25" s="140">
        <v>0</v>
      </c>
      <c r="C25" s="140">
        <v>0</v>
      </c>
      <c r="D25" s="140">
        <v>0</v>
      </c>
      <c r="E25" s="140">
        <f t="shared" si="0"/>
        <v>0</v>
      </c>
      <c r="F25" s="141">
        <f t="shared" si="1"/>
        <v>0</v>
      </c>
      <c r="G25" s="181"/>
      <c r="H25" s="17"/>
      <c r="I25" s="17"/>
      <c r="J25" s="17"/>
      <c r="K25" s="17"/>
      <c r="L25" s="17"/>
    </row>
    <row r="26" spans="1:12" ht="24.75" customHeight="1">
      <c r="A26" s="281" t="s">
        <v>27</v>
      </c>
      <c r="B26" s="140">
        <v>0</v>
      </c>
      <c r="C26" s="140">
        <v>0</v>
      </c>
      <c r="D26" s="140">
        <v>0</v>
      </c>
      <c r="E26" s="140">
        <f t="shared" si="0"/>
        <v>0</v>
      </c>
      <c r="F26" s="141">
        <f t="shared" si="1"/>
        <v>0</v>
      </c>
      <c r="G26" s="181"/>
      <c r="H26" s="17"/>
      <c r="I26" s="17"/>
      <c r="J26" s="17"/>
      <c r="K26" s="17"/>
      <c r="L26" s="17"/>
    </row>
    <row r="27" spans="1:12" ht="24.75" customHeight="1">
      <c r="A27" s="281" t="s">
        <v>28</v>
      </c>
      <c r="B27" s="140">
        <v>130629.56358</v>
      </c>
      <c r="C27" s="140">
        <v>341077.40231999999</v>
      </c>
      <c r="D27" s="140">
        <v>13883.968650000001</v>
      </c>
      <c r="E27" s="140">
        <f t="shared" si="0"/>
        <v>485590.93455000001</v>
      </c>
      <c r="F27" s="141">
        <f t="shared" si="1"/>
        <v>6.1808386773486976E-2</v>
      </c>
      <c r="G27" s="181"/>
      <c r="H27" s="17"/>
      <c r="I27" s="17"/>
      <c r="J27" s="17"/>
      <c r="K27" s="17"/>
      <c r="L27" s="17"/>
    </row>
    <row r="28" spans="1:12" ht="24.75" customHeight="1">
      <c r="A28" s="281" t="s">
        <v>208</v>
      </c>
      <c r="B28" s="140">
        <v>62062.55719</v>
      </c>
      <c r="C28" s="140">
        <v>256311.63933000001</v>
      </c>
      <c r="D28" s="140">
        <v>29669.474449999998</v>
      </c>
      <c r="E28" s="140">
        <f t="shared" si="0"/>
        <v>348043.67096999998</v>
      </c>
      <c r="F28" s="141">
        <f t="shared" si="1"/>
        <v>4.4300699001543993E-2</v>
      </c>
      <c r="G28" s="181"/>
      <c r="H28" s="17"/>
      <c r="I28" s="17"/>
      <c r="J28" s="17"/>
      <c r="K28" s="17"/>
      <c r="L28" s="17"/>
    </row>
    <row r="29" spans="1:12" ht="24.75" customHeight="1">
      <c r="A29" s="281" t="s">
        <v>30</v>
      </c>
      <c r="B29" s="140">
        <v>35959.487209999999</v>
      </c>
      <c r="C29" s="140">
        <v>10011.83887</v>
      </c>
      <c r="D29" s="140">
        <v>0</v>
      </c>
      <c r="E29" s="140">
        <f t="shared" si="0"/>
        <v>45971.326079999999</v>
      </c>
      <c r="F29" s="141">
        <f>+E29/$E$38</f>
        <v>5.8514550018852465E-3</v>
      </c>
      <c r="G29" s="181"/>
      <c r="H29" s="17"/>
      <c r="I29" s="17"/>
      <c r="J29" s="17"/>
      <c r="K29" s="17"/>
      <c r="L29" s="17"/>
    </row>
    <row r="30" spans="1:12" ht="24.75" customHeight="1">
      <c r="A30" s="281" t="s">
        <v>17</v>
      </c>
      <c r="B30" s="140">
        <v>246962.35153000001</v>
      </c>
      <c r="C30" s="140">
        <v>292735.76608999999</v>
      </c>
      <c r="D30" s="140">
        <v>86290.437909999993</v>
      </c>
      <c r="E30" s="140">
        <f t="shared" si="0"/>
        <v>625988.55553000001</v>
      </c>
      <c r="F30" s="141">
        <f t="shared" si="1"/>
        <v>7.9678881962304687E-2</v>
      </c>
      <c r="G30" s="181"/>
      <c r="H30" s="17"/>
      <c r="I30" s="17"/>
      <c r="J30" s="17"/>
      <c r="K30" s="17"/>
      <c r="L30" s="17"/>
    </row>
    <row r="31" spans="1:12" ht="24.75" customHeight="1">
      <c r="A31" s="281" t="s">
        <v>18</v>
      </c>
      <c r="B31" s="140">
        <v>10047.697410000001</v>
      </c>
      <c r="C31" s="140">
        <v>11770.34657</v>
      </c>
      <c r="D31" s="140">
        <v>374.73948999999999</v>
      </c>
      <c r="E31" s="140">
        <f t="shared" si="0"/>
        <v>22192.783470000002</v>
      </c>
      <c r="F31" s="141">
        <f>+E31/$E$38</f>
        <v>2.8248059152199191E-3</v>
      </c>
      <c r="G31" s="181"/>
      <c r="H31" s="17"/>
      <c r="I31" s="17"/>
      <c r="J31" s="17"/>
      <c r="K31" s="17"/>
      <c r="L31" s="17"/>
    </row>
    <row r="32" spans="1:12" ht="24.75" customHeight="1">
      <c r="A32" s="282" t="s">
        <v>209</v>
      </c>
      <c r="B32" s="140">
        <v>0</v>
      </c>
      <c r="C32" s="140">
        <v>0</v>
      </c>
      <c r="D32" s="140">
        <v>0</v>
      </c>
      <c r="E32" s="140">
        <f t="shared" si="0"/>
        <v>0</v>
      </c>
      <c r="F32" s="141">
        <f>+E32/$E$38</f>
        <v>0</v>
      </c>
      <c r="G32" s="181"/>
      <c r="H32" s="17"/>
      <c r="I32" s="17"/>
      <c r="J32" s="17"/>
      <c r="K32" s="17"/>
      <c r="L32" s="17"/>
    </row>
    <row r="33" spans="1:12" ht="24.75" customHeight="1">
      <c r="A33" s="281" t="s">
        <v>210</v>
      </c>
      <c r="B33" s="140">
        <v>106447.57006</v>
      </c>
      <c r="C33" s="140">
        <v>19298.948370000002</v>
      </c>
      <c r="D33" s="140">
        <v>9302.0248599999995</v>
      </c>
      <c r="E33" s="140">
        <f t="shared" si="0"/>
        <v>135048.54329</v>
      </c>
      <c r="F33" s="141">
        <f>+E33/$E$38</f>
        <v>1.7189638444547274E-2</v>
      </c>
      <c r="G33" s="181"/>
      <c r="H33" s="17"/>
      <c r="I33" s="17"/>
      <c r="J33" s="17"/>
      <c r="K33" s="17"/>
      <c r="L33" s="17"/>
    </row>
    <row r="34" spans="1:12" ht="24.75" customHeight="1">
      <c r="A34" s="282" t="s">
        <v>20</v>
      </c>
      <c r="B34" s="140">
        <v>862.56381999999996</v>
      </c>
      <c r="C34" s="140">
        <v>303.61121000000003</v>
      </c>
      <c r="D34" s="140">
        <v>0</v>
      </c>
      <c r="E34" s="140">
        <f t="shared" si="0"/>
        <v>1166.1750299999999</v>
      </c>
      <c r="F34" s="141">
        <f>+E34/$E$38</f>
        <v>1.4843645581361434E-4</v>
      </c>
      <c r="G34" s="181"/>
      <c r="H34" s="17"/>
      <c r="I34" s="17"/>
      <c r="J34" s="17"/>
      <c r="K34" s="17"/>
      <c r="L34" s="17"/>
    </row>
    <row r="35" spans="1:12" ht="24.75" customHeight="1">
      <c r="A35" s="281" t="s">
        <v>31</v>
      </c>
      <c r="B35" s="140">
        <v>1816.20983</v>
      </c>
      <c r="C35" s="140">
        <v>192063.61431999999</v>
      </c>
      <c r="D35" s="140">
        <v>14619.61657</v>
      </c>
      <c r="E35" s="140">
        <f t="shared" si="0"/>
        <v>208499.44072000001</v>
      </c>
      <c r="F35" s="141">
        <f>+E35/$E$38</f>
        <v>2.6538827554554643E-2</v>
      </c>
      <c r="G35" s="181"/>
      <c r="H35" s="17"/>
      <c r="I35" s="17"/>
      <c r="J35" s="17"/>
      <c r="K35" s="17"/>
      <c r="L35" s="17"/>
    </row>
    <row r="36" spans="1:12" ht="24.75" customHeight="1">
      <c r="A36" s="281" t="s">
        <v>32</v>
      </c>
      <c r="B36" s="140">
        <v>0</v>
      </c>
      <c r="C36" s="140">
        <v>21505.662609999999</v>
      </c>
      <c r="D36" s="140">
        <v>1469.0337</v>
      </c>
      <c r="E36" s="140">
        <f t="shared" si="0"/>
        <v>22974.696309999999</v>
      </c>
      <c r="F36" s="141">
        <f t="shared" si="1"/>
        <v>2.9243316019641782E-3</v>
      </c>
      <c r="G36" s="181"/>
      <c r="H36" s="17"/>
      <c r="I36" s="17"/>
      <c r="J36" s="17"/>
      <c r="K36" s="17"/>
      <c r="L36" s="17"/>
    </row>
    <row r="37" spans="1:12" s="167" customFormat="1" ht="24.75" customHeight="1">
      <c r="A37" s="283" t="s">
        <v>33</v>
      </c>
      <c r="B37" s="166">
        <v>35823.116459999997</v>
      </c>
      <c r="C37" s="166">
        <v>142094.23345</v>
      </c>
      <c r="D37" s="166">
        <v>17181.334460000002</v>
      </c>
      <c r="E37" s="166">
        <f t="shared" si="0"/>
        <v>195098.68437</v>
      </c>
      <c r="F37" s="588">
        <f t="shared" si="1"/>
        <v>2.4833113809495475E-2</v>
      </c>
      <c r="G37" s="284"/>
      <c r="H37" s="285"/>
      <c r="I37" s="285"/>
      <c r="J37" s="285"/>
      <c r="K37" s="285"/>
      <c r="L37" s="285"/>
    </row>
    <row r="38" spans="1:12" s="167" customFormat="1" ht="35.25" customHeight="1">
      <c r="A38" s="286" t="s">
        <v>40</v>
      </c>
      <c r="B38" s="619">
        <f>SUM(B9:B37)</f>
        <v>4255478.7158899996</v>
      </c>
      <c r="C38" s="619">
        <f>SUM(C9:C37)</f>
        <v>2758075.5592999998</v>
      </c>
      <c r="D38" s="619">
        <f>SUM(D9:D37)</f>
        <v>842838.03495999996</v>
      </c>
      <c r="E38" s="619">
        <f t="shared" si="0"/>
        <v>7856392.3101499993</v>
      </c>
      <c r="F38" s="620">
        <f t="shared" si="1"/>
        <v>1</v>
      </c>
      <c r="G38" s="284"/>
      <c r="H38" s="285"/>
      <c r="I38" s="285"/>
      <c r="J38" s="285"/>
      <c r="K38" s="285"/>
      <c r="L38" s="285"/>
    </row>
    <row r="39" spans="1:12" ht="18">
      <c r="A39" s="289" t="s">
        <v>41</v>
      </c>
      <c r="B39" s="141">
        <f>+B38/$E$38</f>
        <v>0.54165812346109166</v>
      </c>
      <c r="C39" s="141">
        <f>+C38/$E$38</f>
        <v>0.35106133329629269</v>
      </c>
      <c r="D39" s="141">
        <f>+D38/$E$38</f>
        <v>0.10728054324261564</v>
      </c>
      <c r="E39" s="141">
        <f>+E38/$E$38</f>
        <v>1</v>
      </c>
      <c r="F39" s="141"/>
      <c r="H39" s="17"/>
      <c r="I39" s="17"/>
      <c r="J39" s="17"/>
      <c r="K39" s="17"/>
      <c r="L39" s="17"/>
    </row>
    <row r="40" spans="1:12" ht="9" customHeight="1" thickBot="1">
      <c r="A40" s="172"/>
      <c r="B40" s="598"/>
      <c r="C40" s="174"/>
      <c r="D40" s="174"/>
      <c r="E40" s="599"/>
      <c r="F40" s="600"/>
      <c r="G40" s="17"/>
      <c r="H40" s="17"/>
      <c r="I40" s="17"/>
      <c r="J40" s="17"/>
      <c r="K40" s="17"/>
      <c r="L40" s="17"/>
    </row>
    <row r="41" spans="1:12" ht="26.25" customHeight="1" thickTop="1">
      <c r="A41" s="536" t="s">
        <v>874</v>
      </c>
      <c r="B41" s="601"/>
      <c r="C41" s="178"/>
      <c r="D41" s="178"/>
      <c r="E41" s="178"/>
      <c r="F41" s="178"/>
      <c r="G41" s="17"/>
      <c r="H41" s="17"/>
      <c r="I41" s="17"/>
      <c r="J41" s="17"/>
      <c r="K41" s="17"/>
      <c r="L41" s="17"/>
    </row>
    <row r="42" spans="1:12" ht="13.5" customHeight="1">
      <c r="A42" s="290"/>
      <c r="B42" s="591"/>
      <c r="C42" s="18"/>
      <c r="D42" s="18"/>
      <c r="E42" s="18"/>
      <c r="F42" s="178"/>
      <c r="G42" s="17"/>
      <c r="H42" s="17"/>
      <c r="I42" s="17"/>
      <c r="J42" s="17"/>
      <c r="K42" s="17"/>
      <c r="L42" s="17"/>
    </row>
    <row r="43" spans="1:12" ht="13.5" customHeight="1">
      <c r="A43" s="290"/>
      <c r="B43" s="591"/>
      <c r="C43" s="18"/>
      <c r="D43" s="18"/>
      <c r="E43" s="18"/>
      <c r="F43" s="178"/>
      <c r="G43" s="17"/>
      <c r="H43" s="17"/>
      <c r="I43" s="17"/>
      <c r="J43" s="17"/>
      <c r="K43" s="17"/>
      <c r="L43" s="17"/>
    </row>
    <row r="44" spans="1:12" ht="9" customHeight="1">
      <c r="A44" s="290"/>
      <c r="B44" s="591"/>
      <c r="C44" s="18"/>
      <c r="D44" s="18"/>
      <c r="E44" s="18"/>
      <c r="F44" s="178"/>
      <c r="G44" s="17"/>
      <c r="H44" s="17"/>
      <c r="I44" s="17"/>
      <c r="J44" s="17"/>
      <c r="K44" s="17"/>
      <c r="L44" s="17"/>
    </row>
    <row r="45" spans="1:12" ht="9" customHeight="1">
      <c r="A45" s="130"/>
      <c r="B45" s="591"/>
      <c r="C45" s="18"/>
      <c r="D45" s="18"/>
      <c r="E45" s="18"/>
      <c r="F45" s="178"/>
      <c r="G45" s="17"/>
      <c r="H45" s="17"/>
      <c r="I45" s="17"/>
      <c r="J45" s="17"/>
      <c r="K45" s="17"/>
      <c r="L45" s="17"/>
    </row>
    <row r="46" spans="1:12" ht="9" customHeight="1">
      <c r="A46" s="130"/>
      <c r="B46" s="591"/>
      <c r="C46" s="18"/>
      <c r="D46" s="18"/>
      <c r="E46" s="18"/>
      <c r="F46" s="178"/>
      <c r="G46" s="17"/>
      <c r="H46" s="17"/>
      <c r="I46" s="17"/>
      <c r="J46" s="17"/>
      <c r="K46" s="17"/>
      <c r="L46" s="17"/>
    </row>
    <row r="47" spans="1:12" ht="9" customHeight="1">
      <c r="A47" s="130"/>
      <c r="B47" s="591"/>
      <c r="C47" s="18"/>
      <c r="D47" s="18"/>
      <c r="E47" s="18"/>
      <c r="F47" s="178"/>
      <c r="G47" s="17"/>
      <c r="H47" s="17"/>
      <c r="I47" s="17"/>
      <c r="J47" s="17"/>
      <c r="K47" s="17"/>
      <c r="L47" s="17"/>
    </row>
    <row r="48" spans="1:12" ht="9" customHeight="1">
      <c r="A48" s="130"/>
      <c r="B48" s="591"/>
      <c r="C48" s="18"/>
      <c r="D48" s="18"/>
      <c r="E48" s="18"/>
      <c r="F48" s="178"/>
      <c r="G48" s="17"/>
      <c r="H48" s="17"/>
      <c r="I48" s="17"/>
      <c r="J48" s="17"/>
      <c r="K48" s="17"/>
      <c r="L48" s="17"/>
    </row>
    <row r="49" spans="1:12" ht="9" customHeight="1">
      <c r="A49" s="130"/>
      <c r="B49" s="591"/>
      <c r="C49" s="18"/>
      <c r="D49" s="18"/>
      <c r="E49" s="18"/>
      <c r="F49" s="178"/>
      <c r="G49" s="17"/>
      <c r="H49" s="17"/>
      <c r="I49" s="17"/>
      <c r="J49" s="17"/>
      <c r="K49" s="17"/>
      <c r="L49" s="17"/>
    </row>
    <row r="50" spans="1:12" ht="9" customHeight="1">
      <c r="A50" s="291"/>
      <c r="B50" s="591"/>
      <c r="C50" s="18"/>
      <c r="D50" s="18"/>
      <c r="E50" s="18"/>
      <c r="F50" s="178"/>
      <c r="G50" s="17"/>
      <c r="H50" s="17"/>
      <c r="I50" s="17"/>
      <c r="J50" s="17"/>
      <c r="K50" s="17"/>
      <c r="L50" s="17"/>
    </row>
    <row r="51" spans="1:12" ht="9" customHeight="1">
      <c r="A51" s="16"/>
      <c r="B51" s="591"/>
      <c r="C51" s="18"/>
      <c r="D51" s="18"/>
      <c r="E51" s="18"/>
      <c r="F51" s="178"/>
      <c r="G51" s="17"/>
      <c r="H51" s="17"/>
      <c r="I51" s="17"/>
      <c r="J51" s="17"/>
      <c r="K51" s="17"/>
      <c r="L51" s="17"/>
    </row>
    <row r="52" spans="1:12" ht="9" customHeight="1">
      <c r="B52" s="591"/>
      <c r="C52" s="18"/>
      <c r="D52" s="18"/>
      <c r="E52" s="18"/>
      <c r="F52" s="178"/>
      <c r="G52" s="179"/>
      <c r="H52" s="179"/>
      <c r="I52" s="17"/>
      <c r="J52" s="17"/>
      <c r="K52" s="17"/>
      <c r="L52" s="17"/>
    </row>
    <row r="53" spans="1:12" ht="9" customHeight="1">
      <c r="B53" s="591"/>
      <c r="C53" s="18"/>
      <c r="D53" s="18"/>
      <c r="E53" s="18"/>
      <c r="F53" s="178"/>
      <c r="G53" s="17"/>
      <c r="H53" s="17"/>
      <c r="I53" s="17"/>
      <c r="J53" s="17"/>
      <c r="K53" s="17"/>
      <c r="L53" s="17"/>
    </row>
    <row r="54" spans="1:12" ht="9" customHeight="1">
      <c r="A54" s="16"/>
      <c r="B54" s="591"/>
      <c r="C54" s="18"/>
      <c r="D54" s="18"/>
      <c r="E54" s="18"/>
      <c r="F54" s="178"/>
      <c r="G54" s="17"/>
      <c r="H54" s="17"/>
      <c r="I54" s="17"/>
      <c r="J54" s="17"/>
      <c r="K54" s="17"/>
      <c r="L54" s="17"/>
    </row>
    <row r="55" spans="1:12" ht="9" customHeight="1">
      <c r="A55" s="155"/>
      <c r="C55" s="18"/>
      <c r="D55" s="18"/>
      <c r="E55" s="590"/>
      <c r="F55" s="178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590"/>
      <c r="F56" s="178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590"/>
      <c r="F57" s="178"/>
      <c r="G57" s="17"/>
      <c r="H57" s="17"/>
      <c r="I57" s="17"/>
      <c r="J57" s="17"/>
      <c r="K57" s="17"/>
      <c r="L57" s="17"/>
    </row>
    <row r="58" spans="1:12" ht="9" customHeight="1">
      <c r="A58" s="16"/>
      <c r="B58" s="602"/>
      <c r="C58" s="18"/>
      <c r="D58" s="18"/>
      <c r="E58" s="590"/>
      <c r="F58" s="178"/>
      <c r="G58" s="17"/>
      <c r="H58" s="17"/>
      <c r="I58" s="17"/>
      <c r="J58" s="17"/>
      <c r="K58" s="17"/>
      <c r="L58" s="17"/>
    </row>
    <row r="59" spans="1:12" ht="9" customHeight="1">
      <c r="A59" s="16"/>
      <c r="B59" s="602"/>
      <c r="C59" s="18"/>
      <c r="D59" s="18"/>
      <c r="E59" s="590"/>
      <c r="F59" s="178"/>
      <c r="G59" s="17"/>
      <c r="H59" s="17"/>
      <c r="I59" s="17"/>
      <c r="J59" s="17"/>
      <c r="K59" s="17"/>
      <c r="L59" s="17"/>
    </row>
    <row r="60" spans="1:12" ht="9" customHeight="1">
      <c r="A60" s="16"/>
      <c r="B60" s="602"/>
      <c r="C60" s="18"/>
      <c r="D60" s="18"/>
      <c r="E60" s="590"/>
      <c r="F60" s="178"/>
      <c r="G60" s="17"/>
      <c r="H60" s="17"/>
      <c r="I60" s="17"/>
      <c r="J60" s="17"/>
      <c r="K60" s="17"/>
      <c r="L60" s="17"/>
    </row>
    <row r="61" spans="1:12" ht="9" customHeight="1">
      <c r="A61" s="152"/>
      <c r="B61" s="602"/>
      <c r="C61" s="18"/>
      <c r="D61" s="18"/>
      <c r="E61" s="590"/>
      <c r="F61" s="178"/>
      <c r="G61" s="17"/>
      <c r="H61" s="17"/>
      <c r="I61" s="17"/>
      <c r="J61" s="17"/>
      <c r="K61" s="17"/>
      <c r="L61" s="17"/>
    </row>
    <row r="62" spans="1:12" ht="9" customHeight="1">
      <c r="A62" s="16"/>
      <c r="B62" s="602"/>
      <c r="C62" s="18"/>
      <c r="D62" s="18"/>
      <c r="E62" s="590"/>
      <c r="F62" s="178"/>
      <c r="G62" s="17"/>
      <c r="H62" s="17"/>
      <c r="I62" s="17"/>
      <c r="J62" s="17"/>
      <c r="K62" s="17"/>
      <c r="L62" s="17"/>
    </row>
    <row r="63" spans="1:12" ht="9" customHeight="1">
      <c r="A63" s="16"/>
      <c r="B63" s="602"/>
      <c r="C63" s="18"/>
      <c r="D63" s="18"/>
      <c r="E63" s="590"/>
      <c r="F63" s="178"/>
      <c r="G63" s="17"/>
      <c r="H63" s="17"/>
      <c r="I63" s="17"/>
      <c r="J63" s="17"/>
      <c r="K63" s="17"/>
      <c r="L63" s="17"/>
    </row>
    <row r="64" spans="1:12" ht="9" customHeight="1">
      <c r="A64" s="16"/>
      <c r="B64" s="602"/>
      <c r="C64" s="18"/>
      <c r="D64" s="18"/>
      <c r="E64" s="590"/>
      <c r="F64" s="178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590"/>
      <c r="F65" s="178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590"/>
      <c r="F66" s="178"/>
      <c r="G66" s="17"/>
      <c r="H66" s="17"/>
      <c r="I66" s="17"/>
      <c r="J66" s="17"/>
      <c r="K66" s="17"/>
      <c r="L66" s="17"/>
    </row>
    <row r="67" spans="1:12" ht="9" customHeight="1">
      <c r="A67" s="152"/>
      <c r="C67" s="18"/>
      <c r="D67" s="18"/>
      <c r="E67" s="590"/>
      <c r="F67" s="178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590"/>
      <c r="F68" s="178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590"/>
      <c r="F69" s="178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590"/>
      <c r="F70" s="178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590"/>
      <c r="F71" s="178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590"/>
      <c r="F72" s="178"/>
      <c r="G72" s="17"/>
      <c r="H72" s="17"/>
      <c r="I72" s="17"/>
      <c r="J72" s="17"/>
      <c r="K72" s="17"/>
      <c r="L72" s="17"/>
    </row>
    <row r="73" spans="1:12" ht="9" customHeight="1">
      <c r="A73" s="152"/>
      <c r="C73" s="18"/>
      <c r="D73" s="18"/>
      <c r="E73" s="590"/>
      <c r="F73" s="178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590"/>
      <c r="F74" s="178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590"/>
      <c r="F75" s="178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590"/>
      <c r="F76" s="178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590"/>
      <c r="F77" s="178"/>
      <c r="G77" s="17"/>
      <c r="H77" s="17"/>
      <c r="I77" s="17"/>
      <c r="J77" s="17"/>
      <c r="K77" s="17"/>
      <c r="L77" s="17"/>
    </row>
    <row r="78" spans="1:12" ht="9" customHeight="1">
      <c r="A78" s="152"/>
      <c r="C78" s="18"/>
      <c r="D78" s="18"/>
      <c r="E78" s="590"/>
      <c r="F78" s="178"/>
      <c r="G78" s="17"/>
      <c r="H78" s="17"/>
      <c r="I78" s="17"/>
      <c r="J78" s="17"/>
      <c r="K78" s="17"/>
      <c r="L78" s="17"/>
    </row>
    <row r="79" spans="1:12" ht="9" customHeight="1">
      <c r="A79" s="153"/>
      <c r="C79" s="18"/>
      <c r="D79" s="18"/>
      <c r="E79" s="590"/>
      <c r="F79" s="178"/>
      <c r="G79" s="17"/>
      <c r="H79" s="17"/>
      <c r="I79" s="17"/>
      <c r="J79" s="17"/>
      <c r="K79" s="17"/>
      <c r="L79" s="17"/>
    </row>
    <row r="80" spans="1:12" ht="9" customHeight="1">
      <c r="A80" s="153"/>
      <c r="C80" s="18"/>
      <c r="D80" s="18"/>
      <c r="E80" s="590"/>
      <c r="F80" s="178"/>
      <c r="G80" s="17"/>
      <c r="H80" s="17"/>
      <c r="I80" s="17"/>
      <c r="J80" s="17"/>
      <c r="K80" s="17"/>
      <c r="L80" s="17"/>
    </row>
    <row r="81" spans="1:12" ht="9" customHeight="1">
      <c r="A81" s="153"/>
      <c r="C81" s="18"/>
      <c r="D81" s="18"/>
      <c r="E81" s="590"/>
      <c r="F81" s="178"/>
      <c r="G81" s="17"/>
      <c r="H81" s="17"/>
      <c r="I81" s="17"/>
      <c r="J81" s="17"/>
      <c r="K81" s="17"/>
      <c r="L81" s="17"/>
    </row>
    <row r="82" spans="1:12" ht="9" customHeight="1">
      <c r="A82" s="153"/>
      <c r="C82" s="18"/>
      <c r="D82" s="18"/>
      <c r="E82" s="590"/>
      <c r="F82" s="178"/>
      <c r="G82" s="17"/>
      <c r="H82" s="17"/>
      <c r="I82" s="17"/>
      <c r="J82" s="17"/>
      <c r="K82" s="17"/>
      <c r="L82" s="17"/>
    </row>
    <row r="83" spans="1:12" ht="9" customHeight="1">
      <c r="A83" s="154"/>
      <c r="C83" s="18"/>
      <c r="D83" s="18"/>
      <c r="E83" s="590"/>
      <c r="F83" s="178"/>
      <c r="G83" s="17"/>
      <c r="H83" s="17"/>
      <c r="I83" s="17"/>
      <c r="J83" s="17"/>
      <c r="K83" s="17"/>
      <c r="L83" s="17"/>
    </row>
    <row r="84" spans="1:12" ht="9" customHeight="1">
      <c r="A84" s="154"/>
      <c r="C84" s="18"/>
      <c r="D84" s="18"/>
      <c r="E84" s="590"/>
      <c r="F84" s="178"/>
      <c r="G84" s="17"/>
      <c r="H84" s="17"/>
      <c r="I84" s="17"/>
      <c r="J84" s="17"/>
      <c r="K84" s="17"/>
      <c r="L84" s="17"/>
    </row>
    <row r="85" spans="1:12" ht="9" customHeight="1">
      <c r="A85" s="155"/>
      <c r="C85" s="18"/>
      <c r="D85" s="18"/>
      <c r="E85" s="590"/>
      <c r="F85" s="178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590"/>
      <c r="F86" s="178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590"/>
      <c r="F87" s="178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590"/>
      <c r="F88" s="178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590"/>
      <c r="F89" s="178"/>
      <c r="G89" s="17"/>
      <c r="H89" s="17"/>
      <c r="I89" s="17"/>
      <c r="J89" s="17"/>
      <c r="K89" s="17"/>
      <c r="L89" s="17"/>
    </row>
    <row r="90" spans="1:12" ht="9" customHeight="1">
      <c r="A90" s="153"/>
      <c r="C90" s="18"/>
      <c r="D90" s="18"/>
      <c r="E90" s="590"/>
      <c r="F90" s="178"/>
      <c r="G90" s="17"/>
      <c r="H90" s="17"/>
      <c r="I90" s="17"/>
      <c r="J90" s="17"/>
      <c r="K90" s="17"/>
      <c r="L90" s="17"/>
    </row>
    <row r="91" spans="1:12" ht="9" customHeight="1">
      <c r="A91" s="155"/>
      <c r="C91" s="18"/>
      <c r="D91" s="18"/>
      <c r="E91" s="590"/>
      <c r="F91" s="178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590"/>
      <c r="F92" s="178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590"/>
      <c r="F93" s="178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590"/>
      <c r="F94" s="178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590"/>
      <c r="F95" s="178"/>
      <c r="G95" s="17"/>
      <c r="H95" s="17"/>
      <c r="I95" s="17"/>
      <c r="J95" s="17"/>
      <c r="K95" s="17"/>
      <c r="L95" s="17"/>
    </row>
    <row r="96" spans="1:12" ht="9" customHeight="1">
      <c r="A96" s="153"/>
      <c r="C96" s="18"/>
      <c r="D96" s="18"/>
      <c r="E96" s="590"/>
      <c r="F96" s="178"/>
      <c r="G96" s="17"/>
      <c r="H96" s="17"/>
      <c r="I96" s="17"/>
      <c r="J96" s="17"/>
      <c r="K96" s="17"/>
      <c r="L96" s="17"/>
    </row>
    <row r="97" spans="1:12" ht="9" customHeight="1">
      <c r="A97" s="155"/>
      <c r="C97" s="18"/>
      <c r="D97" s="18"/>
      <c r="E97" s="590"/>
      <c r="F97" s="178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590"/>
      <c r="F98" s="178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590"/>
      <c r="F99" s="178"/>
      <c r="G99" s="17"/>
      <c r="H99" s="17"/>
      <c r="I99" s="17"/>
      <c r="J99" s="17"/>
      <c r="K99" s="17"/>
      <c r="L99" s="17"/>
    </row>
    <row r="100" spans="1:12" ht="9" customHeight="1">
      <c r="A100" s="16"/>
      <c r="C100" s="591"/>
      <c r="D100" s="591"/>
      <c r="F100" s="601"/>
    </row>
    <row r="101" spans="1:12" ht="9" customHeight="1">
      <c r="A101" s="16"/>
      <c r="C101" s="591"/>
      <c r="D101" s="591"/>
      <c r="F101" s="601"/>
    </row>
    <row r="102" spans="1:12" ht="9" customHeight="1">
      <c r="A102" s="16"/>
      <c r="C102" s="591"/>
      <c r="D102" s="591"/>
      <c r="F102" s="601"/>
    </row>
    <row r="103" spans="1:12" ht="9" customHeight="1">
      <c r="A103" s="16"/>
      <c r="C103" s="591"/>
      <c r="D103" s="591"/>
      <c r="F103" s="601"/>
    </row>
    <row r="104" spans="1:12" ht="9" customHeight="1">
      <c r="A104" s="16"/>
      <c r="C104" s="591"/>
      <c r="D104" s="591"/>
      <c r="F104" s="601"/>
    </row>
    <row r="105" spans="1:12" ht="9" customHeight="1">
      <c r="A105" s="16"/>
      <c r="C105" s="591"/>
      <c r="D105" s="591"/>
      <c r="F105" s="601"/>
    </row>
    <row r="106" spans="1:12" ht="9" customHeight="1">
      <c r="A106" s="153"/>
      <c r="C106" s="591"/>
      <c r="D106" s="591"/>
      <c r="F106" s="601"/>
    </row>
    <row r="107" spans="1:12" ht="9" customHeight="1">
      <c r="A107" s="155"/>
      <c r="C107" s="591"/>
      <c r="D107" s="591"/>
      <c r="F107" s="601"/>
    </row>
    <row r="108" spans="1:12" ht="9" customHeight="1">
      <c r="A108" s="16"/>
      <c r="C108" s="591"/>
      <c r="D108" s="591"/>
      <c r="F108" s="601"/>
    </row>
    <row r="109" spans="1:12" ht="9" customHeight="1">
      <c r="A109" s="16"/>
      <c r="C109" s="591"/>
      <c r="D109" s="591"/>
      <c r="F109" s="601"/>
    </row>
    <row r="110" spans="1:12" ht="9" customHeight="1">
      <c r="A110" s="16"/>
      <c r="C110" s="591"/>
      <c r="D110" s="591"/>
      <c r="F110" s="601"/>
    </row>
    <row r="111" spans="1:12" ht="9" customHeight="1">
      <c r="A111" s="16"/>
      <c r="C111" s="591"/>
      <c r="D111" s="591"/>
      <c r="F111" s="601"/>
    </row>
    <row r="112" spans="1:12" ht="9" customHeight="1">
      <c r="A112" s="16"/>
      <c r="C112" s="591"/>
      <c r="D112" s="591"/>
      <c r="F112" s="601"/>
    </row>
    <row r="113" spans="1:6" ht="9" customHeight="1">
      <c r="A113" s="16"/>
      <c r="C113" s="591"/>
      <c r="D113" s="591"/>
      <c r="F113" s="601"/>
    </row>
    <row r="114" spans="1:6" ht="9" customHeight="1">
      <c r="A114" s="16"/>
      <c r="C114" s="591"/>
      <c r="D114" s="591"/>
      <c r="F114" s="601"/>
    </row>
    <row r="115" spans="1:6" ht="9" customHeight="1">
      <c r="A115" s="16"/>
      <c r="C115" s="591"/>
      <c r="D115" s="591"/>
      <c r="F115" s="601"/>
    </row>
    <row r="116" spans="1:6" ht="9" customHeight="1">
      <c r="A116" s="16"/>
      <c r="C116" s="591"/>
      <c r="D116" s="591"/>
      <c r="F116" s="601"/>
    </row>
    <row r="117" spans="1:6" ht="9" customHeight="1">
      <c r="A117" s="155"/>
      <c r="C117" s="591"/>
      <c r="D117" s="591"/>
      <c r="F117" s="601"/>
    </row>
    <row r="118" spans="1:6" ht="9" customHeight="1">
      <c r="A118" s="16"/>
      <c r="C118" s="591"/>
      <c r="D118" s="591"/>
      <c r="F118" s="601"/>
    </row>
    <row r="119" spans="1:6" ht="9" customHeight="1">
      <c r="A119" s="16"/>
      <c r="C119" s="591"/>
      <c r="D119" s="591"/>
      <c r="F119" s="601"/>
    </row>
    <row r="120" spans="1:6" ht="9" customHeight="1">
      <c r="A120" s="16"/>
      <c r="C120" s="591"/>
      <c r="D120" s="591"/>
      <c r="F120" s="601"/>
    </row>
    <row r="121" spans="1:6">
      <c r="A121" s="156"/>
      <c r="C121" s="591"/>
      <c r="D121" s="591"/>
      <c r="F121" s="601"/>
    </row>
    <row r="122" spans="1:6">
      <c r="A122" s="156"/>
      <c r="C122" s="591"/>
      <c r="D122" s="591"/>
      <c r="F122" s="601"/>
    </row>
    <row r="123" spans="1:6">
      <c r="A123" s="156"/>
      <c r="C123" s="591"/>
      <c r="D123" s="591"/>
      <c r="F123" s="601"/>
    </row>
    <row r="124" spans="1:6">
      <c r="A124" s="156"/>
      <c r="C124" s="591"/>
      <c r="D124" s="591"/>
      <c r="F124" s="601"/>
    </row>
    <row r="125" spans="1:6">
      <c r="A125" s="156"/>
      <c r="C125" s="591"/>
      <c r="D125" s="591"/>
      <c r="F125" s="601"/>
    </row>
    <row r="126" spans="1:6">
      <c r="A126" s="156"/>
      <c r="C126" s="591"/>
      <c r="D126" s="591"/>
      <c r="F126" s="601"/>
    </row>
    <row r="127" spans="1:6">
      <c r="A127" s="156"/>
      <c r="C127" s="591"/>
      <c r="D127" s="591"/>
      <c r="F127" s="601"/>
    </row>
    <row r="128" spans="1:6" ht="15.75">
      <c r="A128" s="157"/>
      <c r="C128" s="591"/>
      <c r="D128" s="591"/>
      <c r="F128" s="601"/>
    </row>
    <row r="129" spans="1:6" ht="15.75">
      <c r="A129" s="157"/>
      <c r="C129" s="591"/>
      <c r="D129" s="591"/>
      <c r="F129" s="601"/>
    </row>
    <row r="130" spans="1:6" ht="15.75">
      <c r="A130" s="157"/>
      <c r="C130" s="591"/>
      <c r="D130" s="591"/>
      <c r="F130" s="601"/>
    </row>
    <row r="131" spans="1:6" ht="15.75">
      <c r="A131" s="157"/>
      <c r="C131" s="591"/>
      <c r="D131" s="591"/>
      <c r="F131" s="601"/>
    </row>
    <row r="132" spans="1:6" ht="15.75">
      <c r="A132" s="157"/>
      <c r="C132" s="591"/>
      <c r="D132" s="591"/>
      <c r="F132" s="601"/>
    </row>
    <row r="133" spans="1:6" ht="15.75">
      <c r="A133" s="157"/>
      <c r="C133" s="591"/>
      <c r="D133" s="591"/>
      <c r="F133" s="601"/>
    </row>
    <row r="134" spans="1:6" ht="15.75">
      <c r="A134" s="157"/>
      <c r="C134" s="591"/>
      <c r="D134" s="591"/>
      <c r="F134" s="601"/>
    </row>
    <row r="135" spans="1:6" ht="15.75">
      <c r="A135" s="157"/>
      <c r="C135" s="591"/>
      <c r="D135" s="591"/>
      <c r="F135" s="601"/>
    </row>
    <row r="136" spans="1:6" ht="15.75">
      <c r="A136" s="157"/>
      <c r="C136" s="591"/>
      <c r="D136" s="591"/>
      <c r="F136" s="601"/>
    </row>
    <row r="137" spans="1:6" ht="15.75">
      <c r="A137" s="157"/>
      <c r="C137" s="591"/>
      <c r="D137" s="591"/>
      <c r="F137" s="601"/>
    </row>
    <row r="138" spans="1:6" ht="15.75">
      <c r="A138" s="157"/>
      <c r="C138" s="591"/>
      <c r="D138" s="591"/>
      <c r="F138" s="601"/>
    </row>
    <row r="139" spans="1:6" ht="15.75">
      <c r="A139" s="157"/>
      <c r="C139" s="591"/>
      <c r="D139" s="591"/>
      <c r="F139" s="601"/>
    </row>
    <row r="140" spans="1:6" ht="15.75">
      <c r="A140" s="157"/>
      <c r="C140" s="591"/>
      <c r="D140" s="591"/>
      <c r="F140" s="601"/>
    </row>
    <row r="141" spans="1:6" ht="15.75">
      <c r="A141" s="157"/>
      <c r="C141" s="591"/>
      <c r="D141" s="591"/>
      <c r="F141" s="601"/>
    </row>
    <row r="142" spans="1:6" ht="15.75">
      <c r="A142" s="157"/>
      <c r="C142" s="591"/>
      <c r="D142" s="591"/>
      <c r="F142" s="601"/>
    </row>
    <row r="143" spans="1:6" ht="15.75">
      <c r="A143" s="157"/>
      <c r="C143" s="591"/>
      <c r="D143" s="591"/>
      <c r="F143" s="601"/>
    </row>
    <row r="144" spans="1:6" ht="15.75">
      <c r="A144" s="157"/>
      <c r="C144" s="591"/>
      <c r="D144" s="591"/>
      <c r="F144" s="601"/>
    </row>
    <row r="145" spans="1:6" ht="15.75">
      <c r="A145" s="157"/>
      <c r="C145" s="591"/>
      <c r="D145" s="591"/>
      <c r="F145" s="601"/>
    </row>
    <row r="146" spans="1:6" ht="15.75">
      <c r="A146" s="157"/>
      <c r="C146" s="591"/>
      <c r="D146" s="591"/>
      <c r="F146" s="601"/>
    </row>
    <row r="147" spans="1:6" ht="15.75">
      <c r="A147" s="157"/>
      <c r="C147" s="591"/>
      <c r="D147" s="591"/>
      <c r="F147" s="601"/>
    </row>
    <row r="148" spans="1:6" ht="15.75">
      <c r="A148" s="157"/>
      <c r="C148" s="591"/>
      <c r="D148" s="591"/>
      <c r="F148" s="601"/>
    </row>
    <row r="149" spans="1:6" ht="15.75">
      <c r="A149" s="157"/>
      <c r="C149" s="591"/>
      <c r="D149" s="591"/>
      <c r="F149" s="601"/>
    </row>
    <row r="150" spans="1:6" ht="15.75">
      <c r="A150" s="157"/>
      <c r="C150" s="591"/>
      <c r="D150" s="591"/>
      <c r="F150" s="601"/>
    </row>
    <row r="151" spans="1:6" ht="15.75">
      <c r="A151" s="157"/>
      <c r="C151" s="591"/>
      <c r="D151" s="591"/>
      <c r="F151" s="601"/>
    </row>
    <row r="152" spans="1:6" ht="15.75">
      <c r="A152" s="157"/>
      <c r="C152" s="591"/>
      <c r="D152" s="591"/>
      <c r="F152" s="601"/>
    </row>
    <row r="153" spans="1:6" ht="15.75">
      <c r="A153" s="157"/>
      <c r="C153" s="591"/>
      <c r="D153" s="591"/>
      <c r="F153" s="601"/>
    </row>
    <row r="154" spans="1:6" ht="15.75">
      <c r="A154" s="157"/>
      <c r="C154" s="591"/>
      <c r="D154" s="591"/>
      <c r="F154" s="601"/>
    </row>
    <row r="155" spans="1:6" ht="15.75">
      <c r="A155" s="157"/>
      <c r="C155" s="591"/>
      <c r="D155" s="591"/>
      <c r="F155" s="601"/>
    </row>
    <row r="156" spans="1:6" ht="15.75">
      <c r="A156" s="157"/>
      <c r="C156" s="591"/>
      <c r="D156" s="591"/>
      <c r="F156" s="601"/>
    </row>
    <row r="157" spans="1:6" ht="15.75">
      <c r="A157" s="157"/>
      <c r="C157" s="591"/>
      <c r="D157" s="591"/>
      <c r="F157" s="601"/>
    </row>
    <row r="158" spans="1:6" ht="15.75">
      <c r="A158" s="157"/>
      <c r="C158" s="591"/>
      <c r="D158" s="591"/>
      <c r="F158" s="601"/>
    </row>
    <row r="159" spans="1:6" ht="15.75">
      <c r="A159" s="157"/>
      <c r="C159" s="591"/>
      <c r="D159" s="591"/>
      <c r="F159" s="601"/>
    </row>
    <row r="160" spans="1:6" ht="15.75">
      <c r="A160" s="157"/>
      <c r="C160" s="591"/>
      <c r="D160" s="591"/>
      <c r="F160" s="601"/>
    </row>
    <row r="161" spans="1:6" ht="15.75">
      <c r="A161" s="157"/>
      <c r="C161" s="591"/>
      <c r="D161" s="591"/>
      <c r="F161" s="601"/>
    </row>
    <row r="162" spans="1:6" ht="15.75">
      <c r="A162" s="157"/>
      <c r="C162" s="591"/>
      <c r="D162" s="591"/>
      <c r="F162" s="601"/>
    </row>
    <row r="163" spans="1:6" ht="15.75">
      <c r="A163" s="157"/>
      <c r="C163" s="591"/>
      <c r="D163" s="591"/>
      <c r="F163" s="601"/>
    </row>
    <row r="164" spans="1:6" ht="15.75">
      <c r="A164" s="157"/>
      <c r="C164" s="591"/>
      <c r="D164" s="591"/>
      <c r="F164" s="601"/>
    </row>
    <row r="165" spans="1:6" ht="15.75">
      <c r="A165" s="157"/>
      <c r="C165" s="591"/>
      <c r="D165" s="591"/>
      <c r="F165" s="601"/>
    </row>
    <row r="166" spans="1:6" ht="15.75">
      <c r="A166" s="157"/>
      <c r="C166" s="591"/>
      <c r="D166" s="591"/>
      <c r="F166" s="601"/>
    </row>
    <row r="167" spans="1:6" ht="15.75">
      <c r="A167" s="157"/>
      <c r="C167" s="591"/>
      <c r="D167" s="591"/>
      <c r="F167" s="601"/>
    </row>
    <row r="168" spans="1:6" ht="15.75">
      <c r="A168" s="157"/>
      <c r="C168" s="591"/>
      <c r="D168" s="591"/>
      <c r="F168" s="601"/>
    </row>
    <row r="169" spans="1:6" ht="15.75">
      <c r="A169" s="157"/>
      <c r="C169" s="591"/>
      <c r="D169" s="591"/>
      <c r="F169" s="601"/>
    </row>
    <row r="170" spans="1:6" ht="15.75">
      <c r="A170" s="157"/>
      <c r="C170" s="591"/>
      <c r="D170" s="591"/>
      <c r="F170" s="601"/>
    </row>
    <row r="171" spans="1:6" ht="15.75">
      <c r="A171" s="157"/>
      <c r="C171" s="591"/>
      <c r="D171" s="591"/>
      <c r="F171" s="601"/>
    </row>
    <row r="172" spans="1:6" ht="15.75">
      <c r="A172" s="157"/>
      <c r="C172" s="591"/>
      <c r="D172" s="591"/>
      <c r="F172" s="601"/>
    </row>
    <row r="173" spans="1:6" ht="15.75">
      <c r="A173" s="157"/>
      <c r="C173" s="591"/>
      <c r="D173" s="591"/>
      <c r="F173" s="601"/>
    </row>
    <row r="174" spans="1:6" ht="15.75">
      <c r="A174" s="157"/>
      <c r="C174" s="591"/>
      <c r="D174" s="591"/>
      <c r="F174" s="601"/>
    </row>
    <row r="175" spans="1:6" ht="15.75">
      <c r="A175" s="157"/>
      <c r="C175" s="591"/>
      <c r="D175" s="591"/>
      <c r="F175" s="601"/>
    </row>
    <row r="176" spans="1:6" ht="15.75">
      <c r="A176" s="157"/>
      <c r="C176" s="591"/>
      <c r="D176" s="591"/>
      <c r="F176" s="601"/>
    </row>
    <row r="177" spans="1:6" ht="15.75">
      <c r="A177" s="157"/>
      <c r="C177" s="591"/>
      <c r="D177" s="591"/>
      <c r="F177" s="601"/>
    </row>
    <row r="178" spans="1:6" ht="15.75">
      <c r="A178" s="157"/>
      <c r="C178" s="591"/>
      <c r="D178" s="591"/>
      <c r="F178" s="601"/>
    </row>
    <row r="179" spans="1:6" ht="15.75">
      <c r="A179" s="157"/>
      <c r="C179" s="591"/>
      <c r="D179" s="591"/>
      <c r="F179" s="601"/>
    </row>
    <row r="180" spans="1:6" ht="15.75">
      <c r="A180" s="157"/>
      <c r="C180" s="591"/>
      <c r="D180" s="591"/>
      <c r="F180" s="601"/>
    </row>
    <row r="181" spans="1:6" ht="15.75">
      <c r="A181" s="157"/>
      <c r="C181" s="591"/>
      <c r="D181" s="591"/>
      <c r="F181" s="601"/>
    </row>
    <row r="182" spans="1:6" ht="15.75">
      <c r="A182" s="157"/>
      <c r="C182" s="591"/>
      <c r="D182" s="591"/>
      <c r="F182" s="601"/>
    </row>
    <row r="183" spans="1:6" ht="15.75">
      <c r="A183" s="157"/>
      <c r="C183" s="591"/>
      <c r="D183" s="591"/>
      <c r="F183" s="601"/>
    </row>
    <row r="184" spans="1:6" ht="15.75">
      <c r="A184" s="157"/>
      <c r="C184" s="591"/>
      <c r="D184" s="591"/>
      <c r="F184" s="601"/>
    </row>
    <row r="185" spans="1:6" ht="15.75">
      <c r="A185" s="157"/>
      <c r="C185" s="591"/>
      <c r="D185" s="591"/>
      <c r="F185" s="601"/>
    </row>
    <row r="186" spans="1:6" ht="15.75">
      <c r="A186" s="157"/>
      <c r="C186" s="591"/>
      <c r="D186" s="591"/>
      <c r="F186" s="601"/>
    </row>
    <row r="187" spans="1:6" ht="15.75">
      <c r="A187" s="157"/>
      <c r="C187" s="591"/>
      <c r="D187" s="591"/>
      <c r="F187" s="601"/>
    </row>
    <row r="188" spans="1:6" ht="15.75">
      <c r="A188" s="157"/>
      <c r="C188" s="591"/>
      <c r="D188" s="591"/>
      <c r="F188" s="601"/>
    </row>
    <row r="189" spans="1:6" ht="15.75">
      <c r="A189" s="157"/>
      <c r="C189" s="591"/>
      <c r="D189" s="591"/>
      <c r="F189" s="601"/>
    </row>
    <row r="190" spans="1:6" ht="15.75">
      <c r="A190" s="157"/>
      <c r="C190" s="591"/>
      <c r="D190" s="591"/>
      <c r="F190" s="601"/>
    </row>
    <row r="191" spans="1:6" ht="15.75">
      <c r="A191" s="157"/>
      <c r="C191" s="591"/>
      <c r="D191" s="591"/>
      <c r="F191" s="601"/>
    </row>
    <row r="192" spans="1:6" ht="15.75">
      <c r="A192" s="157"/>
      <c r="C192" s="591"/>
      <c r="D192" s="591"/>
      <c r="F192" s="601"/>
    </row>
    <row r="193" spans="1:6" ht="15.75">
      <c r="A193" s="157"/>
      <c r="C193" s="591"/>
      <c r="D193" s="591"/>
      <c r="F193" s="601"/>
    </row>
    <row r="194" spans="1:6" ht="15.75">
      <c r="A194" s="157"/>
      <c r="C194" s="591"/>
      <c r="D194" s="591"/>
      <c r="F194" s="601"/>
    </row>
    <row r="195" spans="1:6" ht="15.75">
      <c r="A195" s="157"/>
      <c r="C195" s="591"/>
      <c r="D195" s="591"/>
      <c r="F195" s="601"/>
    </row>
    <row r="196" spans="1:6" ht="15.75">
      <c r="A196" s="157"/>
      <c r="C196" s="591"/>
      <c r="D196" s="591"/>
      <c r="F196" s="601"/>
    </row>
    <row r="197" spans="1:6" ht="15.75">
      <c r="A197" s="157"/>
      <c r="C197" s="591"/>
      <c r="D197" s="591"/>
      <c r="F197" s="601"/>
    </row>
    <row r="198" spans="1:6" ht="15.75">
      <c r="A198" s="157"/>
      <c r="C198" s="591"/>
      <c r="D198" s="591"/>
      <c r="F198" s="601"/>
    </row>
    <row r="199" spans="1:6" ht="15.75">
      <c r="A199" s="157"/>
      <c r="C199" s="591"/>
      <c r="D199" s="591"/>
      <c r="F199" s="601"/>
    </row>
    <row r="200" spans="1:6" ht="15.75">
      <c r="A200" s="157"/>
      <c r="C200" s="591"/>
      <c r="D200" s="591"/>
      <c r="F200" s="601"/>
    </row>
    <row r="201" spans="1:6" ht="15.75">
      <c r="A201" s="157"/>
      <c r="C201" s="591"/>
      <c r="D201" s="591"/>
      <c r="F201" s="601"/>
    </row>
    <row r="202" spans="1:6" ht="15.75">
      <c r="A202" s="157"/>
      <c r="C202" s="591"/>
      <c r="D202" s="591"/>
      <c r="F202" s="601"/>
    </row>
    <row r="203" spans="1:6" ht="15.75">
      <c r="A203" s="157"/>
      <c r="C203" s="591"/>
      <c r="D203" s="591"/>
      <c r="F203" s="601"/>
    </row>
    <row r="204" spans="1:6" ht="15.75">
      <c r="A204" s="157"/>
      <c r="C204" s="591"/>
      <c r="D204" s="591"/>
      <c r="F204" s="601"/>
    </row>
    <row r="205" spans="1:6" ht="15.75">
      <c r="A205" s="157"/>
      <c r="C205" s="591"/>
      <c r="D205" s="591"/>
      <c r="F205" s="601"/>
    </row>
    <row r="206" spans="1:6" ht="15.75">
      <c r="A206" s="157"/>
      <c r="C206" s="591"/>
      <c r="D206" s="591"/>
      <c r="F206" s="601"/>
    </row>
    <row r="207" spans="1:6" ht="15.75">
      <c r="A207" s="157"/>
      <c r="C207" s="591"/>
      <c r="D207" s="591"/>
      <c r="F207" s="601"/>
    </row>
    <row r="208" spans="1:6" ht="15.75">
      <c r="A208" s="157"/>
      <c r="C208" s="591"/>
      <c r="D208" s="591"/>
      <c r="F208" s="601"/>
    </row>
    <row r="209" spans="1:6" ht="15.75">
      <c r="A209" s="157"/>
      <c r="C209" s="591"/>
      <c r="D209" s="591"/>
      <c r="F209" s="601"/>
    </row>
    <row r="210" spans="1:6" ht="15.75">
      <c r="A210" s="157"/>
      <c r="C210" s="591"/>
      <c r="D210" s="591"/>
      <c r="F210" s="601"/>
    </row>
    <row r="211" spans="1:6" ht="15.75">
      <c r="A211" s="157"/>
      <c r="C211" s="591"/>
      <c r="D211" s="591"/>
      <c r="F211" s="601"/>
    </row>
    <row r="212" spans="1:6" ht="15.75">
      <c r="A212" s="157"/>
      <c r="C212" s="591"/>
      <c r="D212" s="591"/>
      <c r="F212" s="601"/>
    </row>
    <row r="213" spans="1:6" ht="15.75">
      <c r="A213" s="157"/>
      <c r="C213" s="591"/>
      <c r="D213" s="591"/>
      <c r="F213" s="601"/>
    </row>
    <row r="214" spans="1:6" ht="15.75">
      <c r="A214" s="157"/>
      <c r="C214" s="591"/>
      <c r="D214" s="591"/>
      <c r="F214" s="601"/>
    </row>
    <row r="215" spans="1:6" ht="15.75">
      <c r="A215" s="157"/>
      <c r="C215" s="591"/>
      <c r="D215" s="591"/>
      <c r="F215" s="601"/>
    </row>
    <row r="216" spans="1:6" ht="15.75">
      <c r="A216" s="157"/>
      <c r="C216" s="591"/>
      <c r="D216" s="591"/>
      <c r="F216" s="601"/>
    </row>
    <row r="217" spans="1:6" ht="15.75">
      <c r="A217" s="157"/>
      <c r="C217" s="591"/>
      <c r="D217" s="591"/>
      <c r="F217" s="601"/>
    </row>
    <row r="218" spans="1:6" ht="15.75">
      <c r="A218" s="157"/>
      <c r="C218" s="591"/>
      <c r="D218" s="591"/>
      <c r="F218" s="601"/>
    </row>
    <row r="219" spans="1:6" ht="15.75">
      <c r="A219" s="19"/>
      <c r="C219" s="591"/>
      <c r="D219" s="591"/>
      <c r="F219" s="601"/>
    </row>
    <row r="220" spans="1:6" ht="15.75">
      <c r="A220" s="19"/>
      <c r="C220" s="591"/>
      <c r="D220" s="591"/>
      <c r="F220" s="601"/>
    </row>
    <row r="221" spans="1:6" ht="15.75">
      <c r="A221" s="19"/>
      <c r="C221" s="591"/>
      <c r="D221" s="591"/>
      <c r="F221" s="601"/>
    </row>
    <row r="222" spans="1:6" ht="15.75">
      <c r="A222" s="19"/>
      <c r="C222" s="591"/>
      <c r="D222" s="591"/>
    </row>
    <row r="223" spans="1:6" ht="15.75">
      <c r="A223" s="19"/>
      <c r="C223" s="591"/>
      <c r="D223" s="591"/>
    </row>
    <row r="224" spans="1:6" ht="15.75">
      <c r="A224" s="19"/>
      <c r="C224" s="591"/>
      <c r="D224" s="591"/>
    </row>
    <row r="225" spans="1:4" ht="15.75">
      <c r="A225" s="19"/>
      <c r="C225" s="591"/>
      <c r="D225" s="591"/>
    </row>
    <row r="226" spans="1:4" ht="15.75">
      <c r="A226" s="19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  <c r="C269" s="591"/>
      <c r="D269" s="591"/>
    </row>
    <row r="270" spans="1:4" ht="15.75">
      <c r="A270" s="19"/>
      <c r="C270" s="591"/>
      <c r="D270" s="591"/>
    </row>
    <row r="271" spans="1:4" ht="15.75">
      <c r="A271" s="19"/>
      <c r="C271" s="591"/>
      <c r="D271" s="591"/>
    </row>
    <row r="272" spans="1:4" ht="15.75">
      <c r="A272" s="19"/>
      <c r="C272" s="591"/>
      <c r="D272" s="591"/>
    </row>
    <row r="273" spans="1:4" ht="15.75">
      <c r="A273" s="19"/>
      <c r="C273" s="591"/>
      <c r="D273" s="591"/>
    </row>
    <row r="274" spans="1:4" ht="15.75">
      <c r="A274" s="19"/>
      <c r="C274" s="591"/>
      <c r="D274" s="591"/>
    </row>
    <row r="275" spans="1:4" ht="15.75">
      <c r="A275" s="19"/>
      <c r="C275" s="591"/>
      <c r="D275" s="591"/>
    </row>
    <row r="276" spans="1:4" ht="15.75">
      <c r="A276" s="19"/>
      <c r="C276" s="591"/>
      <c r="D276" s="591"/>
    </row>
    <row r="277" spans="1:4" ht="15.75">
      <c r="A277" s="19"/>
      <c r="C277" s="591"/>
      <c r="D277" s="591"/>
    </row>
    <row r="278" spans="1:4" ht="15.75">
      <c r="A278" s="19"/>
      <c r="C278" s="591"/>
      <c r="D278" s="591"/>
    </row>
    <row r="279" spans="1:4" ht="15.75">
      <c r="A279" s="19"/>
      <c r="C279" s="591"/>
      <c r="D279" s="591"/>
    </row>
    <row r="280" spans="1:4" ht="15.75">
      <c r="A280" s="19"/>
      <c r="C280" s="591"/>
      <c r="D280" s="591"/>
    </row>
    <row r="281" spans="1:4" ht="15.75">
      <c r="A281" s="19"/>
      <c r="C281" s="591"/>
      <c r="D281" s="591"/>
    </row>
    <row r="282" spans="1:4" ht="15.75">
      <c r="A282" s="19"/>
      <c r="C282" s="591"/>
      <c r="D282" s="591"/>
    </row>
    <row r="283" spans="1:4" ht="15.75">
      <c r="A283" s="19"/>
      <c r="C283" s="591"/>
      <c r="D283" s="591"/>
    </row>
    <row r="284" spans="1:4" ht="15.75">
      <c r="A284" s="19"/>
      <c r="C284" s="591"/>
      <c r="D284" s="591"/>
    </row>
    <row r="285" spans="1:4" ht="15.75">
      <c r="A285" s="19"/>
      <c r="C285" s="591"/>
      <c r="D285" s="591"/>
    </row>
    <row r="286" spans="1:4" ht="15.75">
      <c r="A286" s="19"/>
      <c r="C286" s="591"/>
      <c r="D286" s="591"/>
    </row>
    <row r="287" spans="1:4" ht="15.75">
      <c r="A287" s="19"/>
      <c r="C287" s="591"/>
      <c r="D287" s="591"/>
    </row>
    <row r="288" spans="1:4" ht="15.75">
      <c r="A288" s="19"/>
      <c r="C288" s="591"/>
      <c r="D288" s="591"/>
    </row>
    <row r="289" spans="1:4" ht="15.75">
      <c r="A289" s="19"/>
      <c r="C289" s="591"/>
      <c r="D289" s="591"/>
    </row>
    <row r="290" spans="1:4" ht="15.75">
      <c r="A290" s="19"/>
      <c r="C290" s="591"/>
      <c r="D290" s="591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I4" sqref="I4"/>
    </sheetView>
  </sheetViews>
  <sheetFormatPr defaultColWidth="9.140625" defaultRowHeight="15"/>
  <cols>
    <col min="1" max="1" width="94.28515625" style="20" bestFit="1" customWidth="1"/>
    <col min="2" max="4" width="11.7109375" style="454" customWidth="1"/>
    <col min="5" max="5" width="14" style="454" customWidth="1"/>
    <col min="6" max="6" width="11.5703125" style="454" bestFit="1" customWidth="1"/>
    <col min="7" max="7" width="2.42578125" style="454" customWidth="1"/>
    <col min="8" max="256" width="9.140625" style="454"/>
    <col min="257" max="257" width="94.28515625" style="454" bestFit="1" customWidth="1"/>
    <col min="258" max="260" width="11.7109375" style="454" customWidth="1"/>
    <col min="261" max="261" width="14" style="454" customWidth="1"/>
    <col min="262" max="262" width="11.5703125" style="454" bestFit="1" customWidth="1"/>
    <col min="263" max="263" width="2.42578125" style="454" customWidth="1"/>
    <col min="264" max="512" width="9.140625" style="454"/>
    <col min="513" max="513" width="94.28515625" style="454" bestFit="1" customWidth="1"/>
    <col min="514" max="516" width="11.7109375" style="454" customWidth="1"/>
    <col min="517" max="517" width="14" style="454" customWidth="1"/>
    <col min="518" max="518" width="11.5703125" style="454" bestFit="1" customWidth="1"/>
    <col min="519" max="519" width="2.42578125" style="454" customWidth="1"/>
    <col min="520" max="768" width="9.140625" style="454"/>
    <col min="769" max="769" width="94.28515625" style="454" bestFit="1" customWidth="1"/>
    <col min="770" max="772" width="11.7109375" style="454" customWidth="1"/>
    <col min="773" max="773" width="14" style="454" customWidth="1"/>
    <col min="774" max="774" width="11.5703125" style="454" bestFit="1" customWidth="1"/>
    <col min="775" max="775" width="2.42578125" style="454" customWidth="1"/>
    <col min="776" max="1024" width="9.140625" style="454"/>
    <col min="1025" max="1025" width="94.28515625" style="454" bestFit="1" customWidth="1"/>
    <col min="1026" max="1028" width="11.7109375" style="454" customWidth="1"/>
    <col min="1029" max="1029" width="14" style="454" customWidth="1"/>
    <col min="1030" max="1030" width="11.5703125" style="454" bestFit="1" customWidth="1"/>
    <col min="1031" max="1031" width="2.42578125" style="454" customWidth="1"/>
    <col min="1032" max="1280" width="9.140625" style="454"/>
    <col min="1281" max="1281" width="94.28515625" style="454" bestFit="1" customWidth="1"/>
    <col min="1282" max="1284" width="11.7109375" style="454" customWidth="1"/>
    <col min="1285" max="1285" width="14" style="454" customWidth="1"/>
    <col min="1286" max="1286" width="11.5703125" style="454" bestFit="1" customWidth="1"/>
    <col min="1287" max="1287" width="2.42578125" style="454" customWidth="1"/>
    <col min="1288" max="1536" width="9.140625" style="454"/>
    <col min="1537" max="1537" width="94.28515625" style="454" bestFit="1" customWidth="1"/>
    <col min="1538" max="1540" width="11.7109375" style="454" customWidth="1"/>
    <col min="1541" max="1541" width="14" style="454" customWidth="1"/>
    <col min="1542" max="1542" width="11.5703125" style="454" bestFit="1" customWidth="1"/>
    <col min="1543" max="1543" width="2.42578125" style="454" customWidth="1"/>
    <col min="1544" max="1792" width="9.140625" style="454"/>
    <col min="1793" max="1793" width="94.28515625" style="454" bestFit="1" customWidth="1"/>
    <col min="1794" max="1796" width="11.7109375" style="454" customWidth="1"/>
    <col min="1797" max="1797" width="14" style="454" customWidth="1"/>
    <col min="1798" max="1798" width="11.5703125" style="454" bestFit="1" customWidth="1"/>
    <col min="1799" max="1799" width="2.42578125" style="454" customWidth="1"/>
    <col min="1800" max="2048" width="9.140625" style="454"/>
    <col min="2049" max="2049" width="94.28515625" style="454" bestFit="1" customWidth="1"/>
    <col min="2050" max="2052" width="11.7109375" style="454" customWidth="1"/>
    <col min="2053" max="2053" width="14" style="454" customWidth="1"/>
    <col min="2054" max="2054" width="11.5703125" style="454" bestFit="1" customWidth="1"/>
    <col min="2055" max="2055" width="2.42578125" style="454" customWidth="1"/>
    <col min="2056" max="2304" width="9.140625" style="454"/>
    <col min="2305" max="2305" width="94.28515625" style="454" bestFit="1" customWidth="1"/>
    <col min="2306" max="2308" width="11.7109375" style="454" customWidth="1"/>
    <col min="2309" max="2309" width="14" style="454" customWidth="1"/>
    <col min="2310" max="2310" width="11.5703125" style="454" bestFit="1" customWidth="1"/>
    <col min="2311" max="2311" width="2.42578125" style="454" customWidth="1"/>
    <col min="2312" max="2560" width="9.140625" style="454"/>
    <col min="2561" max="2561" width="94.28515625" style="454" bestFit="1" customWidth="1"/>
    <col min="2562" max="2564" width="11.7109375" style="454" customWidth="1"/>
    <col min="2565" max="2565" width="14" style="454" customWidth="1"/>
    <col min="2566" max="2566" width="11.5703125" style="454" bestFit="1" customWidth="1"/>
    <col min="2567" max="2567" width="2.42578125" style="454" customWidth="1"/>
    <col min="2568" max="2816" width="9.140625" style="454"/>
    <col min="2817" max="2817" width="94.28515625" style="454" bestFit="1" customWidth="1"/>
    <col min="2818" max="2820" width="11.7109375" style="454" customWidth="1"/>
    <col min="2821" max="2821" width="14" style="454" customWidth="1"/>
    <col min="2822" max="2822" width="11.5703125" style="454" bestFit="1" customWidth="1"/>
    <col min="2823" max="2823" width="2.42578125" style="454" customWidth="1"/>
    <col min="2824" max="3072" width="9.140625" style="454"/>
    <col min="3073" max="3073" width="94.28515625" style="454" bestFit="1" customWidth="1"/>
    <col min="3074" max="3076" width="11.7109375" style="454" customWidth="1"/>
    <col min="3077" max="3077" width="14" style="454" customWidth="1"/>
    <col min="3078" max="3078" width="11.5703125" style="454" bestFit="1" customWidth="1"/>
    <col min="3079" max="3079" width="2.42578125" style="454" customWidth="1"/>
    <col min="3080" max="3328" width="9.140625" style="454"/>
    <col min="3329" max="3329" width="94.28515625" style="454" bestFit="1" customWidth="1"/>
    <col min="3330" max="3332" width="11.7109375" style="454" customWidth="1"/>
    <col min="3333" max="3333" width="14" style="454" customWidth="1"/>
    <col min="3334" max="3334" width="11.5703125" style="454" bestFit="1" customWidth="1"/>
    <col min="3335" max="3335" width="2.42578125" style="454" customWidth="1"/>
    <col min="3336" max="3584" width="9.140625" style="454"/>
    <col min="3585" max="3585" width="94.28515625" style="454" bestFit="1" customWidth="1"/>
    <col min="3586" max="3588" width="11.7109375" style="454" customWidth="1"/>
    <col min="3589" max="3589" width="14" style="454" customWidth="1"/>
    <col min="3590" max="3590" width="11.5703125" style="454" bestFit="1" customWidth="1"/>
    <col min="3591" max="3591" width="2.42578125" style="454" customWidth="1"/>
    <col min="3592" max="3840" width="9.140625" style="454"/>
    <col min="3841" max="3841" width="94.28515625" style="454" bestFit="1" customWidth="1"/>
    <col min="3842" max="3844" width="11.7109375" style="454" customWidth="1"/>
    <col min="3845" max="3845" width="14" style="454" customWidth="1"/>
    <col min="3846" max="3846" width="11.5703125" style="454" bestFit="1" customWidth="1"/>
    <col min="3847" max="3847" width="2.42578125" style="454" customWidth="1"/>
    <col min="3848" max="4096" width="9.140625" style="454"/>
    <col min="4097" max="4097" width="94.28515625" style="454" bestFit="1" customWidth="1"/>
    <col min="4098" max="4100" width="11.7109375" style="454" customWidth="1"/>
    <col min="4101" max="4101" width="14" style="454" customWidth="1"/>
    <col min="4102" max="4102" width="11.5703125" style="454" bestFit="1" customWidth="1"/>
    <col min="4103" max="4103" width="2.42578125" style="454" customWidth="1"/>
    <col min="4104" max="4352" width="9.140625" style="454"/>
    <col min="4353" max="4353" width="94.28515625" style="454" bestFit="1" customWidth="1"/>
    <col min="4354" max="4356" width="11.7109375" style="454" customWidth="1"/>
    <col min="4357" max="4357" width="14" style="454" customWidth="1"/>
    <col min="4358" max="4358" width="11.5703125" style="454" bestFit="1" customWidth="1"/>
    <col min="4359" max="4359" width="2.42578125" style="454" customWidth="1"/>
    <col min="4360" max="4608" width="9.140625" style="454"/>
    <col min="4609" max="4609" width="94.28515625" style="454" bestFit="1" customWidth="1"/>
    <col min="4610" max="4612" width="11.7109375" style="454" customWidth="1"/>
    <col min="4613" max="4613" width="14" style="454" customWidth="1"/>
    <col min="4614" max="4614" width="11.5703125" style="454" bestFit="1" customWidth="1"/>
    <col min="4615" max="4615" width="2.42578125" style="454" customWidth="1"/>
    <col min="4616" max="4864" width="9.140625" style="454"/>
    <col min="4865" max="4865" width="94.28515625" style="454" bestFit="1" customWidth="1"/>
    <col min="4866" max="4868" width="11.7109375" style="454" customWidth="1"/>
    <col min="4869" max="4869" width="14" style="454" customWidth="1"/>
    <col min="4870" max="4870" width="11.5703125" style="454" bestFit="1" customWidth="1"/>
    <col min="4871" max="4871" width="2.42578125" style="454" customWidth="1"/>
    <col min="4872" max="5120" width="9.140625" style="454"/>
    <col min="5121" max="5121" width="94.28515625" style="454" bestFit="1" customWidth="1"/>
    <col min="5122" max="5124" width="11.7109375" style="454" customWidth="1"/>
    <col min="5125" max="5125" width="14" style="454" customWidth="1"/>
    <col min="5126" max="5126" width="11.5703125" style="454" bestFit="1" customWidth="1"/>
    <col min="5127" max="5127" width="2.42578125" style="454" customWidth="1"/>
    <col min="5128" max="5376" width="9.140625" style="454"/>
    <col min="5377" max="5377" width="94.28515625" style="454" bestFit="1" customWidth="1"/>
    <col min="5378" max="5380" width="11.7109375" style="454" customWidth="1"/>
    <col min="5381" max="5381" width="14" style="454" customWidth="1"/>
    <col min="5382" max="5382" width="11.5703125" style="454" bestFit="1" customWidth="1"/>
    <col min="5383" max="5383" width="2.42578125" style="454" customWidth="1"/>
    <col min="5384" max="5632" width="9.140625" style="454"/>
    <col min="5633" max="5633" width="94.28515625" style="454" bestFit="1" customWidth="1"/>
    <col min="5634" max="5636" width="11.7109375" style="454" customWidth="1"/>
    <col min="5637" max="5637" width="14" style="454" customWidth="1"/>
    <col min="5638" max="5638" width="11.5703125" style="454" bestFit="1" customWidth="1"/>
    <col min="5639" max="5639" width="2.42578125" style="454" customWidth="1"/>
    <col min="5640" max="5888" width="9.140625" style="454"/>
    <col min="5889" max="5889" width="94.28515625" style="454" bestFit="1" customWidth="1"/>
    <col min="5890" max="5892" width="11.7109375" style="454" customWidth="1"/>
    <col min="5893" max="5893" width="14" style="454" customWidth="1"/>
    <col min="5894" max="5894" width="11.5703125" style="454" bestFit="1" customWidth="1"/>
    <col min="5895" max="5895" width="2.42578125" style="454" customWidth="1"/>
    <col min="5896" max="6144" width="9.140625" style="454"/>
    <col min="6145" max="6145" width="94.28515625" style="454" bestFit="1" customWidth="1"/>
    <col min="6146" max="6148" width="11.7109375" style="454" customWidth="1"/>
    <col min="6149" max="6149" width="14" style="454" customWidth="1"/>
    <col min="6150" max="6150" width="11.5703125" style="454" bestFit="1" customWidth="1"/>
    <col min="6151" max="6151" width="2.42578125" style="454" customWidth="1"/>
    <col min="6152" max="6400" width="9.140625" style="454"/>
    <col min="6401" max="6401" width="94.28515625" style="454" bestFit="1" customWidth="1"/>
    <col min="6402" max="6404" width="11.7109375" style="454" customWidth="1"/>
    <col min="6405" max="6405" width="14" style="454" customWidth="1"/>
    <col min="6406" max="6406" width="11.5703125" style="454" bestFit="1" customWidth="1"/>
    <col min="6407" max="6407" width="2.42578125" style="454" customWidth="1"/>
    <col min="6408" max="6656" width="9.140625" style="454"/>
    <col min="6657" max="6657" width="94.28515625" style="454" bestFit="1" customWidth="1"/>
    <col min="6658" max="6660" width="11.7109375" style="454" customWidth="1"/>
    <col min="6661" max="6661" width="14" style="454" customWidth="1"/>
    <col min="6662" max="6662" width="11.5703125" style="454" bestFit="1" customWidth="1"/>
    <col min="6663" max="6663" width="2.42578125" style="454" customWidth="1"/>
    <col min="6664" max="6912" width="9.140625" style="454"/>
    <col min="6913" max="6913" width="94.28515625" style="454" bestFit="1" customWidth="1"/>
    <col min="6914" max="6916" width="11.7109375" style="454" customWidth="1"/>
    <col min="6917" max="6917" width="14" style="454" customWidth="1"/>
    <col min="6918" max="6918" width="11.5703125" style="454" bestFit="1" customWidth="1"/>
    <col min="6919" max="6919" width="2.42578125" style="454" customWidth="1"/>
    <col min="6920" max="7168" width="9.140625" style="454"/>
    <col min="7169" max="7169" width="94.28515625" style="454" bestFit="1" customWidth="1"/>
    <col min="7170" max="7172" width="11.7109375" style="454" customWidth="1"/>
    <col min="7173" max="7173" width="14" style="454" customWidth="1"/>
    <col min="7174" max="7174" width="11.5703125" style="454" bestFit="1" customWidth="1"/>
    <col min="7175" max="7175" width="2.42578125" style="454" customWidth="1"/>
    <col min="7176" max="7424" width="9.140625" style="454"/>
    <col min="7425" max="7425" width="94.28515625" style="454" bestFit="1" customWidth="1"/>
    <col min="7426" max="7428" width="11.7109375" style="454" customWidth="1"/>
    <col min="7429" max="7429" width="14" style="454" customWidth="1"/>
    <col min="7430" max="7430" width="11.5703125" style="454" bestFit="1" customWidth="1"/>
    <col min="7431" max="7431" width="2.42578125" style="454" customWidth="1"/>
    <col min="7432" max="7680" width="9.140625" style="454"/>
    <col min="7681" max="7681" width="94.28515625" style="454" bestFit="1" customWidth="1"/>
    <col min="7682" max="7684" width="11.7109375" style="454" customWidth="1"/>
    <col min="7685" max="7685" width="14" style="454" customWidth="1"/>
    <col min="7686" max="7686" width="11.5703125" style="454" bestFit="1" customWidth="1"/>
    <col min="7687" max="7687" width="2.42578125" style="454" customWidth="1"/>
    <col min="7688" max="7936" width="9.140625" style="454"/>
    <col min="7937" max="7937" width="94.28515625" style="454" bestFit="1" customWidth="1"/>
    <col min="7938" max="7940" width="11.7109375" style="454" customWidth="1"/>
    <col min="7941" max="7941" width="14" style="454" customWidth="1"/>
    <col min="7942" max="7942" width="11.5703125" style="454" bestFit="1" customWidth="1"/>
    <col min="7943" max="7943" width="2.42578125" style="454" customWidth="1"/>
    <col min="7944" max="8192" width="9.140625" style="454"/>
    <col min="8193" max="8193" width="94.28515625" style="454" bestFit="1" customWidth="1"/>
    <col min="8194" max="8196" width="11.7109375" style="454" customWidth="1"/>
    <col min="8197" max="8197" width="14" style="454" customWidth="1"/>
    <col min="8198" max="8198" width="11.5703125" style="454" bestFit="1" customWidth="1"/>
    <col min="8199" max="8199" width="2.42578125" style="454" customWidth="1"/>
    <col min="8200" max="8448" width="9.140625" style="454"/>
    <col min="8449" max="8449" width="94.28515625" style="454" bestFit="1" customWidth="1"/>
    <col min="8450" max="8452" width="11.7109375" style="454" customWidth="1"/>
    <col min="8453" max="8453" width="14" style="454" customWidth="1"/>
    <col min="8454" max="8454" width="11.5703125" style="454" bestFit="1" customWidth="1"/>
    <col min="8455" max="8455" width="2.42578125" style="454" customWidth="1"/>
    <col min="8456" max="8704" width="9.140625" style="454"/>
    <col min="8705" max="8705" width="94.28515625" style="454" bestFit="1" customWidth="1"/>
    <col min="8706" max="8708" width="11.7109375" style="454" customWidth="1"/>
    <col min="8709" max="8709" width="14" style="454" customWidth="1"/>
    <col min="8710" max="8710" width="11.5703125" style="454" bestFit="1" customWidth="1"/>
    <col min="8711" max="8711" width="2.42578125" style="454" customWidth="1"/>
    <col min="8712" max="8960" width="9.140625" style="454"/>
    <col min="8961" max="8961" width="94.28515625" style="454" bestFit="1" customWidth="1"/>
    <col min="8962" max="8964" width="11.7109375" style="454" customWidth="1"/>
    <col min="8965" max="8965" width="14" style="454" customWidth="1"/>
    <col min="8966" max="8966" width="11.5703125" style="454" bestFit="1" customWidth="1"/>
    <col min="8967" max="8967" width="2.42578125" style="454" customWidth="1"/>
    <col min="8968" max="9216" width="9.140625" style="454"/>
    <col min="9217" max="9217" width="94.28515625" style="454" bestFit="1" customWidth="1"/>
    <col min="9218" max="9220" width="11.7109375" style="454" customWidth="1"/>
    <col min="9221" max="9221" width="14" style="454" customWidth="1"/>
    <col min="9222" max="9222" width="11.5703125" style="454" bestFit="1" customWidth="1"/>
    <col min="9223" max="9223" width="2.42578125" style="454" customWidth="1"/>
    <col min="9224" max="9472" width="9.140625" style="454"/>
    <col min="9473" max="9473" width="94.28515625" style="454" bestFit="1" customWidth="1"/>
    <col min="9474" max="9476" width="11.7109375" style="454" customWidth="1"/>
    <col min="9477" max="9477" width="14" style="454" customWidth="1"/>
    <col min="9478" max="9478" width="11.5703125" style="454" bestFit="1" customWidth="1"/>
    <col min="9479" max="9479" width="2.42578125" style="454" customWidth="1"/>
    <col min="9480" max="9728" width="9.140625" style="454"/>
    <col min="9729" max="9729" width="94.28515625" style="454" bestFit="1" customWidth="1"/>
    <col min="9730" max="9732" width="11.7109375" style="454" customWidth="1"/>
    <col min="9733" max="9733" width="14" style="454" customWidth="1"/>
    <col min="9734" max="9734" width="11.5703125" style="454" bestFit="1" customWidth="1"/>
    <col min="9735" max="9735" width="2.42578125" style="454" customWidth="1"/>
    <col min="9736" max="9984" width="9.140625" style="454"/>
    <col min="9985" max="9985" width="94.28515625" style="454" bestFit="1" customWidth="1"/>
    <col min="9986" max="9988" width="11.7109375" style="454" customWidth="1"/>
    <col min="9989" max="9989" width="14" style="454" customWidth="1"/>
    <col min="9990" max="9990" width="11.5703125" style="454" bestFit="1" customWidth="1"/>
    <col min="9991" max="9991" width="2.42578125" style="454" customWidth="1"/>
    <col min="9992" max="10240" width="9.140625" style="454"/>
    <col min="10241" max="10241" width="94.28515625" style="454" bestFit="1" customWidth="1"/>
    <col min="10242" max="10244" width="11.7109375" style="454" customWidth="1"/>
    <col min="10245" max="10245" width="14" style="454" customWidth="1"/>
    <col min="10246" max="10246" width="11.5703125" style="454" bestFit="1" customWidth="1"/>
    <col min="10247" max="10247" width="2.42578125" style="454" customWidth="1"/>
    <col min="10248" max="10496" width="9.140625" style="454"/>
    <col min="10497" max="10497" width="94.28515625" style="454" bestFit="1" customWidth="1"/>
    <col min="10498" max="10500" width="11.7109375" style="454" customWidth="1"/>
    <col min="10501" max="10501" width="14" style="454" customWidth="1"/>
    <col min="10502" max="10502" width="11.5703125" style="454" bestFit="1" customWidth="1"/>
    <col min="10503" max="10503" width="2.42578125" style="454" customWidth="1"/>
    <col min="10504" max="10752" width="9.140625" style="454"/>
    <col min="10753" max="10753" width="94.28515625" style="454" bestFit="1" customWidth="1"/>
    <col min="10754" max="10756" width="11.7109375" style="454" customWidth="1"/>
    <col min="10757" max="10757" width="14" style="454" customWidth="1"/>
    <col min="10758" max="10758" width="11.5703125" style="454" bestFit="1" customWidth="1"/>
    <col min="10759" max="10759" width="2.42578125" style="454" customWidth="1"/>
    <col min="10760" max="11008" width="9.140625" style="454"/>
    <col min="11009" max="11009" width="94.28515625" style="454" bestFit="1" customWidth="1"/>
    <col min="11010" max="11012" width="11.7109375" style="454" customWidth="1"/>
    <col min="11013" max="11013" width="14" style="454" customWidth="1"/>
    <col min="11014" max="11014" width="11.5703125" style="454" bestFit="1" customWidth="1"/>
    <col min="11015" max="11015" width="2.42578125" style="454" customWidth="1"/>
    <col min="11016" max="11264" width="9.140625" style="454"/>
    <col min="11265" max="11265" width="94.28515625" style="454" bestFit="1" customWidth="1"/>
    <col min="11266" max="11268" width="11.7109375" style="454" customWidth="1"/>
    <col min="11269" max="11269" width="14" style="454" customWidth="1"/>
    <col min="11270" max="11270" width="11.5703125" style="454" bestFit="1" customWidth="1"/>
    <col min="11271" max="11271" width="2.42578125" style="454" customWidth="1"/>
    <col min="11272" max="11520" width="9.140625" style="454"/>
    <col min="11521" max="11521" width="94.28515625" style="454" bestFit="1" customWidth="1"/>
    <col min="11522" max="11524" width="11.7109375" style="454" customWidth="1"/>
    <col min="11525" max="11525" width="14" style="454" customWidth="1"/>
    <col min="11526" max="11526" width="11.5703125" style="454" bestFit="1" customWidth="1"/>
    <col min="11527" max="11527" width="2.42578125" style="454" customWidth="1"/>
    <col min="11528" max="11776" width="9.140625" style="454"/>
    <col min="11777" max="11777" width="94.28515625" style="454" bestFit="1" customWidth="1"/>
    <col min="11778" max="11780" width="11.7109375" style="454" customWidth="1"/>
    <col min="11781" max="11781" width="14" style="454" customWidth="1"/>
    <col min="11782" max="11782" width="11.5703125" style="454" bestFit="1" customWidth="1"/>
    <col min="11783" max="11783" width="2.42578125" style="454" customWidth="1"/>
    <col min="11784" max="12032" width="9.140625" style="454"/>
    <col min="12033" max="12033" width="94.28515625" style="454" bestFit="1" customWidth="1"/>
    <col min="12034" max="12036" width="11.7109375" style="454" customWidth="1"/>
    <col min="12037" max="12037" width="14" style="454" customWidth="1"/>
    <col min="12038" max="12038" width="11.5703125" style="454" bestFit="1" customWidth="1"/>
    <col min="12039" max="12039" width="2.42578125" style="454" customWidth="1"/>
    <col min="12040" max="12288" width="9.140625" style="454"/>
    <col min="12289" max="12289" width="94.28515625" style="454" bestFit="1" customWidth="1"/>
    <col min="12290" max="12292" width="11.7109375" style="454" customWidth="1"/>
    <col min="12293" max="12293" width="14" style="454" customWidth="1"/>
    <col min="12294" max="12294" width="11.5703125" style="454" bestFit="1" customWidth="1"/>
    <col min="12295" max="12295" width="2.42578125" style="454" customWidth="1"/>
    <col min="12296" max="12544" width="9.140625" style="454"/>
    <col min="12545" max="12545" width="94.28515625" style="454" bestFit="1" customWidth="1"/>
    <col min="12546" max="12548" width="11.7109375" style="454" customWidth="1"/>
    <col min="12549" max="12549" width="14" style="454" customWidth="1"/>
    <col min="12550" max="12550" width="11.5703125" style="454" bestFit="1" customWidth="1"/>
    <col min="12551" max="12551" width="2.42578125" style="454" customWidth="1"/>
    <col min="12552" max="12800" width="9.140625" style="454"/>
    <col min="12801" max="12801" width="94.28515625" style="454" bestFit="1" customWidth="1"/>
    <col min="12802" max="12804" width="11.7109375" style="454" customWidth="1"/>
    <col min="12805" max="12805" width="14" style="454" customWidth="1"/>
    <col min="12806" max="12806" width="11.5703125" style="454" bestFit="1" customWidth="1"/>
    <col min="12807" max="12807" width="2.42578125" style="454" customWidth="1"/>
    <col min="12808" max="13056" width="9.140625" style="454"/>
    <col min="13057" max="13057" width="94.28515625" style="454" bestFit="1" customWidth="1"/>
    <col min="13058" max="13060" width="11.7109375" style="454" customWidth="1"/>
    <col min="13061" max="13061" width="14" style="454" customWidth="1"/>
    <col min="13062" max="13062" width="11.5703125" style="454" bestFit="1" customWidth="1"/>
    <col min="13063" max="13063" width="2.42578125" style="454" customWidth="1"/>
    <col min="13064" max="13312" width="9.140625" style="454"/>
    <col min="13313" max="13313" width="94.28515625" style="454" bestFit="1" customWidth="1"/>
    <col min="13314" max="13316" width="11.7109375" style="454" customWidth="1"/>
    <col min="13317" max="13317" width="14" style="454" customWidth="1"/>
    <col min="13318" max="13318" width="11.5703125" style="454" bestFit="1" customWidth="1"/>
    <col min="13319" max="13319" width="2.42578125" style="454" customWidth="1"/>
    <col min="13320" max="13568" width="9.140625" style="454"/>
    <col min="13569" max="13569" width="94.28515625" style="454" bestFit="1" customWidth="1"/>
    <col min="13570" max="13572" width="11.7109375" style="454" customWidth="1"/>
    <col min="13573" max="13573" width="14" style="454" customWidth="1"/>
    <col min="13574" max="13574" width="11.5703125" style="454" bestFit="1" customWidth="1"/>
    <col min="13575" max="13575" width="2.42578125" style="454" customWidth="1"/>
    <col min="13576" max="13824" width="9.140625" style="454"/>
    <col min="13825" max="13825" width="94.28515625" style="454" bestFit="1" customWidth="1"/>
    <col min="13826" max="13828" width="11.7109375" style="454" customWidth="1"/>
    <col min="13829" max="13829" width="14" style="454" customWidth="1"/>
    <col min="13830" max="13830" width="11.5703125" style="454" bestFit="1" customWidth="1"/>
    <col min="13831" max="13831" width="2.42578125" style="454" customWidth="1"/>
    <col min="13832" max="14080" width="9.140625" style="454"/>
    <col min="14081" max="14081" width="94.28515625" style="454" bestFit="1" customWidth="1"/>
    <col min="14082" max="14084" width="11.7109375" style="454" customWidth="1"/>
    <col min="14085" max="14085" width="14" style="454" customWidth="1"/>
    <col min="14086" max="14086" width="11.5703125" style="454" bestFit="1" customWidth="1"/>
    <col min="14087" max="14087" width="2.42578125" style="454" customWidth="1"/>
    <col min="14088" max="14336" width="9.140625" style="454"/>
    <col min="14337" max="14337" width="94.28515625" style="454" bestFit="1" customWidth="1"/>
    <col min="14338" max="14340" width="11.7109375" style="454" customWidth="1"/>
    <col min="14341" max="14341" width="14" style="454" customWidth="1"/>
    <col min="14342" max="14342" width="11.5703125" style="454" bestFit="1" customWidth="1"/>
    <col min="14343" max="14343" width="2.42578125" style="454" customWidth="1"/>
    <col min="14344" max="14592" width="9.140625" style="454"/>
    <col min="14593" max="14593" width="94.28515625" style="454" bestFit="1" customWidth="1"/>
    <col min="14594" max="14596" width="11.7109375" style="454" customWidth="1"/>
    <col min="14597" max="14597" width="14" style="454" customWidth="1"/>
    <col min="14598" max="14598" width="11.5703125" style="454" bestFit="1" customWidth="1"/>
    <col min="14599" max="14599" width="2.42578125" style="454" customWidth="1"/>
    <col min="14600" max="14848" width="9.140625" style="454"/>
    <col min="14849" max="14849" width="94.28515625" style="454" bestFit="1" customWidth="1"/>
    <col min="14850" max="14852" width="11.7109375" style="454" customWidth="1"/>
    <col min="14853" max="14853" width="14" style="454" customWidth="1"/>
    <col min="14854" max="14854" width="11.5703125" style="454" bestFit="1" customWidth="1"/>
    <col min="14855" max="14855" width="2.42578125" style="454" customWidth="1"/>
    <col min="14856" max="15104" width="9.140625" style="454"/>
    <col min="15105" max="15105" width="94.28515625" style="454" bestFit="1" customWidth="1"/>
    <col min="15106" max="15108" width="11.7109375" style="454" customWidth="1"/>
    <col min="15109" max="15109" width="14" style="454" customWidth="1"/>
    <col min="15110" max="15110" width="11.5703125" style="454" bestFit="1" customWidth="1"/>
    <col min="15111" max="15111" width="2.42578125" style="454" customWidth="1"/>
    <col min="15112" max="15360" width="9.140625" style="454"/>
    <col min="15361" max="15361" width="94.28515625" style="454" bestFit="1" customWidth="1"/>
    <col min="15362" max="15364" width="11.7109375" style="454" customWidth="1"/>
    <col min="15365" max="15365" width="14" style="454" customWidth="1"/>
    <col min="15366" max="15366" width="11.5703125" style="454" bestFit="1" customWidth="1"/>
    <col min="15367" max="15367" width="2.42578125" style="454" customWidth="1"/>
    <col min="15368" max="15616" width="9.140625" style="454"/>
    <col min="15617" max="15617" width="94.28515625" style="454" bestFit="1" customWidth="1"/>
    <col min="15618" max="15620" width="11.7109375" style="454" customWidth="1"/>
    <col min="15621" max="15621" width="14" style="454" customWidth="1"/>
    <col min="15622" max="15622" width="11.5703125" style="454" bestFit="1" customWidth="1"/>
    <col min="15623" max="15623" width="2.42578125" style="454" customWidth="1"/>
    <col min="15624" max="15872" width="9.140625" style="454"/>
    <col min="15873" max="15873" width="94.28515625" style="454" bestFit="1" customWidth="1"/>
    <col min="15874" max="15876" width="11.7109375" style="454" customWidth="1"/>
    <col min="15877" max="15877" width="14" style="454" customWidth="1"/>
    <col min="15878" max="15878" width="11.5703125" style="454" bestFit="1" customWidth="1"/>
    <col min="15879" max="15879" width="2.42578125" style="454" customWidth="1"/>
    <col min="15880" max="16128" width="9.140625" style="454"/>
    <col min="16129" max="16129" width="94.28515625" style="454" bestFit="1" customWidth="1"/>
    <col min="16130" max="16132" width="11.7109375" style="454" customWidth="1"/>
    <col min="16133" max="16133" width="14" style="454" customWidth="1"/>
    <col min="16134" max="16134" width="11.5703125" style="454" bestFit="1" customWidth="1"/>
    <col min="16135" max="16135" width="2.42578125" style="454" customWidth="1"/>
    <col min="16136" max="16384" width="9.140625" style="454"/>
  </cols>
  <sheetData>
    <row r="1" spans="1:26" s="1" customFormat="1" ht="3.75" customHeight="1">
      <c r="A1" s="159"/>
      <c r="B1" s="159"/>
      <c r="C1" s="159"/>
      <c r="D1" s="159"/>
      <c r="E1" s="159"/>
      <c r="F1" s="159"/>
    </row>
    <row r="2" spans="1:26" s="2" customFormat="1" ht="39" customHeight="1">
      <c r="A2" s="794" t="s">
        <v>611</v>
      </c>
      <c r="B2" s="794"/>
      <c r="C2" s="794"/>
      <c r="D2" s="794"/>
      <c r="E2" s="794"/>
      <c r="F2" s="794"/>
    </row>
    <row r="3" spans="1:26" s="2" customFormat="1" ht="27" customHeight="1">
      <c r="A3" s="794" t="s">
        <v>211</v>
      </c>
      <c r="B3" s="794"/>
      <c r="C3" s="794"/>
      <c r="D3" s="794"/>
      <c r="E3" s="794"/>
      <c r="F3" s="794"/>
    </row>
    <row r="4" spans="1:26" s="2" customFormat="1" ht="27" customHeight="1">
      <c r="A4" s="794" t="s">
        <v>884</v>
      </c>
      <c r="B4" s="794"/>
      <c r="C4" s="794"/>
      <c r="D4" s="794"/>
      <c r="E4" s="794"/>
      <c r="F4" s="794"/>
    </row>
    <row r="5" spans="1:26" s="3" customFormat="1" ht="39" customHeight="1">
      <c r="A5" s="815" t="s">
        <v>873</v>
      </c>
      <c r="B5" s="815"/>
      <c r="C5" s="815"/>
      <c r="D5" s="815"/>
      <c r="E5" s="815"/>
      <c r="F5" s="815"/>
    </row>
    <row r="6" spans="1:26" ht="6" customHeight="1">
      <c r="A6" s="133"/>
    </row>
    <row r="7" spans="1:26" ht="6" customHeight="1">
      <c r="A7" s="273"/>
      <c r="B7" s="274"/>
      <c r="C7" s="275"/>
      <c r="D7" s="275"/>
      <c r="E7" s="274"/>
      <c r="F7" s="276"/>
      <c r="G7" s="181"/>
      <c r="H7" s="17"/>
      <c r="I7" s="17"/>
      <c r="J7" s="17"/>
      <c r="K7" s="17"/>
      <c r="L7" s="17"/>
    </row>
    <row r="8" spans="1:26" ht="43.5" customHeight="1">
      <c r="A8" s="277"/>
      <c r="B8" s="278" t="s">
        <v>612</v>
      </c>
      <c r="C8" s="278" t="s">
        <v>614</v>
      </c>
      <c r="D8" s="278" t="s">
        <v>613</v>
      </c>
      <c r="E8" s="279" t="s">
        <v>136</v>
      </c>
      <c r="F8" s="280" t="s">
        <v>11</v>
      </c>
      <c r="G8" s="181"/>
      <c r="Y8" s="454">
        <v>1</v>
      </c>
      <c r="Z8" s="454">
        <v>1</v>
      </c>
    </row>
    <row r="9" spans="1:26" ht="33" customHeight="1">
      <c r="A9" s="281" t="s">
        <v>13</v>
      </c>
      <c r="B9" s="139">
        <v>4086.1950000000002</v>
      </c>
      <c r="C9" s="140">
        <v>0</v>
      </c>
      <c r="D9" s="140">
        <v>5395.41759</v>
      </c>
      <c r="E9" s="139">
        <f t="shared" ref="E9:E38" si="0">SUM(B9:D9)</f>
        <v>9481.6125900000006</v>
      </c>
      <c r="F9" s="165">
        <f t="shared" ref="F9:F33" si="1">+E9/$E$38</f>
        <v>0.11605924799018544</v>
      </c>
      <c r="G9" s="181"/>
      <c r="H9" s="17"/>
      <c r="I9" s="17"/>
      <c r="J9" s="17"/>
      <c r="K9" s="17"/>
      <c r="L9" s="17"/>
    </row>
    <row r="10" spans="1:26" ht="33" customHeight="1">
      <c r="A10" s="281" t="s">
        <v>14</v>
      </c>
      <c r="B10" s="139">
        <v>0</v>
      </c>
      <c r="C10" s="140">
        <v>0</v>
      </c>
      <c r="D10" s="140">
        <v>0</v>
      </c>
      <c r="E10" s="139">
        <f t="shared" si="0"/>
        <v>0</v>
      </c>
      <c r="F10" s="165">
        <f t="shared" si="1"/>
        <v>0</v>
      </c>
      <c r="G10" s="181"/>
      <c r="H10" s="17"/>
      <c r="I10" s="17"/>
      <c r="J10" s="17"/>
      <c r="K10" s="17"/>
      <c r="L10" s="17"/>
    </row>
    <row r="11" spans="1:26" ht="33" customHeight="1">
      <c r="A11" s="281" t="s">
        <v>15</v>
      </c>
      <c r="B11" s="139">
        <v>0</v>
      </c>
      <c r="C11" s="140">
        <v>0</v>
      </c>
      <c r="D11" s="140">
        <v>0</v>
      </c>
      <c r="E11" s="139">
        <f t="shared" si="0"/>
        <v>0</v>
      </c>
      <c r="F11" s="165">
        <f t="shared" si="1"/>
        <v>0</v>
      </c>
      <c r="G11" s="181"/>
      <c r="H11" s="17"/>
      <c r="I11" s="17"/>
      <c r="J11" s="17"/>
      <c r="K11" s="17"/>
      <c r="L11" s="17"/>
    </row>
    <row r="12" spans="1:26" ht="33" customHeight="1">
      <c r="A12" s="281" t="s">
        <v>16</v>
      </c>
      <c r="B12" s="139">
        <v>0</v>
      </c>
      <c r="C12" s="140">
        <v>0</v>
      </c>
      <c r="D12" s="140">
        <v>0</v>
      </c>
      <c r="E12" s="139">
        <f t="shared" si="0"/>
        <v>0</v>
      </c>
      <c r="F12" s="165">
        <f t="shared" si="1"/>
        <v>0</v>
      </c>
      <c r="G12" s="181"/>
      <c r="H12" s="17"/>
      <c r="I12" s="17"/>
      <c r="J12" s="17"/>
      <c r="K12" s="17"/>
      <c r="L12" s="17"/>
    </row>
    <row r="13" spans="1:26" ht="33" customHeight="1">
      <c r="A13" s="281" t="s">
        <v>34</v>
      </c>
      <c r="B13" s="139">
        <v>972.82329000000004</v>
      </c>
      <c r="C13" s="140">
        <v>0</v>
      </c>
      <c r="D13" s="140">
        <v>0</v>
      </c>
      <c r="E13" s="139">
        <f t="shared" si="0"/>
        <v>972.82329000000004</v>
      </c>
      <c r="F13" s="165">
        <f t="shared" si="1"/>
        <v>1.1907799268640872E-2</v>
      </c>
      <c r="G13" s="181"/>
      <c r="H13" s="17"/>
      <c r="I13" s="17"/>
      <c r="J13" s="17"/>
      <c r="K13" s="17"/>
      <c r="L13" s="17"/>
    </row>
    <row r="14" spans="1:26" ht="33" customHeight="1">
      <c r="A14" s="281" t="s">
        <v>35</v>
      </c>
      <c r="B14" s="139">
        <v>3183.82699</v>
      </c>
      <c r="C14" s="140">
        <v>0</v>
      </c>
      <c r="D14" s="140">
        <v>44278.44442</v>
      </c>
      <c r="E14" s="139">
        <f t="shared" si="0"/>
        <v>47462.271410000001</v>
      </c>
      <c r="F14" s="165">
        <f t="shared" si="1"/>
        <v>0.58095977614190608</v>
      </c>
      <c r="G14" s="181"/>
      <c r="H14" s="17"/>
      <c r="I14" s="17"/>
      <c r="J14" s="17"/>
      <c r="K14" s="17"/>
      <c r="L14" s="17"/>
    </row>
    <row r="15" spans="1:26" ht="33" customHeight="1">
      <c r="A15" s="281" t="s">
        <v>36</v>
      </c>
      <c r="B15" s="139">
        <v>0</v>
      </c>
      <c r="C15" s="140">
        <v>0</v>
      </c>
      <c r="D15" s="140">
        <v>0</v>
      </c>
      <c r="E15" s="139">
        <f t="shared" si="0"/>
        <v>0</v>
      </c>
      <c r="F15" s="165">
        <f t="shared" si="1"/>
        <v>0</v>
      </c>
      <c r="G15" s="181"/>
      <c r="H15" s="17"/>
      <c r="I15" s="17"/>
      <c r="J15" s="17"/>
      <c r="K15" s="17"/>
      <c r="L15" s="17"/>
    </row>
    <row r="16" spans="1:26" ht="33" customHeight="1">
      <c r="A16" s="281" t="s">
        <v>207</v>
      </c>
      <c r="B16" s="139">
        <v>0</v>
      </c>
      <c r="C16" s="140">
        <v>0</v>
      </c>
      <c r="D16" s="140">
        <v>0</v>
      </c>
      <c r="E16" s="139">
        <f t="shared" si="0"/>
        <v>0</v>
      </c>
      <c r="F16" s="165">
        <f t="shared" si="1"/>
        <v>0</v>
      </c>
      <c r="G16" s="181"/>
      <c r="H16" s="17"/>
      <c r="I16" s="17"/>
      <c r="J16" s="17"/>
      <c r="K16" s="17"/>
      <c r="L16" s="17"/>
    </row>
    <row r="17" spans="1:12" ht="33" customHeight="1">
      <c r="A17" s="281" t="s">
        <v>37</v>
      </c>
      <c r="B17" s="139">
        <v>0</v>
      </c>
      <c r="C17" s="140">
        <v>0</v>
      </c>
      <c r="D17" s="140">
        <v>0</v>
      </c>
      <c r="E17" s="139">
        <f t="shared" si="0"/>
        <v>0</v>
      </c>
      <c r="F17" s="165">
        <f t="shared" si="1"/>
        <v>0</v>
      </c>
      <c r="G17" s="181"/>
      <c r="H17" s="17"/>
      <c r="I17" s="17"/>
      <c r="J17" s="17"/>
      <c r="K17" s="17"/>
      <c r="L17" s="17"/>
    </row>
    <row r="18" spans="1:12" ht="33" customHeight="1">
      <c r="A18" s="281" t="s">
        <v>38</v>
      </c>
      <c r="B18" s="139">
        <v>0</v>
      </c>
      <c r="C18" s="140">
        <v>0</v>
      </c>
      <c r="D18" s="140">
        <v>0</v>
      </c>
      <c r="E18" s="139">
        <f t="shared" si="0"/>
        <v>0</v>
      </c>
      <c r="F18" s="165">
        <f t="shared" si="1"/>
        <v>0</v>
      </c>
      <c r="G18" s="181"/>
      <c r="H18" s="17"/>
      <c r="I18" s="17"/>
      <c r="J18" s="17"/>
      <c r="K18" s="17"/>
      <c r="L18" s="17"/>
    </row>
    <row r="19" spans="1:12" ht="33" customHeight="1">
      <c r="A19" s="281" t="s">
        <v>39</v>
      </c>
      <c r="B19" s="139">
        <v>0</v>
      </c>
      <c r="C19" s="140">
        <v>0</v>
      </c>
      <c r="D19" s="140">
        <v>0</v>
      </c>
      <c r="E19" s="139">
        <f t="shared" si="0"/>
        <v>0</v>
      </c>
      <c r="F19" s="165">
        <f t="shared" si="1"/>
        <v>0</v>
      </c>
      <c r="G19" s="181"/>
      <c r="H19" s="17"/>
      <c r="I19" s="17"/>
      <c r="J19" s="17"/>
      <c r="K19" s="17"/>
      <c r="L19" s="17"/>
    </row>
    <row r="20" spans="1:12" ht="33" customHeight="1">
      <c r="A20" s="281" t="s">
        <v>21</v>
      </c>
      <c r="B20" s="139">
        <v>140</v>
      </c>
      <c r="C20" s="140">
        <v>0</v>
      </c>
      <c r="D20" s="140">
        <v>1018.96698</v>
      </c>
      <c r="E20" s="139">
        <f t="shared" si="0"/>
        <v>1158.9669800000001</v>
      </c>
      <c r="F20" s="165">
        <f t="shared" si="1"/>
        <v>1.4186282646278874E-2</v>
      </c>
      <c r="G20" s="181"/>
      <c r="H20" s="17"/>
      <c r="I20" s="17"/>
      <c r="J20" s="17"/>
      <c r="K20" s="17"/>
      <c r="L20" s="17"/>
    </row>
    <row r="21" spans="1:12" ht="33" customHeight="1">
      <c r="A21" s="281" t="s">
        <v>22</v>
      </c>
      <c r="B21" s="139">
        <v>171.86092000000002</v>
      </c>
      <c r="C21" s="140">
        <v>0</v>
      </c>
      <c r="D21" s="140">
        <v>0</v>
      </c>
      <c r="E21" s="139">
        <f t="shared" si="0"/>
        <v>171.86092000000002</v>
      </c>
      <c r="F21" s="165">
        <f t="shared" si="1"/>
        <v>2.103655780572387E-3</v>
      </c>
      <c r="G21" s="181"/>
      <c r="H21" s="17"/>
      <c r="I21" s="17"/>
      <c r="J21" s="17"/>
      <c r="K21" s="17"/>
      <c r="L21" s="17"/>
    </row>
    <row r="22" spans="1:12" ht="33" customHeight="1">
      <c r="A22" s="281" t="s">
        <v>23</v>
      </c>
      <c r="B22" s="139">
        <v>3383.9968399999998</v>
      </c>
      <c r="C22" s="140">
        <v>21.633200000000002</v>
      </c>
      <c r="D22" s="140">
        <v>15326.085529999998</v>
      </c>
      <c r="E22" s="139">
        <f t="shared" si="0"/>
        <v>18731.71557</v>
      </c>
      <c r="F22" s="165">
        <f t="shared" si="1"/>
        <v>0.22928471312075066</v>
      </c>
      <c r="G22" s="181"/>
      <c r="H22" s="17"/>
      <c r="I22" s="17"/>
      <c r="J22" s="17"/>
      <c r="K22" s="17"/>
      <c r="L22" s="17"/>
    </row>
    <row r="23" spans="1:12" ht="33" customHeight="1">
      <c r="A23" s="281" t="s">
        <v>24</v>
      </c>
      <c r="B23" s="139">
        <v>0</v>
      </c>
      <c r="C23" s="140">
        <v>0</v>
      </c>
      <c r="D23" s="140">
        <v>0</v>
      </c>
      <c r="E23" s="139">
        <f t="shared" si="0"/>
        <v>0</v>
      </c>
      <c r="F23" s="165">
        <f t="shared" si="1"/>
        <v>0</v>
      </c>
      <c r="G23" s="181"/>
      <c r="H23" s="17"/>
      <c r="I23" s="17"/>
      <c r="J23" s="17"/>
      <c r="K23" s="17"/>
      <c r="L23" s="17"/>
    </row>
    <row r="24" spans="1:12" ht="33" customHeight="1">
      <c r="A24" s="281" t="s">
        <v>25</v>
      </c>
      <c r="B24" s="139">
        <v>0</v>
      </c>
      <c r="C24" s="140">
        <v>0</v>
      </c>
      <c r="D24" s="140">
        <v>0</v>
      </c>
      <c r="E24" s="139">
        <f t="shared" si="0"/>
        <v>0</v>
      </c>
      <c r="F24" s="165">
        <f t="shared" si="1"/>
        <v>0</v>
      </c>
      <c r="G24" s="181"/>
      <c r="H24" s="17"/>
      <c r="I24" s="17"/>
      <c r="J24" s="17"/>
      <c r="K24" s="17"/>
      <c r="L24" s="17"/>
    </row>
    <row r="25" spans="1:12" ht="33" customHeight="1">
      <c r="A25" s="281" t="s">
        <v>26</v>
      </c>
      <c r="B25" s="139">
        <v>0</v>
      </c>
      <c r="C25" s="140">
        <v>0</v>
      </c>
      <c r="D25" s="140">
        <v>0</v>
      </c>
      <c r="E25" s="139">
        <f t="shared" si="0"/>
        <v>0</v>
      </c>
      <c r="F25" s="165">
        <f t="shared" si="1"/>
        <v>0</v>
      </c>
      <c r="G25" s="181"/>
      <c r="H25" s="17"/>
      <c r="I25" s="17"/>
      <c r="J25" s="17"/>
      <c r="K25" s="17"/>
      <c r="L25" s="17"/>
    </row>
    <row r="26" spans="1:12" ht="33" customHeight="1">
      <c r="A26" s="281" t="s">
        <v>27</v>
      </c>
      <c r="B26" s="139">
        <v>0</v>
      </c>
      <c r="C26" s="140">
        <v>0</v>
      </c>
      <c r="D26" s="140">
        <v>0</v>
      </c>
      <c r="E26" s="139">
        <f t="shared" si="0"/>
        <v>0</v>
      </c>
      <c r="F26" s="165">
        <f t="shared" si="1"/>
        <v>0</v>
      </c>
      <c r="G26" s="181"/>
      <c r="H26" s="17"/>
      <c r="I26" s="17"/>
      <c r="J26" s="17"/>
      <c r="K26" s="17"/>
      <c r="L26" s="17"/>
    </row>
    <row r="27" spans="1:12" ht="33" customHeight="1">
      <c r="A27" s="281" t="s">
        <v>28</v>
      </c>
      <c r="B27" s="139">
        <v>0</v>
      </c>
      <c r="C27" s="140">
        <v>0</v>
      </c>
      <c r="D27" s="140">
        <v>0</v>
      </c>
      <c r="E27" s="139">
        <f t="shared" si="0"/>
        <v>0</v>
      </c>
      <c r="F27" s="165">
        <f t="shared" si="1"/>
        <v>0</v>
      </c>
      <c r="G27" s="181"/>
      <c r="H27" s="17"/>
      <c r="I27" s="17"/>
      <c r="J27" s="17"/>
      <c r="K27" s="17"/>
      <c r="L27" s="17"/>
    </row>
    <row r="28" spans="1:12" ht="33" customHeight="1">
      <c r="A28" s="281" t="s">
        <v>208</v>
      </c>
      <c r="B28" s="139">
        <v>0</v>
      </c>
      <c r="C28" s="140">
        <v>0</v>
      </c>
      <c r="D28" s="140">
        <v>0</v>
      </c>
      <c r="E28" s="139">
        <f t="shared" si="0"/>
        <v>0</v>
      </c>
      <c r="F28" s="165">
        <f t="shared" si="1"/>
        <v>0</v>
      </c>
      <c r="G28" s="181"/>
      <c r="H28" s="17"/>
      <c r="I28" s="17"/>
      <c r="J28" s="17"/>
      <c r="K28" s="17"/>
      <c r="L28" s="17"/>
    </row>
    <row r="29" spans="1:12" ht="33" customHeight="1">
      <c r="A29" s="281" t="s">
        <v>30</v>
      </c>
      <c r="B29" s="139">
        <v>0</v>
      </c>
      <c r="C29" s="140">
        <v>0</v>
      </c>
      <c r="D29" s="140">
        <v>0</v>
      </c>
      <c r="E29" s="139">
        <f t="shared" si="0"/>
        <v>0</v>
      </c>
      <c r="F29" s="165">
        <f t="shared" si="1"/>
        <v>0</v>
      </c>
      <c r="G29" s="181"/>
      <c r="H29" s="17"/>
      <c r="I29" s="17"/>
      <c r="J29" s="17"/>
      <c r="K29" s="17"/>
      <c r="L29" s="17"/>
    </row>
    <row r="30" spans="1:12" ht="33" customHeight="1">
      <c r="A30" s="281" t="s">
        <v>17</v>
      </c>
      <c r="B30" s="139">
        <v>0</v>
      </c>
      <c r="C30" s="140">
        <v>0</v>
      </c>
      <c r="D30" s="140">
        <v>0</v>
      </c>
      <c r="E30" s="139">
        <f t="shared" si="0"/>
        <v>0</v>
      </c>
      <c r="F30" s="165">
        <f t="shared" si="1"/>
        <v>0</v>
      </c>
      <c r="G30" s="181"/>
      <c r="H30" s="17"/>
      <c r="I30" s="17"/>
      <c r="J30" s="17"/>
      <c r="K30" s="17"/>
      <c r="L30" s="17"/>
    </row>
    <row r="31" spans="1:12" ht="33" customHeight="1">
      <c r="A31" s="281" t="s">
        <v>18</v>
      </c>
      <c r="B31" s="139">
        <v>0</v>
      </c>
      <c r="C31" s="140">
        <v>0</v>
      </c>
      <c r="D31" s="140">
        <v>0</v>
      </c>
      <c r="E31" s="139">
        <f t="shared" si="0"/>
        <v>0</v>
      </c>
      <c r="F31" s="165">
        <f t="shared" si="1"/>
        <v>0</v>
      </c>
      <c r="G31" s="181"/>
      <c r="H31" s="17"/>
      <c r="I31" s="17"/>
      <c r="J31" s="17"/>
      <c r="K31" s="17"/>
      <c r="L31" s="17"/>
    </row>
    <row r="32" spans="1:12" ht="55.5" customHeight="1">
      <c r="A32" s="282" t="s">
        <v>209</v>
      </c>
      <c r="B32" s="139">
        <v>0</v>
      </c>
      <c r="C32" s="140">
        <v>0</v>
      </c>
      <c r="D32" s="140">
        <v>0</v>
      </c>
      <c r="E32" s="139">
        <f t="shared" si="0"/>
        <v>0</v>
      </c>
      <c r="F32" s="165">
        <f t="shared" si="1"/>
        <v>0</v>
      </c>
      <c r="G32" s="181"/>
      <c r="H32" s="17"/>
      <c r="I32" s="17"/>
      <c r="J32" s="17"/>
      <c r="K32" s="17"/>
      <c r="L32" s="17"/>
    </row>
    <row r="33" spans="1:12" ht="33" customHeight="1">
      <c r="A33" s="281" t="s">
        <v>210</v>
      </c>
      <c r="B33" s="139">
        <v>0</v>
      </c>
      <c r="C33" s="140">
        <v>0</v>
      </c>
      <c r="D33" s="140">
        <v>0</v>
      </c>
      <c r="E33" s="139">
        <f t="shared" si="0"/>
        <v>0</v>
      </c>
      <c r="F33" s="165">
        <f t="shared" si="1"/>
        <v>0</v>
      </c>
      <c r="G33" s="181"/>
      <c r="H33" s="17"/>
      <c r="I33" s="17"/>
      <c r="J33" s="17"/>
      <c r="K33" s="17"/>
      <c r="L33" s="17"/>
    </row>
    <row r="34" spans="1:12" ht="60" customHeight="1">
      <c r="A34" s="282" t="s">
        <v>20</v>
      </c>
      <c r="B34" s="139">
        <v>0</v>
      </c>
      <c r="C34" s="140">
        <v>0</v>
      </c>
      <c r="D34" s="140">
        <v>0</v>
      </c>
      <c r="E34" s="139">
        <f t="shared" si="0"/>
        <v>0</v>
      </c>
      <c r="F34" s="165">
        <f>+E34/$E$38</f>
        <v>0</v>
      </c>
      <c r="G34" s="181"/>
      <c r="H34" s="17"/>
      <c r="I34" s="17"/>
      <c r="J34" s="17"/>
      <c r="K34" s="17"/>
      <c r="L34" s="17"/>
    </row>
    <row r="35" spans="1:12" ht="33" customHeight="1">
      <c r="A35" s="281" t="s">
        <v>31</v>
      </c>
      <c r="B35" s="139">
        <v>0</v>
      </c>
      <c r="C35" s="140">
        <v>2822.3529100000001</v>
      </c>
      <c r="D35" s="140">
        <v>586.66501000000005</v>
      </c>
      <c r="E35" s="139">
        <f t="shared" si="0"/>
        <v>3409.0179200000002</v>
      </c>
      <c r="F35" s="165">
        <f>+E35/$E$38</f>
        <v>4.1727928917655359E-2</v>
      </c>
      <c r="G35" s="181"/>
      <c r="H35" s="17"/>
      <c r="I35" s="17"/>
      <c r="J35" s="17"/>
      <c r="K35" s="17"/>
      <c r="L35" s="17"/>
    </row>
    <row r="36" spans="1:12" ht="33" customHeight="1">
      <c r="A36" s="281" t="s">
        <v>32</v>
      </c>
      <c r="B36" s="139">
        <v>0</v>
      </c>
      <c r="C36" s="140">
        <v>302.51076</v>
      </c>
      <c r="D36" s="140">
        <v>0</v>
      </c>
      <c r="E36" s="139">
        <f t="shared" si="0"/>
        <v>302.51076</v>
      </c>
      <c r="F36" s="165">
        <f>+E36/$E$38</f>
        <v>3.702869209354552E-3</v>
      </c>
      <c r="G36" s="181"/>
      <c r="H36" s="17"/>
      <c r="I36" s="17"/>
      <c r="J36" s="17"/>
      <c r="K36" s="17"/>
      <c r="L36" s="17"/>
    </row>
    <row r="37" spans="1:12" s="167" customFormat="1" ht="82.5" customHeight="1">
      <c r="A37" s="283" t="s">
        <v>33</v>
      </c>
      <c r="B37" s="145">
        <v>0</v>
      </c>
      <c r="C37" s="166">
        <v>5.5330399999999997</v>
      </c>
      <c r="D37" s="166">
        <v>0</v>
      </c>
      <c r="E37" s="145">
        <f t="shared" si="0"/>
        <v>5.5330399999999997</v>
      </c>
      <c r="F37" s="146">
        <f>+E37/$E$38</f>
        <v>6.772692465592665E-5</v>
      </c>
      <c r="G37" s="284"/>
      <c r="H37" s="285"/>
      <c r="I37" s="285"/>
      <c r="J37" s="285"/>
      <c r="K37" s="285"/>
      <c r="L37" s="285"/>
    </row>
    <row r="38" spans="1:12" s="167" customFormat="1" ht="35.25" customHeight="1">
      <c r="A38" s="292" t="s">
        <v>40</v>
      </c>
      <c r="B38" s="287">
        <f>SUM(B9:B37)</f>
        <v>11938.703039999999</v>
      </c>
      <c r="C38" s="287">
        <f>SUM(C9:C37)</f>
        <v>3152.0299100000002</v>
      </c>
      <c r="D38" s="287">
        <f>SUM(D9:D37)</f>
        <v>66605.579529999988</v>
      </c>
      <c r="E38" s="287">
        <f t="shared" si="0"/>
        <v>81696.312479999993</v>
      </c>
      <c r="F38" s="288">
        <f>+E38/$E$38</f>
        <v>1</v>
      </c>
      <c r="G38" s="284"/>
      <c r="H38" s="285"/>
      <c r="I38" s="285"/>
      <c r="J38" s="285"/>
      <c r="K38" s="285"/>
      <c r="L38" s="285"/>
    </row>
    <row r="39" spans="1:12" ht="32.25" customHeight="1">
      <c r="A39" s="289" t="s">
        <v>41</v>
      </c>
      <c r="B39" s="141">
        <f>+B38/$E$38</f>
        <v>0.14613515197424246</v>
      </c>
      <c r="C39" s="141">
        <f>+C38/$E$38</f>
        <v>3.8582278860770446E-2</v>
      </c>
      <c r="D39" s="141">
        <f>+D38/$E$38</f>
        <v>0.81528256916498709</v>
      </c>
      <c r="E39" s="141">
        <f>+E38/$E$38</f>
        <v>1</v>
      </c>
      <c r="F39" s="165"/>
      <c r="H39" s="17"/>
      <c r="I39" s="17"/>
      <c r="J39" s="17"/>
      <c r="K39" s="17"/>
      <c r="L39" s="17"/>
    </row>
    <row r="40" spans="1:12" ht="9" customHeight="1" thickBot="1">
      <c r="A40" s="172"/>
      <c r="B40" s="173"/>
      <c r="C40" s="174"/>
      <c r="D40" s="174"/>
      <c r="E40" s="175"/>
      <c r="F40" s="176"/>
      <c r="G40" s="17"/>
      <c r="H40" s="17"/>
      <c r="I40" s="17"/>
      <c r="J40" s="17"/>
      <c r="K40" s="17"/>
      <c r="L40" s="17"/>
    </row>
    <row r="41" spans="1:12" ht="26.25" customHeight="1" thickTop="1">
      <c r="A41" s="536" t="s">
        <v>874</v>
      </c>
      <c r="B41" s="149"/>
      <c r="C41" s="178"/>
      <c r="D41" s="178"/>
      <c r="E41" s="179"/>
      <c r="F41" s="179"/>
      <c r="G41" s="17"/>
      <c r="H41" s="17"/>
      <c r="I41" s="17"/>
      <c r="J41" s="17"/>
      <c r="K41" s="17"/>
      <c r="L41" s="17"/>
    </row>
    <row r="42" spans="1:12">
      <c r="A42" s="733" t="s">
        <v>875</v>
      </c>
      <c r="B42" s="733"/>
      <c r="C42" s="733"/>
      <c r="D42" s="733"/>
      <c r="E42" s="130"/>
      <c r="F42" s="179"/>
      <c r="G42" s="17"/>
      <c r="H42" s="17"/>
      <c r="I42" s="17"/>
      <c r="J42" s="17"/>
      <c r="K42" s="17"/>
      <c r="L42" s="17"/>
    </row>
    <row r="43" spans="1:12" ht="13.5" customHeight="1">
      <c r="A43" s="536"/>
      <c r="B43" s="40"/>
      <c r="C43" s="18"/>
      <c r="D43" s="18"/>
      <c r="E43" s="130"/>
      <c r="F43" s="179"/>
      <c r="G43" s="17"/>
      <c r="H43" s="17"/>
      <c r="I43" s="17"/>
      <c r="J43" s="17"/>
      <c r="K43" s="17"/>
      <c r="L43" s="17"/>
    </row>
    <row r="44" spans="1:12" ht="9" customHeight="1">
      <c r="A44" s="290"/>
      <c r="B44" s="40"/>
      <c r="C44" s="18"/>
      <c r="D44" s="18"/>
      <c r="E44" s="130"/>
      <c r="F44" s="179"/>
      <c r="G44" s="17"/>
      <c r="H44" s="17"/>
      <c r="I44" s="17"/>
      <c r="J44" s="17"/>
      <c r="K44" s="17"/>
      <c r="L44" s="17"/>
    </row>
    <row r="45" spans="1:12" ht="9" customHeight="1">
      <c r="A45" s="130"/>
      <c r="B45" s="40"/>
      <c r="C45" s="18"/>
      <c r="D45" s="18"/>
      <c r="E45" s="130"/>
      <c r="F45" s="179"/>
      <c r="G45" s="17"/>
      <c r="H45" s="17"/>
      <c r="I45" s="17"/>
      <c r="J45" s="17"/>
      <c r="K45" s="17"/>
      <c r="L45" s="17"/>
    </row>
    <row r="46" spans="1:12" ht="9" customHeight="1">
      <c r="A46" s="130"/>
      <c r="B46" s="40"/>
      <c r="C46" s="18"/>
      <c r="D46" s="18"/>
      <c r="E46" s="130"/>
      <c r="F46" s="179"/>
      <c r="G46" s="17"/>
      <c r="H46" s="17"/>
      <c r="I46" s="17"/>
      <c r="J46" s="17"/>
      <c r="K46" s="17"/>
      <c r="L46" s="17"/>
    </row>
    <row r="47" spans="1:12" ht="9" customHeight="1">
      <c r="A47" s="130"/>
      <c r="B47" s="40"/>
      <c r="C47" s="18"/>
      <c r="D47" s="18"/>
      <c r="E47" s="130"/>
      <c r="F47" s="179"/>
      <c r="G47" s="17"/>
      <c r="H47" s="17"/>
      <c r="I47" s="17"/>
      <c r="J47" s="17"/>
      <c r="K47" s="17"/>
      <c r="L47" s="17"/>
    </row>
    <row r="48" spans="1:12" ht="9" customHeight="1">
      <c r="A48" s="130"/>
      <c r="B48" s="40"/>
      <c r="C48" s="18"/>
      <c r="D48" s="18"/>
      <c r="E48" s="130"/>
      <c r="F48" s="179"/>
      <c r="G48" s="17"/>
      <c r="H48" s="17"/>
      <c r="I48" s="17"/>
      <c r="J48" s="17"/>
      <c r="K48" s="17"/>
      <c r="L48" s="17"/>
    </row>
    <row r="49" spans="1:12" ht="9" customHeight="1">
      <c r="A49" s="130"/>
      <c r="B49" s="40"/>
      <c r="C49" s="18"/>
      <c r="D49" s="18"/>
      <c r="E49" s="130"/>
      <c r="F49" s="179"/>
      <c r="G49" s="17"/>
      <c r="H49" s="17"/>
      <c r="I49" s="17"/>
      <c r="J49" s="17"/>
      <c r="K49" s="17"/>
      <c r="L49" s="17"/>
    </row>
    <row r="50" spans="1:12" ht="9" customHeight="1">
      <c r="A50" s="291"/>
      <c r="B50" s="40"/>
      <c r="C50" s="18"/>
      <c r="D50" s="18"/>
      <c r="E50" s="130"/>
      <c r="F50" s="179"/>
      <c r="G50" s="17"/>
      <c r="H50" s="17"/>
      <c r="I50" s="17"/>
      <c r="J50" s="17"/>
      <c r="K50" s="17"/>
      <c r="L50" s="17"/>
    </row>
    <row r="51" spans="1:12" ht="9" customHeight="1">
      <c r="A51" s="16"/>
      <c r="B51" s="40"/>
      <c r="C51" s="18"/>
      <c r="D51" s="18"/>
      <c r="E51" s="130"/>
      <c r="F51" s="179"/>
      <c r="G51" s="17"/>
      <c r="H51" s="17"/>
      <c r="I51" s="17"/>
      <c r="J51" s="17"/>
      <c r="K51" s="17"/>
      <c r="L51" s="17"/>
    </row>
    <row r="52" spans="1:12" ht="9" customHeight="1">
      <c r="B52" s="40"/>
      <c r="C52" s="18"/>
      <c r="D52" s="18"/>
      <c r="E52" s="130"/>
      <c r="F52" s="179"/>
      <c r="G52" s="179"/>
      <c r="H52" s="179"/>
      <c r="I52" s="17"/>
      <c r="J52" s="17"/>
      <c r="K52" s="17"/>
      <c r="L52" s="17"/>
    </row>
    <row r="53" spans="1:12" ht="9" customHeight="1">
      <c r="B53" s="40"/>
      <c r="C53" s="18"/>
      <c r="D53" s="18"/>
      <c r="E53" s="130"/>
      <c r="F53" s="179"/>
      <c r="G53" s="17"/>
      <c r="H53" s="17"/>
      <c r="I53" s="17"/>
      <c r="J53" s="17"/>
      <c r="K53" s="17"/>
      <c r="L53" s="17"/>
    </row>
    <row r="54" spans="1:12" ht="9" customHeight="1">
      <c r="A54" s="16"/>
      <c r="B54" s="40"/>
      <c r="C54" s="18"/>
      <c r="D54" s="18"/>
      <c r="E54" s="130"/>
      <c r="F54" s="179"/>
      <c r="G54" s="17"/>
      <c r="H54" s="17"/>
      <c r="I54" s="17"/>
      <c r="J54" s="17"/>
      <c r="K54" s="17"/>
      <c r="L54" s="17"/>
    </row>
    <row r="55" spans="1:12" ht="9" customHeight="1">
      <c r="A55" s="155"/>
      <c r="C55" s="18"/>
      <c r="D55" s="18"/>
      <c r="E55" s="17"/>
      <c r="F55" s="179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79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79"/>
      <c r="G57" s="17"/>
      <c r="H57" s="17"/>
      <c r="I57" s="17"/>
      <c r="J57" s="17"/>
      <c r="K57" s="17"/>
      <c r="L57" s="17"/>
    </row>
    <row r="58" spans="1:12" ht="9" customHeight="1">
      <c r="A58" s="16"/>
      <c r="B58" s="182"/>
      <c r="C58" s="18"/>
      <c r="D58" s="18"/>
      <c r="E58" s="17"/>
      <c r="F58" s="179"/>
      <c r="G58" s="17"/>
      <c r="H58" s="17"/>
      <c r="I58" s="17"/>
      <c r="J58" s="17"/>
      <c r="K58" s="17"/>
      <c r="L58" s="17"/>
    </row>
    <row r="59" spans="1:12" ht="9" customHeight="1">
      <c r="A59" s="16"/>
      <c r="B59" s="182"/>
      <c r="C59" s="18"/>
      <c r="D59" s="18"/>
      <c r="E59" s="17"/>
      <c r="F59" s="179"/>
      <c r="G59" s="17"/>
      <c r="H59" s="17"/>
      <c r="I59" s="17"/>
      <c r="J59" s="17"/>
      <c r="K59" s="17"/>
      <c r="L59" s="17"/>
    </row>
    <row r="60" spans="1:12" ht="9" customHeight="1">
      <c r="A60" s="16"/>
      <c r="B60" s="182"/>
      <c r="C60" s="18"/>
      <c r="D60" s="18"/>
      <c r="E60" s="17"/>
      <c r="F60" s="179"/>
      <c r="G60" s="17"/>
      <c r="H60" s="17"/>
      <c r="I60" s="17"/>
      <c r="J60" s="17"/>
      <c r="K60" s="17"/>
      <c r="L60" s="17"/>
    </row>
    <row r="61" spans="1:12" ht="9" customHeight="1">
      <c r="A61" s="152"/>
      <c r="B61" s="182"/>
      <c r="C61" s="18"/>
      <c r="D61" s="18"/>
      <c r="E61" s="17"/>
      <c r="F61" s="179"/>
      <c r="G61" s="17"/>
      <c r="H61" s="17"/>
      <c r="I61" s="17"/>
      <c r="J61" s="17"/>
      <c r="K61" s="17"/>
      <c r="L61" s="17"/>
    </row>
    <row r="62" spans="1:12" ht="9" customHeight="1">
      <c r="A62" s="16"/>
      <c r="B62" s="182"/>
      <c r="C62" s="18"/>
      <c r="D62" s="18"/>
      <c r="E62" s="17"/>
      <c r="F62" s="179"/>
      <c r="G62" s="17"/>
      <c r="H62" s="17"/>
      <c r="I62" s="17"/>
      <c r="J62" s="17"/>
      <c r="K62" s="17"/>
      <c r="L62" s="17"/>
    </row>
    <row r="63" spans="1:12" ht="9" customHeight="1">
      <c r="A63" s="16"/>
      <c r="B63" s="182"/>
      <c r="C63" s="18"/>
      <c r="D63" s="18"/>
      <c r="E63" s="17"/>
      <c r="F63" s="179"/>
      <c r="G63" s="17"/>
      <c r="H63" s="17"/>
      <c r="I63" s="17"/>
      <c r="J63" s="17"/>
      <c r="K63" s="17"/>
      <c r="L63" s="17"/>
    </row>
    <row r="64" spans="1:12" ht="9" customHeight="1">
      <c r="A64" s="16"/>
      <c r="B64" s="182"/>
      <c r="C64" s="18"/>
      <c r="D64" s="18"/>
      <c r="E64" s="17"/>
      <c r="F64" s="179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79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79"/>
      <c r="G66" s="17"/>
      <c r="H66" s="17"/>
      <c r="I66" s="17"/>
      <c r="J66" s="17"/>
      <c r="K66" s="17"/>
      <c r="L66" s="17"/>
    </row>
    <row r="67" spans="1:12" ht="9" customHeight="1">
      <c r="A67" s="152"/>
      <c r="C67" s="18"/>
      <c r="D67" s="18"/>
      <c r="E67" s="17"/>
      <c r="F67" s="179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79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17"/>
      <c r="F69" s="179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17"/>
      <c r="F70" s="179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17"/>
      <c r="F71" s="179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17"/>
      <c r="F72" s="179"/>
      <c r="G72" s="17"/>
      <c r="H72" s="17"/>
      <c r="I72" s="17"/>
      <c r="J72" s="17"/>
      <c r="K72" s="17"/>
      <c r="L72" s="17"/>
    </row>
    <row r="73" spans="1:12" ht="9" customHeight="1">
      <c r="A73" s="152"/>
      <c r="C73" s="18"/>
      <c r="D73" s="18"/>
      <c r="E73" s="17"/>
      <c r="F73" s="179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17"/>
      <c r="F74" s="179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17"/>
      <c r="F75" s="179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17"/>
      <c r="F76" s="179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79"/>
      <c r="G77" s="17"/>
      <c r="H77" s="17"/>
      <c r="I77" s="17"/>
      <c r="J77" s="17"/>
      <c r="K77" s="17"/>
      <c r="L77" s="17"/>
    </row>
    <row r="78" spans="1:12" ht="9" customHeight="1">
      <c r="A78" s="152"/>
      <c r="C78" s="18"/>
      <c r="D78" s="18"/>
      <c r="E78" s="17"/>
      <c r="F78" s="179"/>
      <c r="G78" s="17"/>
      <c r="H78" s="17"/>
      <c r="I78" s="17"/>
      <c r="J78" s="17"/>
      <c r="K78" s="17"/>
      <c r="L78" s="17"/>
    </row>
    <row r="79" spans="1:12" ht="9" customHeight="1">
      <c r="A79" s="153"/>
      <c r="C79" s="18"/>
      <c r="D79" s="18"/>
      <c r="E79" s="17"/>
      <c r="F79" s="179"/>
      <c r="G79" s="17"/>
      <c r="H79" s="17"/>
      <c r="I79" s="17"/>
      <c r="J79" s="17"/>
      <c r="K79" s="17"/>
      <c r="L79" s="17"/>
    </row>
    <row r="80" spans="1:12" ht="9" customHeight="1">
      <c r="A80" s="153"/>
      <c r="C80" s="18"/>
      <c r="D80" s="18"/>
      <c r="E80" s="17"/>
      <c r="F80" s="179"/>
      <c r="G80" s="17"/>
      <c r="H80" s="17"/>
      <c r="I80" s="17"/>
      <c r="J80" s="17"/>
      <c r="K80" s="17"/>
      <c r="L80" s="17"/>
    </row>
    <row r="81" spans="1:12" ht="9" customHeight="1">
      <c r="A81" s="153"/>
      <c r="C81" s="18"/>
      <c r="D81" s="18"/>
      <c r="E81" s="17"/>
      <c r="F81" s="179"/>
      <c r="G81" s="17"/>
      <c r="H81" s="17"/>
      <c r="I81" s="17"/>
      <c r="J81" s="17"/>
      <c r="K81" s="17"/>
      <c r="L81" s="17"/>
    </row>
    <row r="82" spans="1:12" ht="9" customHeight="1">
      <c r="A82" s="153"/>
      <c r="C82" s="18"/>
      <c r="D82" s="18"/>
      <c r="E82" s="17"/>
      <c r="F82" s="179"/>
      <c r="G82" s="17"/>
      <c r="H82" s="17"/>
      <c r="I82" s="17"/>
      <c r="J82" s="17"/>
      <c r="K82" s="17"/>
      <c r="L82" s="17"/>
    </row>
    <row r="83" spans="1:12" ht="9" customHeight="1">
      <c r="A83" s="154"/>
      <c r="C83" s="18"/>
      <c r="D83" s="18"/>
      <c r="E83" s="17"/>
      <c r="F83" s="179"/>
      <c r="G83" s="17"/>
      <c r="H83" s="17"/>
      <c r="I83" s="17"/>
      <c r="J83" s="17"/>
      <c r="K83" s="17"/>
      <c r="L83" s="17"/>
    </row>
    <row r="84" spans="1:12" ht="9" customHeight="1">
      <c r="A84" s="154"/>
      <c r="C84" s="18"/>
      <c r="D84" s="18"/>
      <c r="E84" s="17"/>
      <c r="F84" s="179"/>
      <c r="G84" s="17"/>
      <c r="H84" s="17"/>
      <c r="I84" s="17"/>
      <c r="J84" s="17"/>
      <c r="K84" s="17"/>
      <c r="L84" s="17"/>
    </row>
    <row r="85" spans="1:12" ht="9" customHeight="1">
      <c r="A85" s="155"/>
      <c r="C85" s="18"/>
      <c r="D85" s="18"/>
      <c r="E85" s="17"/>
      <c r="F85" s="179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79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17"/>
      <c r="F87" s="179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17"/>
      <c r="F88" s="179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79"/>
      <c r="G89" s="17"/>
      <c r="H89" s="17"/>
      <c r="I89" s="17"/>
      <c r="J89" s="17"/>
      <c r="K89" s="17"/>
      <c r="L89" s="17"/>
    </row>
    <row r="90" spans="1:12" ht="9" customHeight="1">
      <c r="A90" s="153"/>
      <c r="C90" s="18"/>
      <c r="D90" s="18"/>
      <c r="E90" s="17"/>
      <c r="F90" s="179"/>
      <c r="G90" s="17"/>
      <c r="H90" s="17"/>
      <c r="I90" s="17"/>
      <c r="J90" s="17"/>
      <c r="K90" s="17"/>
      <c r="L90" s="17"/>
    </row>
    <row r="91" spans="1:12" ht="9" customHeight="1">
      <c r="A91" s="155"/>
      <c r="C91" s="18"/>
      <c r="D91" s="18"/>
      <c r="E91" s="17"/>
      <c r="F91" s="179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17"/>
      <c r="F92" s="179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17"/>
      <c r="F93" s="179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17"/>
      <c r="F94" s="179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17"/>
      <c r="F95" s="179"/>
      <c r="G95" s="17"/>
      <c r="H95" s="17"/>
      <c r="I95" s="17"/>
      <c r="J95" s="17"/>
      <c r="K95" s="17"/>
      <c r="L95" s="17"/>
    </row>
    <row r="96" spans="1:12" ht="9" customHeight="1">
      <c r="A96" s="153"/>
      <c r="C96" s="18"/>
      <c r="D96" s="18"/>
      <c r="E96" s="17"/>
      <c r="F96" s="179"/>
      <c r="G96" s="17"/>
      <c r="H96" s="17"/>
      <c r="I96" s="17"/>
      <c r="J96" s="17"/>
      <c r="K96" s="17"/>
      <c r="L96" s="17"/>
    </row>
    <row r="97" spans="1:12" ht="9" customHeight="1">
      <c r="A97" s="155"/>
      <c r="C97" s="18"/>
      <c r="D97" s="18"/>
      <c r="E97" s="17"/>
      <c r="F97" s="179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17"/>
      <c r="F98" s="179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17"/>
      <c r="F99" s="179"/>
      <c r="G99" s="17"/>
      <c r="H99" s="17"/>
      <c r="I99" s="17"/>
      <c r="J99" s="17"/>
      <c r="K99" s="17"/>
      <c r="L99" s="17"/>
    </row>
    <row r="100" spans="1:12" ht="9" customHeight="1">
      <c r="A100" s="16"/>
      <c r="C100" s="40"/>
      <c r="D100" s="40"/>
      <c r="F100" s="149"/>
    </row>
    <row r="101" spans="1:12" ht="9" customHeight="1">
      <c r="A101" s="16"/>
      <c r="C101" s="40"/>
      <c r="D101" s="40"/>
      <c r="F101" s="149"/>
    </row>
    <row r="102" spans="1:12" ht="9" customHeight="1">
      <c r="A102" s="16"/>
      <c r="C102" s="40"/>
      <c r="D102" s="40"/>
      <c r="F102" s="149"/>
    </row>
    <row r="103" spans="1:12" ht="9" customHeight="1">
      <c r="A103" s="16"/>
      <c r="C103" s="40"/>
      <c r="D103" s="40"/>
      <c r="F103" s="149"/>
    </row>
    <row r="104" spans="1:12" ht="9" customHeight="1">
      <c r="A104" s="16"/>
      <c r="C104" s="40"/>
      <c r="D104" s="40"/>
      <c r="F104" s="149"/>
    </row>
    <row r="105" spans="1:12" ht="9" customHeight="1">
      <c r="A105" s="16"/>
      <c r="C105" s="40"/>
      <c r="D105" s="40"/>
      <c r="F105" s="149"/>
    </row>
    <row r="106" spans="1:12" ht="9" customHeight="1">
      <c r="A106" s="153"/>
      <c r="C106" s="40"/>
      <c r="D106" s="40"/>
      <c r="F106" s="149"/>
    </row>
    <row r="107" spans="1:12" ht="9" customHeight="1">
      <c r="A107" s="155"/>
      <c r="C107" s="40"/>
      <c r="D107" s="40"/>
      <c r="F107" s="149"/>
    </row>
    <row r="108" spans="1:12" ht="9" customHeight="1">
      <c r="A108" s="16"/>
      <c r="C108" s="40"/>
      <c r="D108" s="40"/>
      <c r="F108" s="149"/>
    </row>
    <row r="109" spans="1:12" ht="9" customHeight="1">
      <c r="A109" s="16"/>
      <c r="C109" s="40"/>
      <c r="D109" s="40"/>
      <c r="F109" s="149"/>
    </row>
    <row r="110" spans="1:12" ht="9" customHeight="1">
      <c r="A110" s="16"/>
      <c r="C110" s="40"/>
      <c r="D110" s="40"/>
      <c r="F110" s="149"/>
    </row>
    <row r="111" spans="1:12" ht="9" customHeight="1">
      <c r="A111" s="16"/>
      <c r="C111" s="40"/>
      <c r="D111" s="40"/>
      <c r="F111" s="149"/>
    </row>
    <row r="112" spans="1:12" ht="9" customHeight="1">
      <c r="A112" s="16"/>
      <c r="C112" s="40"/>
      <c r="D112" s="40"/>
      <c r="F112" s="149"/>
    </row>
    <row r="113" spans="1:6" ht="9" customHeight="1">
      <c r="A113" s="16"/>
      <c r="C113" s="40"/>
      <c r="D113" s="40"/>
      <c r="F113" s="149"/>
    </row>
    <row r="114" spans="1:6" ht="9" customHeight="1">
      <c r="A114" s="16"/>
      <c r="C114" s="40"/>
      <c r="D114" s="40"/>
      <c r="F114" s="149"/>
    </row>
    <row r="115" spans="1:6" ht="9" customHeight="1">
      <c r="A115" s="16"/>
      <c r="C115" s="40"/>
      <c r="D115" s="40"/>
      <c r="F115" s="149"/>
    </row>
    <row r="116" spans="1:6" ht="9" customHeight="1">
      <c r="A116" s="16"/>
      <c r="C116" s="40"/>
      <c r="D116" s="40"/>
      <c r="F116" s="149"/>
    </row>
    <row r="117" spans="1:6" ht="9" customHeight="1">
      <c r="A117" s="155"/>
      <c r="C117" s="40"/>
      <c r="D117" s="40"/>
      <c r="F117" s="149"/>
    </row>
    <row r="118" spans="1:6" ht="9" customHeight="1">
      <c r="A118" s="16"/>
      <c r="C118" s="40"/>
      <c r="D118" s="40"/>
      <c r="F118" s="149"/>
    </row>
    <row r="119" spans="1:6" ht="9" customHeight="1">
      <c r="A119" s="16"/>
      <c r="C119" s="40"/>
      <c r="D119" s="40"/>
      <c r="F119" s="149"/>
    </row>
    <row r="120" spans="1:6" ht="9" customHeight="1">
      <c r="A120" s="16"/>
      <c r="C120" s="40"/>
      <c r="D120" s="40"/>
      <c r="F120" s="149"/>
    </row>
    <row r="121" spans="1:6">
      <c r="A121" s="156"/>
      <c r="C121" s="40"/>
      <c r="D121" s="40"/>
      <c r="F121" s="149"/>
    </row>
    <row r="122" spans="1:6">
      <c r="A122" s="156"/>
      <c r="C122" s="40"/>
      <c r="D122" s="40"/>
      <c r="F122" s="149"/>
    </row>
    <row r="123" spans="1:6">
      <c r="A123" s="156"/>
      <c r="C123" s="40"/>
      <c r="D123" s="40"/>
      <c r="F123" s="149"/>
    </row>
    <row r="124" spans="1:6">
      <c r="A124" s="156"/>
      <c r="C124" s="40"/>
      <c r="D124" s="40"/>
      <c r="F124" s="149"/>
    </row>
    <row r="125" spans="1:6">
      <c r="A125" s="156"/>
      <c r="C125" s="40"/>
      <c r="D125" s="40"/>
      <c r="F125" s="149"/>
    </row>
    <row r="126" spans="1:6">
      <c r="A126" s="156"/>
      <c r="C126" s="40"/>
      <c r="D126" s="40"/>
      <c r="F126" s="149"/>
    </row>
    <row r="127" spans="1:6">
      <c r="A127" s="156"/>
      <c r="C127" s="40"/>
      <c r="D127" s="40"/>
      <c r="F127" s="149"/>
    </row>
    <row r="128" spans="1:6" ht="15.75">
      <c r="A128" s="157"/>
      <c r="C128" s="40"/>
      <c r="D128" s="40"/>
      <c r="F128" s="149"/>
    </row>
    <row r="129" spans="1:6" ht="15.75">
      <c r="A129" s="157"/>
      <c r="C129" s="40"/>
      <c r="D129" s="40"/>
      <c r="F129" s="149"/>
    </row>
    <row r="130" spans="1:6" ht="15.75">
      <c r="A130" s="157"/>
      <c r="C130" s="40"/>
      <c r="D130" s="40"/>
      <c r="F130" s="149"/>
    </row>
    <row r="131" spans="1:6" ht="15.75">
      <c r="A131" s="157"/>
      <c r="C131" s="40"/>
      <c r="D131" s="40"/>
      <c r="F131" s="149"/>
    </row>
    <row r="132" spans="1:6" ht="15.75">
      <c r="A132" s="157"/>
      <c r="C132" s="40"/>
      <c r="D132" s="40"/>
      <c r="F132" s="149"/>
    </row>
    <row r="133" spans="1:6" ht="15.75">
      <c r="A133" s="157"/>
      <c r="C133" s="40"/>
      <c r="D133" s="40"/>
      <c r="F133" s="149"/>
    </row>
    <row r="134" spans="1:6" ht="15.75">
      <c r="A134" s="157"/>
      <c r="C134" s="40"/>
      <c r="D134" s="40"/>
      <c r="F134" s="149"/>
    </row>
    <row r="135" spans="1:6" ht="15.75">
      <c r="A135" s="157"/>
      <c r="C135" s="40"/>
      <c r="D135" s="40"/>
      <c r="F135" s="149"/>
    </row>
    <row r="136" spans="1:6" ht="15.75">
      <c r="A136" s="157"/>
      <c r="C136" s="40"/>
      <c r="D136" s="40"/>
      <c r="F136" s="149"/>
    </row>
    <row r="137" spans="1:6" ht="15.75">
      <c r="A137" s="157"/>
      <c r="C137" s="40"/>
      <c r="D137" s="40"/>
      <c r="F137" s="149"/>
    </row>
    <row r="138" spans="1:6" ht="15.75">
      <c r="A138" s="157"/>
      <c r="C138" s="40"/>
      <c r="D138" s="40"/>
      <c r="F138" s="149"/>
    </row>
    <row r="139" spans="1:6" ht="15.75">
      <c r="A139" s="157"/>
      <c r="C139" s="40"/>
      <c r="D139" s="40"/>
      <c r="F139" s="149"/>
    </row>
    <row r="140" spans="1:6" ht="15.75">
      <c r="A140" s="157"/>
      <c r="C140" s="40"/>
      <c r="D140" s="40"/>
      <c r="F140" s="149"/>
    </row>
    <row r="141" spans="1:6" ht="15.75">
      <c r="A141" s="157"/>
      <c r="C141" s="40"/>
      <c r="D141" s="40"/>
      <c r="F141" s="149"/>
    </row>
    <row r="142" spans="1:6" ht="15.75">
      <c r="A142" s="157"/>
      <c r="C142" s="40"/>
      <c r="D142" s="40"/>
      <c r="F142" s="149"/>
    </row>
    <row r="143" spans="1:6" ht="15.75">
      <c r="A143" s="157"/>
      <c r="C143" s="40"/>
      <c r="D143" s="40"/>
      <c r="F143" s="149"/>
    </row>
    <row r="144" spans="1:6" ht="15.75">
      <c r="A144" s="157"/>
      <c r="C144" s="40"/>
      <c r="D144" s="40"/>
      <c r="F144" s="149"/>
    </row>
    <row r="145" spans="1:6" ht="15.75">
      <c r="A145" s="157"/>
      <c r="C145" s="40"/>
      <c r="D145" s="40"/>
      <c r="F145" s="149"/>
    </row>
    <row r="146" spans="1:6" ht="15.75">
      <c r="A146" s="157"/>
      <c r="C146" s="40"/>
      <c r="D146" s="40"/>
      <c r="F146" s="149"/>
    </row>
    <row r="147" spans="1:6" ht="15.75">
      <c r="A147" s="157"/>
      <c r="C147" s="40"/>
      <c r="D147" s="40"/>
      <c r="F147" s="149"/>
    </row>
    <row r="148" spans="1:6" ht="15.75">
      <c r="A148" s="157"/>
      <c r="C148" s="40"/>
      <c r="D148" s="40"/>
      <c r="F148" s="149"/>
    </row>
    <row r="149" spans="1:6" ht="15.75">
      <c r="A149" s="157"/>
      <c r="C149" s="40"/>
      <c r="D149" s="40"/>
      <c r="F149" s="149"/>
    </row>
    <row r="150" spans="1:6" ht="15.75">
      <c r="A150" s="157"/>
      <c r="C150" s="40"/>
      <c r="D150" s="40"/>
      <c r="F150" s="149"/>
    </row>
    <row r="151" spans="1:6" ht="15.75">
      <c r="A151" s="157"/>
      <c r="C151" s="40"/>
      <c r="D151" s="40"/>
      <c r="F151" s="149"/>
    </row>
    <row r="152" spans="1:6" ht="15.75">
      <c r="A152" s="157"/>
      <c r="C152" s="40"/>
      <c r="D152" s="40"/>
      <c r="F152" s="149"/>
    </row>
    <row r="153" spans="1:6" ht="15.75">
      <c r="A153" s="157"/>
      <c r="C153" s="40"/>
      <c r="D153" s="40"/>
      <c r="F153" s="149"/>
    </row>
    <row r="154" spans="1:6" ht="15.75">
      <c r="A154" s="157"/>
      <c r="C154" s="40"/>
      <c r="D154" s="40"/>
      <c r="F154" s="149"/>
    </row>
    <row r="155" spans="1:6" ht="15.75">
      <c r="A155" s="157"/>
      <c r="C155" s="40"/>
      <c r="D155" s="40"/>
      <c r="F155" s="149"/>
    </row>
    <row r="156" spans="1:6" ht="15.75">
      <c r="A156" s="157"/>
      <c r="C156" s="40"/>
      <c r="D156" s="40"/>
      <c r="F156" s="149"/>
    </row>
    <row r="157" spans="1:6" ht="15.75">
      <c r="A157" s="157"/>
      <c r="C157" s="40"/>
      <c r="D157" s="40"/>
      <c r="F157" s="149"/>
    </row>
    <row r="158" spans="1:6" ht="15.75">
      <c r="A158" s="157"/>
      <c r="C158" s="40"/>
      <c r="D158" s="40"/>
      <c r="F158" s="149"/>
    </row>
    <row r="159" spans="1:6" ht="15.75">
      <c r="A159" s="157"/>
      <c r="C159" s="40"/>
      <c r="D159" s="40"/>
      <c r="F159" s="149"/>
    </row>
    <row r="160" spans="1:6" ht="15.75">
      <c r="A160" s="157"/>
      <c r="C160" s="40"/>
      <c r="D160" s="40"/>
      <c r="F160" s="149"/>
    </row>
    <row r="161" spans="1:6" ht="15.75">
      <c r="A161" s="157"/>
      <c r="C161" s="40"/>
      <c r="D161" s="40"/>
      <c r="F161" s="149"/>
    </row>
    <row r="162" spans="1:6" ht="15.75">
      <c r="A162" s="157"/>
      <c r="C162" s="40"/>
      <c r="D162" s="40"/>
      <c r="F162" s="149"/>
    </row>
    <row r="163" spans="1:6" ht="15.75">
      <c r="A163" s="157"/>
      <c r="C163" s="40"/>
      <c r="D163" s="40"/>
      <c r="F163" s="149"/>
    </row>
    <row r="164" spans="1:6" ht="15.75">
      <c r="A164" s="157"/>
      <c r="C164" s="40"/>
      <c r="D164" s="40"/>
      <c r="F164" s="149"/>
    </row>
    <row r="165" spans="1:6" ht="15.75">
      <c r="A165" s="157"/>
      <c r="C165" s="40"/>
      <c r="D165" s="40"/>
      <c r="F165" s="149"/>
    </row>
    <row r="166" spans="1:6" ht="15.75">
      <c r="A166" s="157"/>
      <c r="C166" s="40"/>
      <c r="D166" s="40"/>
      <c r="F166" s="149"/>
    </row>
    <row r="167" spans="1:6" ht="15.75">
      <c r="A167" s="157"/>
      <c r="C167" s="40"/>
      <c r="D167" s="40"/>
      <c r="F167" s="149"/>
    </row>
    <row r="168" spans="1:6" ht="15.75">
      <c r="A168" s="157"/>
      <c r="C168" s="40"/>
      <c r="D168" s="40"/>
      <c r="F168" s="149"/>
    </row>
    <row r="169" spans="1:6" ht="15.75">
      <c r="A169" s="157"/>
      <c r="C169" s="40"/>
      <c r="D169" s="40"/>
      <c r="F169" s="149"/>
    </row>
    <row r="170" spans="1:6" ht="15.75">
      <c r="A170" s="157"/>
      <c r="C170" s="40"/>
      <c r="D170" s="40"/>
      <c r="F170" s="149"/>
    </row>
    <row r="171" spans="1:6" ht="15.75">
      <c r="A171" s="157"/>
      <c r="C171" s="40"/>
      <c r="D171" s="40"/>
      <c r="F171" s="149"/>
    </row>
    <row r="172" spans="1:6" ht="15.75">
      <c r="A172" s="157"/>
      <c r="C172" s="40"/>
      <c r="D172" s="40"/>
      <c r="F172" s="149"/>
    </row>
    <row r="173" spans="1:6" ht="15.75">
      <c r="A173" s="157"/>
      <c r="C173" s="40"/>
      <c r="D173" s="40"/>
      <c r="F173" s="149"/>
    </row>
    <row r="174" spans="1:6" ht="15.75">
      <c r="A174" s="157"/>
      <c r="C174" s="40"/>
      <c r="D174" s="40"/>
      <c r="F174" s="149"/>
    </row>
    <row r="175" spans="1:6" ht="15.75">
      <c r="A175" s="157"/>
      <c r="C175" s="40"/>
      <c r="D175" s="40"/>
      <c r="F175" s="149"/>
    </row>
    <row r="176" spans="1:6" ht="15.75">
      <c r="A176" s="157"/>
      <c r="C176" s="40"/>
      <c r="D176" s="40"/>
      <c r="F176" s="149"/>
    </row>
    <row r="177" spans="1:6" ht="15.75">
      <c r="A177" s="157"/>
      <c r="C177" s="40"/>
      <c r="D177" s="40"/>
      <c r="F177" s="149"/>
    </row>
    <row r="178" spans="1:6" ht="15.75">
      <c r="A178" s="157"/>
      <c r="C178" s="40"/>
      <c r="D178" s="40"/>
      <c r="F178" s="149"/>
    </row>
    <row r="179" spans="1:6" ht="15.75">
      <c r="A179" s="157"/>
      <c r="C179" s="40"/>
      <c r="D179" s="40"/>
      <c r="F179" s="149"/>
    </row>
    <row r="180" spans="1:6" ht="15.75">
      <c r="A180" s="157"/>
      <c r="C180" s="40"/>
      <c r="D180" s="40"/>
      <c r="F180" s="149"/>
    </row>
    <row r="181" spans="1:6" ht="15.75">
      <c r="A181" s="157"/>
      <c r="C181" s="40"/>
      <c r="D181" s="40"/>
      <c r="F181" s="149"/>
    </row>
    <row r="182" spans="1:6" ht="15.75">
      <c r="A182" s="157"/>
      <c r="C182" s="40"/>
      <c r="D182" s="40"/>
      <c r="F182" s="149"/>
    </row>
    <row r="183" spans="1:6" ht="15.75">
      <c r="A183" s="157"/>
      <c r="C183" s="40"/>
      <c r="D183" s="40"/>
      <c r="F183" s="149"/>
    </row>
    <row r="184" spans="1:6" ht="15.75">
      <c r="A184" s="157"/>
      <c r="C184" s="40"/>
      <c r="D184" s="40"/>
      <c r="F184" s="149"/>
    </row>
    <row r="185" spans="1:6" ht="15.75">
      <c r="A185" s="157"/>
      <c r="C185" s="40"/>
      <c r="D185" s="40"/>
      <c r="F185" s="149"/>
    </row>
    <row r="186" spans="1:6" ht="15.75">
      <c r="A186" s="157"/>
      <c r="C186" s="40"/>
      <c r="D186" s="40"/>
      <c r="F186" s="149"/>
    </row>
    <row r="187" spans="1:6" ht="15.75">
      <c r="A187" s="157"/>
      <c r="C187" s="40"/>
      <c r="D187" s="40"/>
      <c r="F187" s="149"/>
    </row>
    <row r="188" spans="1:6" ht="15.75">
      <c r="A188" s="157"/>
      <c r="C188" s="40"/>
      <c r="D188" s="40"/>
      <c r="F188" s="149"/>
    </row>
    <row r="189" spans="1:6" ht="15.75">
      <c r="A189" s="157"/>
      <c r="C189" s="40"/>
      <c r="D189" s="40"/>
      <c r="F189" s="149"/>
    </row>
    <row r="190" spans="1:6" ht="15.75">
      <c r="A190" s="157"/>
      <c r="C190" s="40"/>
      <c r="D190" s="40"/>
      <c r="F190" s="149"/>
    </row>
    <row r="191" spans="1:6" ht="15.75">
      <c r="A191" s="157"/>
      <c r="C191" s="40"/>
      <c r="D191" s="40"/>
      <c r="F191" s="149"/>
    </row>
    <row r="192" spans="1:6" ht="15.75">
      <c r="A192" s="157"/>
      <c r="C192" s="40"/>
      <c r="D192" s="40"/>
      <c r="F192" s="149"/>
    </row>
    <row r="193" spans="1:6" ht="15.75">
      <c r="A193" s="157"/>
      <c r="C193" s="40"/>
      <c r="D193" s="40"/>
      <c r="F193" s="149"/>
    </row>
    <row r="194" spans="1:6" ht="15.75">
      <c r="A194" s="157"/>
      <c r="C194" s="40"/>
      <c r="D194" s="40"/>
      <c r="F194" s="149"/>
    </row>
    <row r="195" spans="1:6" ht="15.75">
      <c r="A195" s="157"/>
      <c r="C195" s="40"/>
      <c r="D195" s="40"/>
      <c r="F195" s="149"/>
    </row>
    <row r="196" spans="1:6" ht="15.75">
      <c r="A196" s="157"/>
      <c r="C196" s="40"/>
      <c r="D196" s="40"/>
      <c r="F196" s="149"/>
    </row>
    <row r="197" spans="1:6" ht="15.75">
      <c r="A197" s="157"/>
      <c r="C197" s="40"/>
      <c r="D197" s="40"/>
      <c r="F197" s="149"/>
    </row>
    <row r="198" spans="1:6" ht="15.75">
      <c r="A198" s="157"/>
      <c r="C198" s="40"/>
      <c r="D198" s="40"/>
      <c r="F198" s="149"/>
    </row>
    <row r="199" spans="1:6" ht="15.75">
      <c r="A199" s="157"/>
      <c r="C199" s="40"/>
      <c r="D199" s="40"/>
      <c r="F199" s="149"/>
    </row>
    <row r="200" spans="1:6" ht="15.75">
      <c r="A200" s="157"/>
      <c r="C200" s="40"/>
      <c r="D200" s="40"/>
      <c r="F200" s="149"/>
    </row>
    <row r="201" spans="1:6" ht="15.75">
      <c r="A201" s="157"/>
      <c r="C201" s="40"/>
      <c r="D201" s="40"/>
      <c r="F201" s="149"/>
    </row>
    <row r="202" spans="1:6" ht="15.75">
      <c r="A202" s="157"/>
      <c r="C202" s="40"/>
      <c r="D202" s="40"/>
      <c r="F202" s="149"/>
    </row>
    <row r="203" spans="1:6" ht="15.75">
      <c r="A203" s="157"/>
      <c r="C203" s="40"/>
      <c r="D203" s="40"/>
      <c r="F203" s="149"/>
    </row>
    <row r="204" spans="1:6" ht="15.75">
      <c r="A204" s="157"/>
      <c r="C204" s="40"/>
      <c r="D204" s="40"/>
      <c r="F204" s="149"/>
    </row>
    <row r="205" spans="1:6" ht="15.75">
      <c r="A205" s="157"/>
      <c r="C205" s="40"/>
      <c r="D205" s="40"/>
      <c r="F205" s="149"/>
    </row>
    <row r="206" spans="1:6" ht="15.75">
      <c r="A206" s="157"/>
      <c r="C206" s="40"/>
      <c r="D206" s="40"/>
      <c r="F206" s="149"/>
    </row>
    <row r="207" spans="1:6" ht="15.75">
      <c r="A207" s="157"/>
      <c r="C207" s="40"/>
      <c r="D207" s="40"/>
      <c r="F207" s="149"/>
    </row>
    <row r="208" spans="1:6" ht="15.75">
      <c r="A208" s="157"/>
      <c r="C208" s="40"/>
      <c r="D208" s="40"/>
      <c r="F208" s="149"/>
    </row>
    <row r="209" spans="1:6" ht="15.75">
      <c r="A209" s="157"/>
      <c r="C209" s="40"/>
      <c r="D209" s="40"/>
      <c r="F209" s="149"/>
    </row>
    <row r="210" spans="1:6" ht="15.75">
      <c r="A210" s="157"/>
      <c r="C210" s="40"/>
      <c r="D210" s="40"/>
      <c r="F210" s="149"/>
    </row>
    <row r="211" spans="1:6" ht="15.75">
      <c r="A211" s="157"/>
      <c r="C211" s="40"/>
      <c r="D211" s="40"/>
      <c r="F211" s="149"/>
    </row>
    <row r="212" spans="1:6" ht="15.75">
      <c r="A212" s="157"/>
      <c r="C212" s="40"/>
      <c r="D212" s="40"/>
      <c r="F212" s="149"/>
    </row>
    <row r="213" spans="1:6" ht="15.75">
      <c r="A213" s="157"/>
      <c r="C213" s="40"/>
      <c r="D213" s="40"/>
      <c r="F213" s="149"/>
    </row>
    <row r="214" spans="1:6" ht="15.75">
      <c r="A214" s="157"/>
      <c r="C214" s="40"/>
      <c r="D214" s="40"/>
      <c r="F214" s="149"/>
    </row>
    <row r="215" spans="1:6" ht="15.75">
      <c r="A215" s="157"/>
      <c r="C215" s="40"/>
      <c r="D215" s="40"/>
      <c r="F215" s="149"/>
    </row>
    <row r="216" spans="1:6" ht="15.75">
      <c r="A216" s="157"/>
      <c r="C216" s="40"/>
      <c r="D216" s="40"/>
      <c r="F216" s="149"/>
    </row>
    <row r="217" spans="1:6" ht="15.75">
      <c r="A217" s="157"/>
      <c r="C217" s="40"/>
      <c r="D217" s="40"/>
      <c r="F217" s="149"/>
    </row>
    <row r="218" spans="1:6" ht="15.75">
      <c r="A218" s="157"/>
      <c r="C218" s="40"/>
      <c r="D218" s="40"/>
      <c r="F218" s="149"/>
    </row>
    <row r="219" spans="1:6" ht="15.75">
      <c r="A219" s="19"/>
      <c r="C219" s="40"/>
      <c r="D219" s="40"/>
      <c r="F219" s="149"/>
    </row>
    <row r="220" spans="1:6" ht="15.75">
      <c r="A220" s="19"/>
      <c r="C220" s="40"/>
      <c r="D220" s="40"/>
      <c r="F220" s="149"/>
    </row>
    <row r="221" spans="1:6" ht="15.75">
      <c r="A221" s="19"/>
      <c r="C221" s="40"/>
      <c r="D221" s="40"/>
      <c r="F221" s="149"/>
    </row>
    <row r="222" spans="1:6" ht="15.75">
      <c r="A222" s="19"/>
      <c r="C222" s="40"/>
      <c r="D222" s="40"/>
    </row>
    <row r="223" spans="1:6" ht="15.75">
      <c r="A223" s="19"/>
      <c r="C223" s="40"/>
      <c r="D223" s="40"/>
    </row>
    <row r="224" spans="1:6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  <c r="C282" s="40"/>
      <c r="D282" s="40"/>
    </row>
    <row r="283" spans="1:4" ht="15.75">
      <c r="A283" s="19"/>
      <c r="C283" s="40"/>
      <c r="D283" s="40"/>
    </row>
    <row r="284" spans="1:4" ht="15.75">
      <c r="A284" s="19"/>
      <c r="C284" s="40"/>
      <c r="D284" s="40"/>
    </row>
    <row r="285" spans="1:4" ht="15.75">
      <c r="A285" s="19"/>
      <c r="C285" s="40"/>
      <c r="D285" s="40"/>
    </row>
    <row r="286" spans="1:4" ht="15.75">
      <c r="A286" s="19"/>
      <c r="C286" s="40"/>
      <c r="D286" s="40"/>
    </row>
    <row r="287" spans="1:4" ht="15.75">
      <c r="A287" s="19"/>
      <c r="C287" s="40"/>
      <c r="D287" s="40"/>
    </row>
    <row r="288" spans="1:4" ht="15.75">
      <c r="A288" s="19"/>
      <c r="C288" s="40"/>
      <c r="D288" s="40"/>
    </row>
    <row r="289" spans="1:4" ht="15.75">
      <c r="A289" s="19"/>
      <c r="C289" s="40"/>
      <c r="D289" s="40"/>
    </row>
    <row r="290" spans="1:4" ht="15.75">
      <c r="A290" s="19"/>
      <c r="C290" s="40"/>
      <c r="D290" s="40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B27" sqref="B27"/>
    </sheetView>
  </sheetViews>
  <sheetFormatPr defaultColWidth="9.140625" defaultRowHeight="60"/>
  <cols>
    <col min="1" max="1" width="240.28515625" style="20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15.7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612</v>
      </c>
      <c r="C8" s="827"/>
      <c r="D8" s="827"/>
      <c r="E8" s="827"/>
      <c r="F8" s="827"/>
      <c r="G8" s="827"/>
      <c r="H8" s="827"/>
      <c r="I8" s="827"/>
      <c r="J8" s="827" t="s">
        <v>614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90" customHeight="1">
      <c r="A10" s="299" t="s">
        <v>13</v>
      </c>
      <c r="B10" s="236">
        <v>45849.764439999999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4086.1950000000002</v>
      </c>
      <c r="I10" s="236">
        <v>49935.959439999999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90" customHeight="1">
      <c r="A11" s="299" t="s">
        <v>14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90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90" customHeight="1">
      <c r="A13" s="299" t="s">
        <v>16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90" customHeight="1">
      <c r="A14" s="299" t="s">
        <v>17</v>
      </c>
      <c r="B14" s="236">
        <v>234256.77009900002</v>
      </c>
      <c r="C14" s="236">
        <v>5708.4112709999999</v>
      </c>
      <c r="D14" s="236">
        <v>1259.9628811999999</v>
      </c>
      <c r="E14" s="236">
        <v>216.87611519999999</v>
      </c>
      <c r="F14" s="236">
        <v>5383.7896043999999</v>
      </c>
      <c r="G14" s="236">
        <v>136.54156460000002</v>
      </c>
      <c r="H14" s="236">
        <v>0</v>
      </c>
      <c r="I14" s="236">
        <v>246962.35153000001</v>
      </c>
      <c r="J14" s="236">
        <v>282241.56783399999</v>
      </c>
      <c r="K14" s="236">
        <v>3821.8753483999999</v>
      </c>
      <c r="L14" s="236">
        <v>1293.9997342000001</v>
      </c>
      <c r="M14" s="236">
        <v>0</v>
      </c>
      <c r="N14" s="236">
        <v>5378.3231494000001</v>
      </c>
      <c r="O14" s="236">
        <v>0</v>
      </c>
      <c r="P14" s="236">
        <v>0</v>
      </c>
      <c r="Q14" s="236">
        <v>292735.76608999999</v>
      </c>
      <c r="R14" s="225"/>
    </row>
    <row r="15" spans="1:26" ht="90" customHeight="1">
      <c r="A15" s="299" t="s">
        <v>18</v>
      </c>
      <c r="B15" s="236">
        <v>9114.6334638000008</v>
      </c>
      <c r="C15" s="236">
        <v>94.549080000000004</v>
      </c>
      <c r="D15" s="236">
        <v>247.44499999999999</v>
      </c>
      <c r="E15" s="236">
        <v>0</v>
      </c>
      <c r="F15" s="236">
        <v>591.06986399999994</v>
      </c>
      <c r="G15" s="236">
        <v>0</v>
      </c>
      <c r="H15" s="236">
        <v>0</v>
      </c>
      <c r="I15" s="236">
        <v>10047.697410000001</v>
      </c>
      <c r="J15" s="236">
        <v>10745.933676000001</v>
      </c>
      <c r="K15" s="236">
        <v>44.752360000000003</v>
      </c>
      <c r="L15" s="236">
        <v>552.42282999999998</v>
      </c>
      <c r="M15" s="236">
        <v>0</v>
      </c>
      <c r="N15" s="236">
        <v>427.23770000000002</v>
      </c>
      <c r="O15" s="236">
        <v>0</v>
      </c>
      <c r="P15" s="236">
        <v>0</v>
      </c>
      <c r="Q15" s="236">
        <v>11770.34657</v>
      </c>
      <c r="R15" s="225"/>
    </row>
    <row r="16" spans="1:26" ht="90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18" ht="90" customHeight="1">
      <c r="A17" s="299" t="s">
        <v>210</v>
      </c>
      <c r="B17" s="236">
        <v>104885.07511000001</v>
      </c>
      <c r="C17" s="236">
        <v>590.93849999999998</v>
      </c>
      <c r="D17" s="236">
        <v>740.28693999999996</v>
      </c>
      <c r="E17" s="236">
        <v>0</v>
      </c>
      <c r="F17" s="236">
        <v>231.26951</v>
      </c>
      <c r="G17" s="236">
        <v>0</v>
      </c>
      <c r="H17" s="236">
        <v>0</v>
      </c>
      <c r="I17" s="236">
        <v>106447.57006</v>
      </c>
      <c r="J17" s="236">
        <v>19298.948370000002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19298.948370000002</v>
      </c>
      <c r="R17" s="225"/>
    </row>
    <row r="18" spans="1:118" ht="90" customHeight="1">
      <c r="A18" s="299" t="s">
        <v>20</v>
      </c>
      <c r="B18" s="236">
        <v>862.56381999999996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862.56381999999996</v>
      </c>
      <c r="J18" s="236">
        <v>303.61121000000003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303.61121000000003</v>
      </c>
      <c r="R18" s="225"/>
    </row>
    <row r="19" spans="1:118" ht="90" customHeight="1">
      <c r="A19" s="299" t="s">
        <v>21</v>
      </c>
      <c r="B19" s="236">
        <v>913880.79952779994</v>
      </c>
      <c r="C19" s="236">
        <v>9920.4159519999994</v>
      </c>
      <c r="D19" s="236">
        <v>5550.7899182000001</v>
      </c>
      <c r="E19" s="236">
        <v>556.27365220000002</v>
      </c>
      <c r="F19" s="236">
        <v>20084.5179508</v>
      </c>
      <c r="G19" s="236">
        <v>1823.2489132000001</v>
      </c>
      <c r="H19" s="236">
        <v>140</v>
      </c>
      <c r="I19" s="236">
        <v>951956.04587000003</v>
      </c>
      <c r="J19" s="236">
        <v>551685.2030178</v>
      </c>
      <c r="K19" s="236">
        <v>4797.0872692000003</v>
      </c>
      <c r="L19" s="236">
        <v>9108.4748983999998</v>
      </c>
      <c r="M19" s="236">
        <v>558.35625979999998</v>
      </c>
      <c r="N19" s="236">
        <v>9480.362758199999</v>
      </c>
      <c r="O19" s="236">
        <v>529.90616179999995</v>
      </c>
      <c r="P19" s="236">
        <v>0</v>
      </c>
      <c r="Q19" s="236">
        <v>576159.39035999996</v>
      </c>
      <c r="R19" s="225"/>
      <c r="DN19" s="34" t="s">
        <v>94</v>
      </c>
    </row>
    <row r="20" spans="1:118" ht="90" customHeight="1">
      <c r="A20" s="299" t="s">
        <v>22</v>
      </c>
      <c r="B20" s="236">
        <v>164261.0777926</v>
      </c>
      <c r="C20" s="236">
        <v>2310.1505385999999</v>
      </c>
      <c r="D20" s="236">
        <v>2154.8874300000002</v>
      </c>
      <c r="E20" s="236">
        <v>110.86583999999999</v>
      </c>
      <c r="F20" s="236">
        <v>8553.7755089999991</v>
      </c>
      <c r="G20" s="236">
        <v>212.45544000000001</v>
      </c>
      <c r="H20" s="236">
        <v>171.86092000000002</v>
      </c>
      <c r="I20" s="236">
        <v>177775.07347</v>
      </c>
      <c r="J20" s="236">
        <v>96559.674323799991</v>
      </c>
      <c r="K20" s="236">
        <v>253.8938594</v>
      </c>
      <c r="L20" s="236">
        <v>1406.9811092</v>
      </c>
      <c r="M20" s="236">
        <v>31.680049999999998</v>
      </c>
      <c r="N20" s="236">
        <v>1108.21057</v>
      </c>
      <c r="O20" s="236">
        <v>263.58985999999999</v>
      </c>
      <c r="P20" s="236">
        <v>0</v>
      </c>
      <c r="Q20" s="236">
        <v>99624.029790000001</v>
      </c>
      <c r="R20" s="225"/>
    </row>
    <row r="21" spans="1:118" ht="90" customHeight="1">
      <c r="A21" s="299" t="s">
        <v>23</v>
      </c>
      <c r="B21" s="236">
        <v>1821994.7858277999</v>
      </c>
      <c r="C21" s="236">
        <v>20706.4148198</v>
      </c>
      <c r="D21" s="236">
        <v>9357.6409222000002</v>
      </c>
      <c r="E21" s="236">
        <v>593.20086659999993</v>
      </c>
      <c r="F21" s="236">
        <v>15759.908297800001</v>
      </c>
      <c r="G21" s="236">
        <v>764.16045499999996</v>
      </c>
      <c r="H21" s="236">
        <v>3383.9968399999998</v>
      </c>
      <c r="I21" s="236">
        <v>1872560.1080399998</v>
      </c>
      <c r="J21" s="236">
        <v>630384.15219280007</v>
      </c>
      <c r="K21" s="236">
        <v>8385.7534252000005</v>
      </c>
      <c r="L21" s="236">
        <v>5866.4981544000002</v>
      </c>
      <c r="M21" s="236">
        <v>101.90255599999999</v>
      </c>
      <c r="N21" s="236">
        <v>8956.1207266000001</v>
      </c>
      <c r="O21" s="236">
        <v>2421.3978900000002</v>
      </c>
      <c r="P21" s="236">
        <v>21.633200000000002</v>
      </c>
      <c r="Q21" s="236">
        <v>656137.45819999999</v>
      </c>
      <c r="R21" s="225"/>
    </row>
    <row r="22" spans="1:118" ht="90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18" ht="90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18" ht="90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18" ht="90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18" ht="90" customHeight="1">
      <c r="A26" s="299" t="s">
        <v>28</v>
      </c>
      <c r="B26" s="237">
        <v>129170.5723248</v>
      </c>
      <c r="C26" s="237">
        <v>561.37718999999993</v>
      </c>
      <c r="D26" s="237">
        <v>420.84050000000002</v>
      </c>
      <c r="E26" s="237">
        <v>0</v>
      </c>
      <c r="F26" s="237">
        <v>476.77355999999997</v>
      </c>
      <c r="G26" s="237">
        <v>0</v>
      </c>
      <c r="H26" s="237">
        <v>0</v>
      </c>
      <c r="I26" s="237">
        <v>130629.56358</v>
      </c>
      <c r="J26" s="237">
        <v>330655.7755704</v>
      </c>
      <c r="K26" s="237">
        <v>3206.6564501999997</v>
      </c>
      <c r="L26" s="236">
        <v>3328.0536351999999</v>
      </c>
      <c r="M26" s="236">
        <v>33.599719999999998</v>
      </c>
      <c r="N26" s="236">
        <v>3630.0360822000002</v>
      </c>
      <c r="O26" s="236">
        <v>223.28083999999998</v>
      </c>
      <c r="P26" s="236">
        <v>0</v>
      </c>
      <c r="Q26" s="236">
        <v>341077.40231999999</v>
      </c>
      <c r="R26" s="225"/>
    </row>
    <row r="27" spans="1:118" ht="90" customHeight="1">
      <c r="A27" s="299" t="s">
        <v>208</v>
      </c>
      <c r="B27" s="237">
        <v>59703.481226999997</v>
      </c>
      <c r="C27" s="237">
        <v>1012.10569</v>
      </c>
      <c r="D27" s="237">
        <v>515.81752000000006</v>
      </c>
      <c r="E27" s="237">
        <v>0</v>
      </c>
      <c r="F27" s="237">
        <v>831.15273919999993</v>
      </c>
      <c r="G27" s="237">
        <v>0</v>
      </c>
      <c r="H27" s="237">
        <v>0</v>
      </c>
      <c r="I27" s="237">
        <v>62062.55719</v>
      </c>
      <c r="J27" s="237">
        <v>247062.84880899999</v>
      </c>
      <c r="K27" s="237">
        <v>3142.9869088</v>
      </c>
      <c r="L27" s="236">
        <v>2626.0268897999999</v>
      </c>
      <c r="M27" s="236">
        <v>122.95263</v>
      </c>
      <c r="N27" s="236">
        <v>3214.6368670000002</v>
      </c>
      <c r="O27" s="236">
        <v>142.18723</v>
      </c>
      <c r="P27" s="236">
        <v>0</v>
      </c>
      <c r="Q27" s="236">
        <v>256311.63933000001</v>
      </c>
      <c r="R27" s="225"/>
    </row>
    <row r="28" spans="1:118" ht="90" customHeight="1">
      <c r="A28" s="299" t="s">
        <v>30</v>
      </c>
      <c r="B28" s="237">
        <v>35040.405143600001</v>
      </c>
      <c r="C28" s="237">
        <v>97.961100000000002</v>
      </c>
      <c r="D28" s="237">
        <v>361.28201000000001</v>
      </c>
      <c r="E28" s="237">
        <v>0</v>
      </c>
      <c r="F28" s="237">
        <v>437.55890899999997</v>
      </c>
      <c r="G28" s="237">
        <v>22.2800452</v>
      </c>
      <c r="H28" s="237">
        <v>0</v>
      </c>
      <c r="I28" s="237">
        <v>35959.487209999999</v>
      </c>
      <c r="J28" s="237">
        <v>9360.1060550000002</v>
      </c>
      <c r="K28" s="237">
        <v>22.150040000000001</v>
      </c>
      <c r="L28" s="236">
        <v>411.55228999999997</v>
      </c>
      <c r="M28" s="236">
        <v>0</v>
      </c>
      <c r="N28" s="236">
        <v>218.03048000000001</v>
      </c>
      <c r="O28" s="236">
        <v>0</v>
      </c>
      <c r="P28" s="236">
        <v>0</v>
      </c>
      <c r="Q28" s="236">
        <v>10011.83887</v>
      </c>
      <c r="R28" s="225"/>
    </row>
    <row r="29" spans="1:118" ht="90" customHeight="1">
      <c r="A29" s="299" t="s">
        <v>31</v>
      </c>
      <c r="B29" s="237">
        <v>1075.9494522</v>
      </c>
      <c r="C29" s="237">
        <v>126.51056579999999</v>
      </c>
      <c r="D29" s="237">
        <v>1.56226</v>
      </c>
      <c r="E29" s="237">
        <v>0</v>
      </c>
      <c r="F29" s="237">
        <v>612.18755099999998</v>
      </c>
      <c r="G29" s="237">
        <v>0</v>
      </c>
      <c r="H29" s="237">
        <v>0</v>
      </c>
      <c r="I29" s="237">
        <v>1816.20983</v>
      </c>
      <c r="J29" s="237">
        <v>185338.581351</v>
      </c>
      <c r="K29" s="237">
        <v>1151.6868523999999</v>
      </c>
      <c r="L29" s="236">
        <v>3177.2822299999998</v>
      </c>
      <c r="M29" s="236">
        <v>139.93615</v>
      </c>
      <c r="N29" s="236">
        <v>2205.5106987999998</v>
      </c>
      <c r="O29" s="236">
        <v>50.617050000000006</v>
      </c>
      <c r="P29" s="236">
        <v>2822.3529100000001</v>
      </c>
      <c r="Q29" s="236">
        <v>194885.96722999998</v>
      </c>
      <c r="R29" s="225"/>
    </row>
    <row r="30" spans="1:118" ht="90" customHeight="1">
      <c r="A30" s="299" t="s">
        <v>32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21092.13004</v>
      </c>
      <c r="K30" s="237">
        <v>24.53895</v>
      </c>
      <c r="L30" s="236">
        <v>332.89926000000003</v>
      </c>
      <c r="M30" s="236">
        <v>0</v>
      </c>
      <c r="N30" s="236">
        <v>56.094360000000002</v>
      </c>
      <c r="O30" s="236">
        <v>0</v>
      </c>
      <c r="P30" s="236">
        <v>302.51076</v>
      </c>
      <c r="Q30" s="236">
        <v>21808.17337</v>
      </c>
      <c r="R30" s="225"/>
    </row>
    <row r="31" spans="1:118" ht="90" customHeight="1">
      <c r="A31" s="299" t="s">
        <v>33</v>
      </c>
      <c r="B31" s="237">
        <v>33269.644627200003</v>
      </c>
      <c r="C31" s="237">
        <v>364.41945340000001</v>
      </c>
      <c r="D31" s="237">
        <v>410.9171824</v>
      </c>
      <c r="E31" s="237">
        <v>22.947400000000002</v>
      </c>
      <c r="F31" s="237">
        <v>1686.6370256</v>
      </c>
      <c r="G31" s="237">
        <v>68.550676600000003</v>
      </c>
      <c r="H31" s="237">
        <v>0</v>
      </c>
      <c r="I31" s="237">
        <v>35823.116459999997</v>
      </c>
      <c r="J31" s="237">
        <v>137823.92456400002</v>
      </c>
      <c r="K31" s="237">
        <v>1700.2315512</v>
      </c>
      <c r="L31" s="236">
        <v>112.1853168</v>
      </c>
      <c r="M31" s="236">
        <v>0</v>
      </c>
      <c r="N31" s="236">
        <v>2457.8920324000001</v>
      </c>
      <c r="O31" s="236">
        <v>0</v>
      </c>
      <c r="P31" s="236">
        <v>5.5330399999999997</v>
      </c>
      <c r="Q31" s="236">
        <v>142099.76649000001</v>
      </c>
      <c r="R31" s="225"/>
    </row>
    <row r="32" spans="1:118" ht="90" customHeight="1">
      <c r="A32" s="299" t="s">
        <v>34</v>
      </c>
      <c r="B32" s="236">
        <v>123772.55393719999</v>
      </c>
      <c r="C32" s="236">
        <v>14192.842259999999</v>
      </c>
      <c r="D32" s="236">
        <v>330.22228000000001</v>
      </c>
      <c r="E32" s="236">
        <v>0</v>
      </c>
      <c r="F32" s="236">
        <v>0</v>
      </c>
      <c r="G32" s="236">
        <v>0</v>
      </c>
      <c r="H32" s="236">
        <v>972.82329000000004</v>
      </c>
      <c r="I32" s="236">
        <v>139268.44175999999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36">
        <v>0</v>
      </c>
      <c r="P32" s="236">
        <v>0</v>
      </c>
      <c r="Q32" s="236">
        <v>0</v>
      </c>
      <c r="R32" s="225"/>
    </row>
    <row r="33" spans="1:18" ht="90" customHeight="1">
      <c r="A33" s="299" t="s">
        <v>35</v>
      </c>
      <c r="B33" s="236">
        <v>341737.130963</v>
      </c>
      <c r="C33" s="236">
        <v>13807.881945800002</v>
      </c>
      <c r="D33" s="236">
        <v>1503.4245944000002</v>
      </c>
      <c r="E33" s="236">
        <v>0</v>
      </c>
      <c r="F33" s="236">
        <v>7537.6745887999996</v>
      </c>
      <c r="G33" s="236">
        <v>59.317620000000005</v>
      </c>
      <c r="H33" s="236">
        <v>3183.82699</v>
      </c>
      <c r="I33" s="236">
        <v>367829.25673000002</v>
      </c>
      <c r="J33" s="236">
        <v>92941.304285799997</v>
      </c>
      <c r="K33" s="236">
        <v>8036.9611803999996</v>
      </c>
      <c r="L33" s="236">
        <v>14.999969999999999</v>
      </c>
      <c r="M33" s="236">
        <v>0</v>
      </c>
      <c r="N33" s="236">
        <v>2363.0126814</v>
      </c>
      <c r="O33" s="236">
        <v>445.63534999999996</v>
      </c>
      <c r="P33" s="236">
        <v>0</v>
      </c>
      <c r="Q33" s="236">
        <v>103801.91346</v>
      </c>
      <c r="R33" s="225"/>
    </row>
    <row r="34" spans="1:18" ht="90" customHeight="1">
      <c r="A34" s="299" t="s">
        <v>36</v>
      </c>
      <c r="B34" s="236">
        <v>5083.5764561999995</v>
      </c>
      <c r="C34" s="236">
        <v>0</v>
      </c>
      <c r="D34" s="236">
        <v>0</v>
      </c>
      <c r="E34" s="236">
        <v>0</v>
      </c>
      <c r="F34" s="236">
        <v>1661.3160404</v>
      </c>
      <c r="G34" s="236">
        <v>0</v>
      </c>
      <c r="H34" s="236">
        <v>0</v>
      </c>
      <c r="I34" s="236">
        <v>6744.8924999999999</v>
      </c>
      <c r="J34" s="236">
        <v>2886.2369574000004</v>
      </c>
      <c r="K34" s="236">
        <v>0</v>
      </c>
      <c r="L34" s="236">
        <v>510.19555579999997</v>
      </c>
      <c r="M34" s="236">
        <v>0</v>
      </c>
      <c r="N34" s="236">
        <v>0</v>
      </c>
      <c r="O34" s="236">
        <v>0</v>
      </c>
      <c r="P34" s="236">
        <v>0</v>
      </c>
      <c r="Q34" s="236">
        <v>3396.4324999999999</v>
      </c>
      <c r="R34" s="225"/>
    </row>
    <row r="35" spans="1:18" ht="90" customHeight="1">
      <c r="A35" s="299" t="s">
        <v>207</v>
      </c>
      <c r="B35" s="236">
        <v>34241.696558200005</v>
      </c>
      <c r="C35" s="236">
        <v>767.88202999999999</v>
      </c>
      <c r="D35" s="236">
        <v>0</v>
      </c>
      <c r="E35" s="236">
        <v>0</v>
      </c>
      <c r="F35" s="236">
        <v>664.02353000000005</v>
      </c>
      <c r="G35" s="236">
        <v>396.15776</v>
      </c>
      <c r="H35" s="236">
        <v>0</v>
      </c>
      <c r="I35" s="236">
        <v>36069.759880000005</v>
      </c>
      <c r="J35" s="236">
        <v>31373.905041999999</v>
      </c>
      <c r="K35" s="236">
        <v>0</v>
      </c>
      <c r="L35" s="236">
        <v>431</v>
      </c>
      <c r="M35" s="236">
        <v>0</v>
      </c>
      <c r="N35" s="236">
        <v>0</v>
      </c>
      <c r="O35" s="236">
        <v>0</v>
      </c>
      <c r="P35" s="236">
        <v>0</v>
      </c>
      <c r="Q35" s="236">
        <v>31804.905050000001</v>
      </c>
      <c r="R35" s="225"/>
    </row>
    <row r="36" spans="1:18" ht="90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90" customHeight="1">
      <c r="A37" s="299" t="s">
        <v>38</v>
      </c>
      <c r="B37" s="236">
        <v>2668.2860000000001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2668.2860000000001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25"/>
    </row>
    <row r="38" spans="1:18" ht="90" customHeight="1">
      <c r="A38" s="299" t="s">
        <v>39</v>
      </c>
      <c r="B38" s="236">
        <v>25420.861036800001</v>
      </c>
      <c r="C38" s="236">
        <v>6577.6171100000001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31998.478149999999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25"/>
    </row>
    <row r="39" spans="1:18" s="167" customFormat="1" ht="83.25" customHeight="1">
      <c r="A39" s="300" t="s">
        <v>187</v>
      </c>
      <c r="B39" s="301">
        <f t="shared" ref="B39:Q39" si="0">SUM(B10:B38)</f>
        <v>4086289.6278071986</v>
      </c>
      <c r="C39" s="301">
        <f t="shared" si="0"/>
        <v>76839.477506399999</v>
      </c>
      <c r="D39" s="301">
        <f t="shared" si="0"/>
        <v>22855.079438399996</v>
      </c>
      <c r="E39" s="301">
        <f t="shared" si="0"/>
        <v>1500.1638739999999</v>
      </c>
      <c r="F39" s="301">
        <f t="shared" si="0"/>
        <v>64511.65468</v>
      </c>
      <c r="G39" s="301">
        <f t="shared" si="0"/>
        <v>3482.7124746</v>
      </c>
      <c r="H39" s="301">
        <f t="shared" si="0"/>
        <v>11938.703039999999</v>
      </c>
      <c r="I39" s="301">
        <f t="shared" si="0"/>
        <v>4267417.4189299997</v>
      </c>
      <c r="J39" s="301">
        <f t="shared" si="0"/>
        <v>2649753.9032990006</v>
      </c>
      <c r="K39" s="301">
        <f t="shared" si="0"/>
        <v>34588.574195199995</v>
      </c>
      <c r="L39" s="301">
        <f t="shared" si="0"/>
        <v>29172.571873800003</v>
      </c>
      <c r="M39" s="301">
        <f t="shared" si="0"/>
        <v>988.42736580000008</v>
      </c>
      <c r="N39" s="301">
        <f t="shared" si="0"/>
        <v>39495.468106</v>
      </c>
      <c r="O39" s="301">
        <f t="shared" si="0"/>
        <v>4076.6143817999996</v>
      </c>
      <c r="P39" s="301">
        <f t="shared" si="0"/>
        <v>3152.0299100000002</v>
      </c>
      <c r="Q39" s="301">
        <f t="shared" si="0"/>
        <v>2761227.5892100004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96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A37" sqref="A37"/>
    </sheetView>
  </sheetViews>
  <sheetFormatPr defaultColWidth="9.140625" defaultRowHeight="60"/>
  <cols>
    <col min="1" max="1" width="255.7109375" style="20" bestFit="1" customWidth="1"/>
    <col min="2" max="2" width="53.7109375" style="454" customWidth="1"/>
    <col min="3" max="3" width="53.7109375" style="708" customWidth="1"/>
    <col min="4" max="17" width="53.7109375" style="454" customWidth="1"/>
    <col min="18" max="18" width="6.5703125" style="223" customWidth="1"/>
    <col min="19" max="256" width="9.140625" style="454"/>
    <col min="257" max="257" width="143.5703125" style="454" customWidth="1"/>
    <col min="258" max="273" width="53.7109375" style="454" customWidth="1"/>
    <col min="274" max="274" width="6.5703125" style="454" customWidth="1"/>
    <col min="275" max="512" width="9.140625" style="454"/>
    <col min="513" max="513" width="143.5703125" style="454" customWidth="1"/>
    <col min="514" max="529" width="53.7109375" style="454" customWidth="1"/>
    <col min="530" max="530" width="6.5703125" style="454" customWidth="1"/>
    <col min="531" max="768" width="9.140625" style="454"/>
    <col min="769" max="769" width="143.5703125" style="454" customWidth="1"/>
    <col min="770" max="785" width="53.7109375" style="454" customWidth="1"/>
    <col min="786" max="786" width="6.5703125" style="454" customWidth="1"/>
    <col min="787" max="1024" width="9.140625" style="454"/>
    <col min="1025" max="1025" width="143.5703125" style="454" customWidth="1"/>
    <col min="1026" max="1041" width="53.7109375" style="454" customWidth="1"/>
    <col min="1042" max="1042" width="6.5703125" style="454" customWidth="1"/>
    <col min="1043" max="1280" width="9.140625" style="454"/>
    <col min="1281" max="1281" width="143.5703125" style="454" customWidth="1"/>
    <col min="1282" max="1297" width="53.7109375" style="454" customWidth="1"/>
    <col min="1298" max="1298" width="6.5703125" style="454" customWidth="1"/>
    <col min="1299" max="1536" width="9.140625" style="454"/>
    <col min="1537" max="1537" width="143.5703125" style="454" customWidth="1"/>
    <col min="1538" max="1553" width="53.7109375" style="454" customWidth="1"/>
    <col min="1554" max="1554" width="6.5703125" style="454" customWidth="1"/>
    <col min="1555" max="1792" width="9.140625" style="454"/>
    <col min="1793" max="1793" width="143.5703125" style="454" customWidth="1"/>
    <col min="1794" max="1809" width="53.7109375" style="454" customWidth="1"/>
    <col min="1810" max="1810" width="6.5703125" style="454" customWidth="1"/>
    <col min="1811" max="2048" width="9.140625" style="454"/>
    <col min="2049" max="2049" width="143.5703125" style="454" customWidth="1"/>
    <col min="2050" max="2065" width="53.7109375" style="454" customWidth="1"/>
    <col min="2066" max="2066" width="6.5703125" style="454" customWidth="1"/>
    <col min="2067" max="2304" width="9.140625" style="454"/>
    <col min="2305" max="2305" width="143.5703125" style="454" customWidth="1"/>
    <col min="2306" max="2321" width="53.7109375" style="454" customWidth="1"/>
    <col min="2322" max="2322" width="6.5703125" style="454" customWidth="1"/>
    <col min="2323" max="2560" width="9.140625" style="454"/>
    <col min="2561" max="2561" width="143.5703125" style="454" customWidth="1"/>
    <col min="2562" max="2577" width="53.7109375" style="454" customWidth="1"/>
    <col min="2578" max="2578" width="6.5703125" style="454" customWidth="1"/>
    <col min="2579" max="2816" width="9.140625" style="454"/>
    <col min="2817" max="2817" width="143.5703125" style="454" customWidth="1"/>
    <col min="2818" max="2833" width="53.7109375" style="454" customWidth="1"/>
    <col min="2834" max="2834" width="6.5703125" style="454" customWidth="1"/>
    <col min="2835" max="3072" width="9.140625" style="454"/>
    <col min="3073" max="3073" width="143.5703125" style="454" customWidth="1"/>
    <col min="3074" max="3089" width="53.7109375" style="454" customWidth="1"/>
    <col min="3090" max="3090" width="6.5703125" style="454" customWidth="1"/>
    <col min="3091" max="3328" width="9.140625" style="454"/>
    <col min="3329" max="3329" width="143.5703125" style="454" customWidth="1"/>
    <col min="3330" max="3345" width="53.7109375" style="454" customWidth="1"/>
    <col min="3346" max="3346" width="6.5703125" style="454" customWidth="1"/>
    <col min="3347" max="3584" width="9.140625" style="454"/>
    <col min="3585" max="3585" width="143.5703125" style="454" customWidth="1"/>
    <col min="3586" max="3601" width="53.7109375" style="454" customWidth="1"/>
    <col min="3602" max="3602" width="6.5703125" style="454" customWidth="1"/>
    <col min="3603" max="3840" width="9.140625" style="454"/>
    <col min="3841" max="3841" width="143.5703125" style="454" customWidth="1"/>
    <col min="3842" max="3857" width="53.7109375" style="454" customWidth="1"/>
    <col min="3858" max="3858" width="6.5703125" style="454" customWidth="1"/>
    <col min="3859" max="4096" width="9.140625" style="454"/>
    <col min="4097" max="4097" width="143.5703125" style="454" customWidth="1"/>
    <col min="4098" max="4113" width="53.7109375" style="454" customWidth="1"/>
    <col min="4114" max="4114" width="6.5703125" style="454" customWidth="1"/>
    <col min="4115" max="4352" width="9.140625" style="454"/>
    <col min="4353" max="4353" width="143.5703125" style="454" customWidth="1"/>
    <col min="4354" max="4369" width="53.7109375" style="454" customWidth="1"/>
    <col min="4370" max="4370" width="6.5703125" style="454" customWidth="1"/>
    <col min="4371" max="4608" width="9.140625" style="454"/>
    <col min="4609" max="4609" width="143.5703125" style="454" customWidth="1"/>
    <col min="4610" max="4625" width="53.7109375" style="454" customWidth="1"/>
    <col min="4626" max="4626" width="6.5703125" style="454" customWidth="1"/>
    <col min="4627" max="4864" width="9.140625" style="454"/>
    <col min="4865" max="4865" width="143.5703125" style="454" customWidth="1"/>
    <col min="4866" max="4881" width="53.7109375" style="454" customWidth="1"/>
    <col min="4882" max="4882" width="6.5703125" style="454" customWidth="1"/>
    <col min="4883" max="5120" width="9.140625" style="454"/>
    <col min="5121" max="5121" width="143.5703125" style="454" customWidth="1"/>
    <col min="5122" max="5137" width="53.7109375" style="454" customWidth="1"/>
    <col min="5138" max="5138" width="6.5703125" style="454" customWidth="1"/>
    <col min="5139" max="5376" width="9.140625" style="454"/>
    <col min="5377" max="5377" width="143.5703125" style="454" customWidth="1"/>
    <col min="5378" max="5393" width="53.7109375" style="454" customWidth="1"/>
    <col min="5394" max="5394" width="6.5703125" style="454" customWidth="1"/>
    <col min="5395" max="5632" width="9.140625" style="454"/>
    <col min="5633" max="5633" width="143.5703125" style="454" customWidth="1"/>
    <col min="5634" max="5649" width="53.7109375" style="454" customWidth="1"/>
    <col min="5650" max="5650" width="6.5703125" style="454" customWidth="1"/>
    <col min="5651" max="5888" width="9.140625" style="454"/>
    <col min="5889" max="5889" width="143.5703125" style="454" customWidth="1"/>
    <col min="5890" max="5905" width="53.7109375" style="454" customWidth="1"/>
    <col min="5906" max="5906" width="6.5703125" style="454" customWidth="1"/>
    <col min="5907" max="6144" width="9.140625" style="454"/>
    <col min="6145" max="6145" width="143.5703125" style="454" customWidth="1"/>
    <col min="6146" max="6161" width="53.7109375" style="454" customWidth="1"/>
    <col min="6162" max="6162" width="6.5703125" style="454" customWidth="1"/>
    <col min="6163" max="6400" width="9.140625" style="454"/>
    <col min="6401" max="6401" width="143.5703125" style="454" customWidth="1"/>
    <col min="6402" max="6417" width="53.7109375" style="454" customWidth="1"/>
    <col min="6418" max="6418" width="6.5703125" style="454" customWidth="1"/>
    <col min="6419" max="6656" width="9.140625" style="454"/>
    <col min="6657" max="6657" width="143.5703125" style="454" customWidth="1"/>
    <col min="6658" max="6673" width="53.7109375" style="454" customWidth="1"/>
    <col min="6674" max="6674" width="6.5703125" style="454" customWidth="1"/>
    <col min="6675" max="6912" width="9.140625" style="454"/>
    <col min="6913" max="6913" width="143.5703125" style="454" customWidth="1"/>
    <col min="6914" max="6929" width="53.7109375" style="454" customWidth="1"/>
    <col min="6930" max="6930" width="6.5703125" style="454" customWidth="1"/>
    <col min="6931" max="7168" width="9.140625" style="454"/>
    <col min="7169" max="7169" width="143.5703125" style="454" customWidth="1"/>
    <col min="7170" max="7185" width="53.7109375" style="454" customWidth="1"/>
    <col min="7186" max="7186" width="6.5703125" style="454" customWidth="1"/>
    <col min="7187" max="7424" width="9.140625" style="454"/>
    <col min="7425" max="7425" width="143.5703125" style="454" customWidth="1"/>
    <col min="7426" max="7441" width="53.7109375" style="454" customWidth="1"/>
    <col min="7442" max="7442" width="6.5703125" style="454" customWidth="1"/>
    <col min="7443" max="7680" width="9.140625" style="454"/>
    <col min="7681" max="7681" width="143.5703125" style="454" customWidth="1"/>
    <col min="7682" max="7697" width="53.7109375" style="454" customWidth="1"/>
    <col min="7698" max="7698" width="6.5703125" style="454" customWidth="1"/>
    <col min="7699" max="7936" width="9.140625" style="454"/>
    <col min="7937" max="7937" width="143.5703125" style="454" customWidth="1"/>
    <col min="7938" max="7953" width="53.7109375" style="454" customWidth="1"/>
    <col min="7954" max="7954" width="6.5703125" style="454" customWidth="1"/>
    <col min="7955" max="8192" width="9.140625" style="454"/>
    <col min="8193" max="8193" width="143.5703125" style="454" customWidth="1"/>
    <col min="8194" max="8209" width="53.7109375" style="454" customWidth="1"/>
    <col min="8210" max="8210" width="6.5703125" style="454" customWidth="1"/>
    <col min="8211" max="8448" width="9.140625" style="454"/>
    <col min="8449" max="8449" width="143.5703125" style="454" customWidth="1"/>
    <col min="8450" max="8465" width="53.7109375" style="454" customWidth="1"/>
    <col min="8466" max="8466" width="6.5703125" style="454" customWidth="1"/>
    <col min="8467" max="8704" width="9.140625" style="454"/>
    <col min="8705" max="8705" width="143.5703125" style="454" customWidth="1"/>
    <col min="8706" max="8721" width="53.7109375" style="454" customWidth="1"/>
    <col min="8722" max="8722" width="6.5703125" style="454" customWidth="1"/>
    <col min="8723" max="8960" width="9.140625" style="454"/>
    <col min="8961" max="8961" width="143.5703125" style="454" customWidth="1"/>
    <col min="8962" max="8977" width="53.7109375" style="454" customWidth="1"/>
    <col min="8978" max="8978" width="6.5703125" style="454" customWidth="1"/>
    <col min="8979" max="9216" width="9.140625" style="454"/>
    <col min="9217" max="9217" width="143.5703125" style="454" customWidth="1"/>
    <col min="9218" max="9233" width="53.7109375" style="454" customWidth="1"/>
    <col min="9234" max="9234" width="6.5703125" style="454" customWidth="1"/>
    <col min="9235" max="9472" width="9.140625" style="454"/>
    <col min="9473" max="9473" width="143.5703125" style="454" customWidth="1"/>
    <col min="9474" max="9489" width="53.7109375" style="454" customWidth="1"/>
    <col min="9490" max="9490" width="6.5703125" style="454" customWidth="1"/>
    <col min="9491" max="9728" width="9.140625" style="454"/>
    <col min="9729" max="9729" width="143.5703125" style="454" customWidth="1"/>
    <col min="9730" max="9745" width="53.7109375" style="454" customWidth="1"/>
    <col min="9746" max="9746" width="6.5703125" style="454" customWidth="1"/>
    <col min="9747" max="9984" width="9.140625" style="454"/>
    <col min="9985" max="9985" width="143.5703125" style="454" customWidth="1"/>
    <col min="9986" max="10001" width="53.7109375" style="454" customWidth="1"/>
    <col min="10002" max="10002" width="6.5703125" style="454" customWidth="1"/>
    <col min="10003" max="10240" width="9.140625" style="454"/>
    <col min="10241" max="10241" width="143.5703125" style="454" customWidth="1"/>
    <col min="10242" max="10257" width="53.7109375" style="454" customWidth="1"/>
    <col min="10258" max="10258" width="6.5703125" style="454" customWidth="1"/>
    <col min="10259" max="10496" width="9.140625" style="454"/>
    <col min="10497" max="10497" width="143.5703125" style="454" customWidth="1"/>
    <col min="10498" max="10513" width="53.7109375" style="454" customWidth="1"/>
    <col min="10514" max="10514" width="6.5703125" style="454" customWidth="1"/>
    <col min="10515" max="10752" width="9.140625" style="454"/>
    <col min="10753" max="10753" width="143.5703125" style="454" customWidth="1"/>
    <col min="10754" max="10769" width="53.7109375" style="454" customWidth="1"/>
    <col min="10770" max="10770" width="6.5703125" style="454" customWidth="1"/>
    <col min="10771" max="11008" width="9.140625" style="454"/>
    <col min="11009" max="11009" width="143.5703125" style="454" customWidth="1"/>
    <col min="11010" max="11025" width="53.7109375" style="454" customWidth="1"/>
    <col min="11026" max="11026" width="6.5703125" style="454" customWidth="1"/>
    <col min="11027" max="11264" width="9.140625" style="454"/>
    <col min="11265" max="11265" width="143.5703125" style="454" customWidth="1"/>
    <col min="11266" max="11281" width="53.7109375" style="454" customWidth="1"/>
    <col min="11282" max="11282" width="6.5703125" style="454" customWidth="1"/>
    <col min="11283" max="11520" width="9.140625" style="454"/>
    <col min="11521" max="11521" width="143.5703125" style="454" customWidth="1"/>
    <col min="11522" max="11537" width="53.7109375" style="454" customWidth="1"/>
    <col min="11538" max="11538" width="6.5703125" style="454" customWidth="1"/>
    <col min="11539" max="11776" width="9.140625" style="454"/>
    <col min="11777" max="11777" width="143.5703125" style="454" customWidth="1"/>
    <col min="11778" max="11793" width="53.7109375" style="454" customWidth="1"/>
    <col min="11794" max="11794" width="6.5703125" style="454" customWidth="1"/>
    <col min="11795" max="12032" width="9.140625" style="454"/>
    <col min="12033" max="12033" width="143.5703125" style="454" customWidth="1"/>
    <col min="12034" max="12049" width="53.7109375" style="454" customWidth="1"/>
    <col min="12050" max="12050" width="6.5703125" style="454" customWidth="1"/>
    <col min="12051" max="12288" width="9.140625" style="454"/>
    <col min="12289" max="12289" width="143.5703125" style="454" customWidth="1"/>
    <col min="12290" max="12305" width="53.7109375" style="454" customWidth="1"/>
    <col min="12306" max="12306" width="6.5703125" style="454" customWidth="1"/>
    <col min="12307" max="12544" width="9.140625" style="454"/>
    <col min="12545" max="12545" width="143.5703125" style="454" customWidth="1"/>
    <col min="12546" max="12561" width="53.7109375" style="454" customWidth="1"/>
    <col min="12562" max="12562" width="6.5703125" style="454" customWidth="1"/>
    <col min="12563" max="12800" width="9.140625" style="454"/>
    <col min="12801" max="12801" width="143.5703125" style="454" customWidth="1"/>
    <col min="12802" max="12817" width="53.7109375" style="454" customWidth="1"/>
    <col min="12818" max="12818" width="6.5703125" style="454" customWidth="1"/>
    <col min="12819" max="13056" width="9.140625" style="454"/>
    <col min="13057" max="13057" width="143.5703125" style="454" customWidth="1"/>
    <col min="13058" max="13073" width="53.7109375" style="454" customWidth="1"/>
    <col min="13074" max="13074" width="6.5703125" style="454" customWidth="1"/>
    <col min="13075" max="13312" width="9.140625" style="454"/>
    <col min="13313" max="13313" width="143.5703125" style="454" customWidth="1"/>
    <col min="13314" max="13329" width="53.7109375" style="454" customWidth="1"/>
    <col min="13330" max="13330" width="6.5703125" style="454" customWidth="1"/>
    <col min="13331" max="13568" width="9.140625" style="454"/>
    <col min="13569" max="13569" width="143.5703125" style="454" customWidth="1"/>
    <col min="13570" max="13585" width="53.7109375" style="454" customWidth="1"/>
    <col min="13586" max="13586" width="6.5703125" style="454" customWidth="1"/>
    <col min="13587" max="13824" width="9.140625" style="454"/>
    <col min="13825" max="13825" width="143.5703125" style="454" customWidth="1"/>
    <col min="13826" max="13841" width="53.7109375" style="454" customWidth="1"/>
    <col min="13842" max="13842" width="6.5703125" style="454" customWidth="1"/>
    <col min="13843" max="14080" width="9.140625" style="454"/>
    <col min="14081" max="14081" width="143.5703125" style="454" customWidth="1"/>
    <col min="14082" max="14097" width="53.7109375" style="454" customWidth="1"/>
    <col min="14098" max="14098" width="6.5703125" style="454" customWidth="1"/>
    <col min="14099" max="14336" width="9.140625" style="454"/>
    <col min="14337" max="14337" width="143.5703125" style="454" customWidth="1"/>
    <col min="14338" max="14353" width="53.7109375" style="454" customWidth="1"/>
    <col min="14354" max="14354" width="6.5703125" style="454" customWidth="1"/>
    <col min="14355" max="14592" width="9.140625" style="454"/>
    <col min="14593" max="14593" width="143.5703125" style="454" customWidth="1"/>
    <col min="14594" max="14609" width="53.7109375" style="454" customWidth="1"/>
    <col min="14610" max="14610" width="6.5703125" style="454" customWidth="1"/>
    <col min="14611" max="14848" width="9.140625" style="454"/>
    <col min="14849" max="14849" width="143.5703125" style="454" customWidth="1"/>
    <col min="14850" max="14865" width="53.7109375" style="454" customWidth="1"/>
    <col min="14866" max="14866" width="6.5703125" style="454" customWidth="1"/>
    <col min="14867" max="15104" width="9.140625" style="454"/>
    <col min="15105" max="15105" width="143.5703125" style="454" customWidth="1"/>
    <col min="15106" max="15121" width="53.7109375" style="454" customWidth="1"/>
    <col min="15122" max="15122" width="6.5703125" style="454" customWidth="1"/>
    <col min="15123" max="15360" width="9.140625" style="454"/>
    <col min="15361" max="15361" width="143.5703125" style="454" customWidth="1"/>
    <col min="15362" max="15377" width="53.7109375" style="454" customWidth="1"/>
    <col min="15378" max="15378" width="6.5703125" style="454" customWidth="1"/>
    <col min="15379" max="15616" width="9.140625" style="454"/>
    <col min="15617" max="15617" width="143.5703125" style="454" customWidth="1"/>
    <col min="15618" max="15633" width="53.7109375" style="454" customWidth="1"/>
    <col min="15634" max="15634" width="6.5703125" style="454" customWidth="1"/>
    <col min="15635" max="15872" width="9.140625" style="454"/>
    <col min="15873" max="15873" width="143.5703125" style="454" customWidth="1"/>
    <col min="15874" max="15889" width="53.7109375" style="454" customWidth="1"/>
    <col min="15890" max="15890" width="6.5703125" style="454" customWidth="1"/>
    <col min="15891" max="16128" width="9.140625" style="454"/>
    <col min="16129" max="16129" width="143.5703125" style="454" customWidth="1"/>
    <col min="16130" max="16145" width="53.7109375" style="454" customWidth="1"/>
    <col min="16146" max="16146" width="6.5703125" style="454" customWidth="1"/>
    <col min="16147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45.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75" customHeight="1">
      <c r="A3" s="820" t="s">
        <v>212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63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>
      <c r="A6" s="293"/>
      <c r="B6" s="15"/>
      <c r="C6" s="29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45.75" customHeight="1">
      <c r="A7" s="295"/>
      <c r="B7" s="296"/>
      <c r="C7" s="297"/>
      <c r="D7" s="298"/>
      <c r="E7" s="298"/>
      <c r="F7" s="296"/>
      <c r="G7" s="296"/>
      <c r="H7" s="296"/>
      <c r="I7" s="296"/>
      <c r="J7" s="296"/>
      <c r="K7" s="298"/>
      <c r="L7" s="296"/>
      <c r="M7" s="296"/>
      <c r="N7" s="298"/>
      <c r="O7" s="298"/>
      <c r="P7" s="296"/>
      <c r="Q7" s="298"/>
      <c r="R7" s="225"/>
    </row>
    <row r="8" spans="1:26" s="227" customFormat="1" ht="92.25" customHeight="1">
      <c r="A8" s="226"/>
      <c r="B8" s="827" t="s">
        <v>613</v>
      </c>
      <c r="C8" s="827"/>
      <c r="D8" s="827"/>
      <c r="E8" s="827"/>
      <c r="F8" s="827"/>
      <c r="G8" s="827"/>
      <c r="H8" s="827"/>
      <c r="I8" s="827"/>
      <c r="J8" s="827" t="s">
        <v>44</v>
      </c>
      <c r="K8" s="827"/>
      <c r="L8" s="827"/>
      <c r="M8" s="827"/>
      <c r="N8" s="827"/>
      <c r="O8" s="827"/>
      <c r="P8" s="827"/>
      <c r="Q8" s="827"/>
      <c r="R8" s="225"/>
      <c r="Y8" s="227">
        <v>1</v>
      </c>
      <c r="Z8" s="227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81" customHeight="1">
      <c r="A10" s="299" t="s">
        <v>13</v>
      </c>
      <c r="B10" s="236">
        <v>28467.5331286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5395.41759</v>
      </c>
      <c r="I10" s="236">
        <v>33862.950720000001</v>
      </c>
      <c r="J10" s="236">
        <v>74317.297568599999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9481.6125900000006</v>
      </c>
      <c r="Q10" s="236">
        <v>83798.910159999999</v>
      </c>
      <c r="R10" s="225"/>
    </row>
    <row r="11" spans="1:26" ht="81" customHeight="1">
      <c r="A11" s="299" t="s">
        <v>14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81" customHeight="1">
      <c r="A12" s="299" t="s">
        <v>15</v>
      </c>
      <c r="B12" s="236">
        <v>0</v>
      </c>
      <c r="C12" s="236">
        <v>0</v>
      </c>
      <c r="D12" s="236">
        <v>0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25"/>
    </row>
    <row r="13" spans="1:26" ht="81" customHeight="1">
      <c r="A13" s="299" t="s">
        <v>16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25"/>
    </row>
    <row r="14" spans="1:26" ht="81" customHeight="1">
      <c r="A14" s="299" t="s">
        <v>17</v>
      </c>
      <c r="B14" s="236">
        <v>81682.487670000002</v>
      </c>
      <c r="C14" s="236">
        <v>2655.0969731999999</v>
      </c>
      <c r="D14" s="236">
        <v>869.87185999999997</v>
      </c>
      <c r="E14" s="236">
        <v>0</v>
      </c>
      <c r="F14" s="236">
        <v>1082.9814066000001</v>
      </c>
      <c r="G14" s="236">
        <v>0</v>
      </c>
      <c r="H14" s="236">
        <v>0</v>
      </c>
      <c r="I14" s="236">
        <v>86290.437909999993</v>
      </c>
      <c r="J14" s="236">
        <v>598180.825603</v>
      </c>
      <c r="K14" s="236">
        <v>12185.383592599999</v>
      </c>
      <c r="L14" s="236">
        <v>3423.8344754</v>
      </c>
      <c r="M14" s="236">
        <v>216.87611519999999</v>
      </c>
      <c r="N14" s="236">
        <v>11845.0941604</v>
      </c>
      <c r="O14" s="236">
        <v>136.54156460000002</v>
      </c>
      <c r="P14" s="236">
        <v>0</v>
      </c>
      <c r="Q14" s="236">
        <v>625988.55553000001</v>
      </c>
      <c r="R14" s="225"/>
    </row>
    <row r="15" spans="1:26" ht="81" customHeight="1">
      <c r="A15" s="299" t="s">
        <v>18</v>
      </c>
      <c r="B15" s="236">
        <v>353.28028</v>
      </c>
      <c r="C15" s="236">
        <v>0</v>
      </c>
      <c r="D15" s="236">
        <v>13.867569999999999</v>
      </c>
      <c r="E15" s="236">
        <v>0</v>
      </c>
      <c r="F15" s="236">
        <v>7.5916399999999999</v>
      </c>
      <c r="G15" s="236">
        <v>0</v>
      </c>
      <c r="H15" s="236">
        <v>0</v>
      </c>
      <c r="I15" s="236">
        <v>374.73948999999999</v>
      </c>
      <c r="J15" s="236">
        <v>20213.847419799997</v>
      </c>
      <c r="K15" s="236">
        <v>139.30144000000001</v>
      </c>
      <c r="L15" s="236">
        <v>813.73540000000003</v>
      </c>
      <c r="M15" s="236">
        <v>0</v>
      </c>
      <c r="N15" s="236">
        <v>1025.8992040000001</v>
      </c>
      <c r="O15" s="236">
        <v>0</v>
      </c>
      <c r="P15" s="236">
        <v>0</v>
      </c>
      <c r="Q15" s="236">
        <v>22192.783469999998</v>
      </c>
      <c r="R15" s="225"/>
    </row>
    <row r="16" spans="1:26" ht="81" customHeight="1">
      <c r="A16" s="299" t="s">
        <v>209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25"/>
    </row>
    <row r="17" spans="1:118" ht="81" customHeight="1">
      <c r="A17" s="299" t="s">
        <v>210</v>
      </c>
      <c r="B17" s="236">
        <v>9180.2439058</v>
      </c>
      <c r="C17" s="236">
        <v>121.78094999999999</v>
      </c>
      <c r="D17" s="236">
        <v>0</v>
      </c>
      <c r="E17" s="236">
        <v>0</v>
      </c>
      <c r="F17" s="236">
        <v>0</v>
      </c>
      <c r="G17" s="236">
        <v>0</v>
      </c>
      <c r="H17" s="236">
        <v>0</v>
      </c>
      <c r="I17" s="236">
        <v>9302.0248599999995</v>
      </c>
      <c r="J17" s="236">
        <v>133364.26738579999</v>
      </c>
      <c r="K17" s="236">
        <v>712.71944999999994</v>
      </c>
      <c r="L17" s="236">
        <v>740.28693999999996</v>
      </c>
      <c r="M17" s="236">
        <v>0</v>
      </c>
      <c r="N17" s="236">
        <v>231.26951</v>
      </c>
      <c r="O17" s="236">
        <v>0</v>
      </c>
      <c r="P17" s="236">
        <v>0</v>
      </c>
      <c r="Q17" s="236">
        <v>135048.54329</v>
      </c>
      <c r="R17" s="225"/>
    </row>
    <row r="18" spans="1:118" ht="81" customHeight="1">
      <c r="A18" s="299" t="s">
        <v>20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1166.1750300000001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1166.1750300000001</v>
      </c>
      <c r="R18" s="225"/>
    </row>
    <row r="19" spans="1:118" ht="81" customHeight="1">
      <c r="A19" s="299" t="s">
        <v>21</v>
      </c>
      <c r="B19" s="236">
        <v>56190.830726</v>
      </c>
      <c r="C19" s="236">
        <v>1452.0348999999999</v>
      </c>
      <c r="D19" s="236">
        <v>495.15767</v>
      </c>
      <c r="E19" s="236">
        <v>93.429040000000001</v>
      </c>
      <c r="F19" s="236">
        <v>1969.4199699999999</v>
      </c>
      <c r="G19" s="236">
        <v>286.99397999999997</v>
      </c>
      <c r="H19" s="236">
        <v>1018.96698</v>
      </c>
      <c r="I19" s="236">
        <v>61506.833270000003</v>
      </c>
      <c r="J19" s="236">
        <v>1521756.8332716001</v>
      </c>
      <c r="K19" s="236">
        <v>16169.538121200001</v>
      </c>
      <c r="L19" s="236">
        <v>15154.4224866</v>
      </c>
      <c r="M19" s="236">
        <v>1208.0589520000001</v>
      </c>
      <c r="N19" s="236">
        <v>31534.300679</v>
      </c>
      <c r="O19" s="236">
        <v>2640.1490550000003</v>
      </c>
      <c r="P19" s="236">
        <v>1158.9669799999999</v>
      </c>
      <c r="Q19" s="236">
        <v>1589622.2694999999</v>
      </c>
      <c r="R19" s="225"/>
      <c r="DN19" s="34" t="s">
        <v>94</v>
      </c>
    </row>
    <row r="20" spans="1:118" ht="81" customHeight="1">
      <c r="A20" s="299" t="s">
        <v>22</v>
      </c>
      <c r="B20" s="236">
        <v>23093.240140000002</v>
      </c>
      <c r="C20" s="236">
        <v>529.23638000000005</v>
      </c>
      <c r="D20" s="236">
        <v>336.34552000000002</v>
      </c>
      <c r="E20" s="236">
        <v>2.02725</v>
      </c>
      <c r="F20" s="236">
        <v>1651.74866</v>
      </c>
      <c r="G20" s="236">
        <v>150.75913</v>
      </c>
      <c r="H20" s="236">
        <v>0</v>
      </c>
      <c r="I20" s="236">
        <v>25763.357079999998</v>
      </c>
      <c r="J20" s="236">
        <v>283913.9922564</v>
      </c>
      <c r="K20" s="236">
        <v>3093.2807779999998</v>
      </c>
      <c r="L20" s="236">
        <v>3898.2140592000001</v>
      </c>
      <c r="M20" s="236">
        <v>144.57314000000002</v>
      </c>
      <c r="N20" s="236">
        <v>11313.734739</v>
      </c>
      <c r="O20" s="236">
        <v>626.80443000000002</v>
      </c>
      <c r="P20" s="236">
        <v>171.86092000000002</v>
      </c>
      <c r="Q20" s="236">
        <v>303162.46033999999</v>
      </c>
      <c r="R20" s="225"/>
    </row>
    <row r="21" spans="1:118" ht="81" customHeight="1">
      <c r="A21" s="299" t="s">
        <v>23</v>
      </c>
      <c r="B21" s="236">
        <v>274630.3937748</v>
      </c>
      <c r="C21" s="236">
        <v>13277.021778799999</v>
      </c>
      <c r="D21" s="236">
        <v>3090.9473599999997</v>
      </c>
      <c r="E21" s="236">
        <v>380.19218000000001</v>
      </c>
      <c r="F21" s="236">
        <v>2494.71209</v>
      </c>
      <c r="G21" s="236">
        <v>2697.5370856</v>
      </c>
      <c r="H21" s="236">
        <v>15326.085529999998</v>
      </c>
      <c r="I21" s="236">
        <v>311896.88983</v>
      </c>
      <c r="J21" s="236">
        <v>2727009.3317954</v>
      </c>
      <c r="K21" s="236">
        <v>42369.190023800002</v>
      </c>
      <c r="L21" s="236">
        <v>18315.086436599999</v>
      </c>
      <c r="M21" s="236">
        <v>1075.2956026000002</v>
      </c>
      <c r="N21" s="236">
        <v>27210.7411144</v>
      </c>
      <c r="O21" s="236">
        <v>5883.0954305999994</v>
      </c>
      <c r="P21" s="236">
        <v>18731.71557</v>
      </c>
      <c r="Q21" s="236">
        <v>2840594.4560700003</v>
      </c>
      <c r="R21" s="225"/>
    </row>
    <row r="22" spans="1:118" ht="81" customHeight="1">
      <c r="A22" s="299" t="s">
        <v>24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25"/>
    </row>
    <row r="23" spans="1:118" ht="81" customHeight="1">
      <c r="A23" s="299" t="s">
        <v>25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25"/>
    </row>
    <row r="24" spans="1:118" ht="81" customHeight="1">
      <c r="A24" s="299" t="s">
        <v>26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25"/>
    </row>
    <row r="25" spans="1:118" ht="81" customHeight="1">
      <c r="A25" s="299" t="s">
        <v>27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25"/>
    </row>
    <row r="26" spans="1:118" ht="81" customHeight="1">
      <c r="A26" s="299" t="s">
        <v>28</v>
      </c>
      <c r="B26" s="237">
        <v>13215.229519999999</v>
      </c>
      <c r="C26" s="237">
        <v>169.23311999999999</v>
      </c>
      <c r="D26" s="237">
        <v>18.727740000000001</v>
      </c>
      <c r="E26" s="237">
        <v>0</v>
      </c>
      <c r="F26" s="237">
        <v>480.77827000000002</v>
      </c>
      <c r="G26" s="237">
        <v>0</v>
      </c>
      <c r="H26" s="237">
        <v>0</v>
      </c>
      <c r="I26" s="237">
        <v>13883.968650000001</v>
      </c>
      <c r="J26" s="237">
        <v>473041.57741520001</v>
      </c>
      <c r="K26" s="237">
        <v>3937.2667601999997</v>
      </c>
      <c r="L26" s="236">
        <v>3767.6218752</v>
      </c>
      <c r="M26" s="236">
        <v>33.599719999999998</v>
      </c>
      <c r="N26" s="236">
        <v>4587.5879122000006</v>
      </c>
      <c r="O26" s="236">
        <v>223.28083999999998</v>
      </c>
      <c r="P26" s="236">
        <v>0</v>
      </c>
      <c r="Q26" s="236">
        <v>485590.93455000001</v>
      </c>
      <c r="R26" s="225"/>
    </row>
    <row r="27" spans="1:118" ht="81" customHeight="1">
      <c r="A27" s="299" t="s">
        <v>208</v>
      </c>
      <c r="B27" s="237">
        <v>28233.299059999998</v>
      </c>
      <c r="C27" s="237">
        <v>1016.87289</v>
      </c>
      <c r="D27" s="237">
        <v>322.60962999999998</v>
      </c>
      <c r="E27" s="237">
        <v>0</v>
      </c>
      <c r="F27" s="237">
        <v>96.692866199999997</v>
      </c>
      <c r="G27" s="237">
        <v>0</v>
      </c>
      <c r="H27" s="237">
        <v>0</v>
      </c>
      <c r="I27" s="237">
        <v>29669.474449999998</v>
      </c>
      <c r="J27" s="237">
        <v>334999.62909599999</v>
      </c>
      <c r="K27" s="237">
        <v>5171.9654888000005</v>
      </c>
      <c r="L27" s="236">
        <v>3464.4540397999999</v>
      </c>
      <c r="M27" s="236">
        <v>122.95263</v>
      </c>
      <c r="N27" s="236">
        <v>4142.4824724</v>
      </c>
      <c r="O27" s="236">
        <v>142.18723</v>
      </c>
      <c r="P27" s="236">
        <v>0</v>
      </c>
      <c r="Q27" s="236">
        <v>348043.67097000004</v>
      </c>
      <c r="R27" s="225"/>
    </row>
    <row r="28" spans="1:118" ht="81" customHeight="1">
      <c r="A28" s="299" t="s">
        <v>30</v>
      </c>
      <c r="B28" s="237">
        <v>0</v>
      </c>
      <c r="C28" s="237">
        <v>0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44400.511198600005</v>
      </c>
      <c r="K28" s="237">
        <v>120.11114000000001</v>
      </c>
      <c r="L28" s="236">
        <v>772.8343000000001</v>
      </c>
      <c r="M28" s="236">
        <v>0</v>
      </c>
      <c r="N28" s="236">
        <v>655.58938899999998</v>
      </c>
      <c r="O28" s="236">
        <v>22.2800452</v>
      </c>
      <c r="P28" s="236">
        <v>0</v>
      </c>
      <c r="Q28" s="236">
        <v>45971.326079999999</v>
      </c>
      <c r="R28" s="225"/>
    </row>
    <row r="29" spans="1:118" ht="81" customHeight="1">
      <c r="A29" s="299" t="s">
        <v>31</v>
      </c>
      <c r="B29" s="237">
        <v>14072.2535862</v>
      </c>
      <c r="C29" s="237">
        <v>174.01123999999999</v>
      </c>
      <c r="D29" s="237">
        <v>44.966769999999997</v>
      </c>
      <c r="E29" s="237">
        <v>0</v>
      </c>
      <c r="F29" s="237">
        <v>328.38496999999995</v>
      </c>
      <c r="G29" s="237">
        <v>0</v>
      </c>
      <c r="H29" s="237">
        <v>586.66501000000005</v>
      </c>
      <c r="I29" s="237">
        <v>15206.281580000001</v>
      </c>
      <c r="J29" s="237">
        <v>200486.78438940001</v>
      </c>
      <c r="K29" s="237">
        <v>1452.2086581999999</v>
      </c>
      <c r="L29" s="236">
        <v>3223.8112599999999</v>
      </c>
      <c r="M29" s="236">
        <v>139.93615</v>
      </c>
      <c r="N29" s="236">
        <v>3146.0832198000003</v>
      </c>
      <c r="O29" s="236">
        <v>50.617050000000006</v>
      </c>
      <c r="P29" s="236">
        <v>3409.0179199999998</v>
      </c>
      <c r="Q29" s="236">
        <v>211908.45864</v>
      </c>
      <c r="R29" s="225"/>
    </row>
    <row r="30" spans="1:118" ht="81" customHeight="1">
      <c r="A30" s="299" t="s">
        <v>32</v>
      </c>
      <c r="B30" s="237">
        <v>1320.48677</v>
      </c>
      <c r="C30" s="237">
        <v>6.9127700000000001</v>
      </c>
      <c r="D30" s="237">
        <v>2.0691999999999999</v>
      </c>
      <c r="E30" s="237">
        <v>0</v>
      </c>
      <c r="F30" s="237">
        <v>139.56495999999999</v>
      </c>
      <c r="G30" s="237">
        <v>0</v>
      </c>
      <c r="H30" s="237">
        <v>0</v>
      </c>
      <c r="I30" s="237">
        <v>1469.0337</v>
      </c>
      <c r="J30" s="237">
        <v>22412.61681</v>
      </c>
      <c r="K30" s="237">
        <v>31.451720000000002</v>
      </c>
      <c r="L30" s="236">
        <v>334.96845999999999</v>
      </c>
      <c r="M30" s="236">
        <v>0</v>
      </c>
      <c r="N30" s="236">
        <v>195.65932000000001</v>
      </c>
      <c r="O30" s="236">
        <v>0</v>
      </c>
      <c r="P30" s="236">
        <v>302.51076</v>
      </c>
      <c r="Q30" s="236">
        <v>23277.20707</v>
      </c>
      <c r="R30" s="225"/>
    </row>
    <row r="31" spans="1:118" ht="81" customHeight="1">
      <c r="A31" s="299" t="s">
        <v>33</v>
      </c>
      <c r="B31" s="237">
        <v>16861.774449</v>
      </c>
      <c r="C31" s="237">
        <v>301.27656000000002</v>
      </c>
      <c r="D31" s="237">
        <v>0</v>
      </c>
      <c r="E31" s="237">
        <v>18.283439999999999</v>
      </c>
      <c r="F31" s="237">
        <v>0</v>
      </c>
      <c r="G31" s="237">
        <v>0</v>
      </c>
      <c r="H31" s="237">
        <v>0</v>
      </c>
      <c r="I31" s="237">
        <v>17181.334460000002</v>
      </c>
      <c r="J31" s="237">
        <v>187955.34364019998</v>
      </c>
      <c r="K31" s="237">
        <v>2365.9275646000001</v>
      </c>
      <c r="L31" s="236">
        <v>523.10249920000001</v>
      </c>
      <c r="M31" s="236">
        <v>41.230839999999993</v>
      </c>
      <c r="N31" s="236">
        <v>4144.5290580000001</v>
      </c>
      <c r="O31" s="236">
        <v>68.550676600000003</v>
      </c>
      <c r="P31" s="236">
        <v>5.5330399999999997</v>
      </c>
      <c r="Q31" s="236">
        <v>195104.21740999998</v>
      </c>
      <c r="R31" s="225"/>
    </row>
    <row r="32" spans="1:118" ht="81" customHeight="1">
      <c r="A32" s="299" t="s">
        <v>34</v>
      </c>
      <c r="B32" s="236">
        <v>0</v>
      </c>
      <c r="C32" s="236">
        <v>0</v>
      </c>
      <c r="D32" s="236">
        <v>0</v>
      </c>
      <c r="E32" s="236">
        <v>0</v>
      </c>
      <c r="F32" s="236">
        <v>0</v>
      </c>
      <c r="G32" s="236">
        <v>0</v>
      </c>
      <c r="H32" s="236">
        <v>0</v>
      </c>
      <c r="I32" s="236">
        <v>0</v>
      </c>
      <c r="J32" s="236">
        <v>123772.55393719999</v>
      </c>
      <c r="K32" s="236">
        <v>14192.842259999999</v>
      </c>
      <c r="L32" s="236">
        <v>330.22228000000001</v>
      </c>
      <c r="M32" s="236">
        <v>0</v>
      </c>
      <c r="N32" s="236">
        <v>0</v>
      </c>
      <c r="O32" s="236">
        <v>0</v>
      </c>
      <c r="P32" s="236">
        <v>972.82329000000004</v>
      </c>
      <c r="Q32" s="236">
        <v>139268.44175999999</v>
      </c>
      <c r="R32" s="225"/>
    </row>
    <row r="33" spans="1:18" ht="81" customHeight="1">
      <c r="A33" s="299" t="s">
        <v>35</v>
      </c>
      <c r="B33" s="236">
        <v>211602.80407019999</v>
      </c>
      <c r="C33" s="236">
        <v>18402.3245494</v>
      </c>
      <c r="D33" s="236">
        <v>1982.11547</v>
      </c>
      <c r="E33" s="236">
        <v>0</v>
      </c>
      <c r="F33" s="236">
        <v>7221.3914699999996</v>
      </c>
      <c r="G33" s="236">
        <v>2950.7344914</v>
      </c>
      <c r="H33" s="236">
        <v>44278.44442</v>
      </c>
      <c r="I33" s="236">
        <v>286437.81449000002</v>
      </c>
      <c r="J33" s="236">
        <v>646281.23931900004</v>
      </c>
      <c r="K33" s="236">
        <v>40247.167675600002</v>
      </c>
      <c r="L33" s="236">
        <v>3500.5400344</v>
      </c>
      <c r="M33" s="236">
        <v>0</v>
      </c>
      <c r="N33" s="236">
        <v>17122.078740200002</v>
      </c>
      <c r="O33" s="236">
        <v>3455.6874613999998</v>
      </c>
      <c r="P33" s="236">
        <v>47462.271409999994</v>
      </c>
      <c r="Q33" s="236">
        <v>758068.98467999999</v>
      </c>
      <c r="R33" s="225"/>
    </row>
    <row r="34" spans="1:18" ht="81" customHeight="1">
      <c r="A34" s="299" t="s">
        <v>36</v>
      </c>
      <c r="B34" s="236">
        <v>1509.2</v>
      </c>
      <c r="C34" s="236">
        <v>0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1509.2</v>
      </c>
      <c r="J34" s="236">
        <v>9479.0134135999997</v>
      </c>
      <c r="K34" s="236">
        <v>0</v>
      </c>
      <c r="L34" s="236">
        <v>510.19555579999997</v>
      </c>
      <c r="M34" s="236">
        <v>0</v>
      </c>
      <c r="N34" s="236">
        <v>1661.3160404</v>
      </c>
      <c r="O34" s="236">
        <v>0</v>
      </c>
      <c r="P34" s="236">
        <v>0</v>
      </c>
      <c r="Q34" s="236">
        <v>11650.525</v>
      </c>
      <c r="R34" s="225"/>
    </row>
    <row r="35" spans="1:18" ht="101.25">
      <c r="A35" s="299" t="s">
        <v>207</v>
      </c>
      <c r="B35" s="236">
        <v>14794.205199999999</v>
      </c>
      <c r="C35" s="236">
        <v>295.06880000000001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  <c r="I35" s="236">
        <v>15089.273999999999</v>
      </c>
      <c r="J35" s="236">
        <v>80409.806800200007</v>
      </c>
      <c r="K35" s="236">
        <v>1062.95083</v>
      </c>
      <c r="L35" s="236">
        <v>431</v>
      </c>
      <c r="M35" s="236">
        <v>0</v>
      </c>
      <c r="N35" s="236">
        <v>664.02353000000005</v>
      </c>
      <c r="O35" s="236">
        <v>396.15776</v>
      </c>
      <c r="P35" s="236">
        <v>0</v>
      </c>
      <c r="Q35" s="236">
        <v>82963.938930000004</v>
      </c>
      <c r="R35" s="225"/>
    </row>
    <row r="36" spans="1:18" ht="81" customHeight="1">
      <c r="A36" s="299" t="s">
        <v>37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25"/>
    </row>
    <row r="37" spans="1:18" ht="81" customHeight="1">
      <c r="A37" s="299" t="s">
        <v>38</v>
      </c>
      <c r="B37" s="236">
        <v>0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0</v>
      </c>
      <c r="J37" s="236">
        <v>2668.2860000000001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2668.2860000000001</v>
      </c>
      <c r="R37" s="225"/>
    </row>
    <row r="38" spans="1:18" ht="81" customHeight="1">
      <c r="A38" s="299" t="s">
        <v>39</v>
      </c>
      <c r="B38" s="236">
        <v>0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0</v>
      </c>
      <c r="J38" s="236">
        <v>25420.861036800001</v>
      </c>
      <c r="K38" s="236">
        <v>6577.6171100000001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31998.478149999999</v>
      </c>
      <c r="R38" s="225"/>
    </row>
    <row r="39" spans="1:18" s="167" customFormat="1" ht="83.25" customHeight="1">
      <c r="A39" s="300" t="s">
        <v>187</v>
      </c>
      <c r="B39" s="301">
        <f t="shared" ref="B39:Q39" si="0">SUM(B10:B38)</f>
        <v>775207.2622805998</v>
      </c>
      <c r="C39" s="301">
        <f t="shared" si="0"/>
        <v>38400.870911400001</v>
      </c>
      <c r="D39" s="301">
        <f t="shared" si="0"/>
        <v>7176.678789999999</v>
      </c>
      <c r="E39" s="301">
        <f t="shared" si="0"/>
        <v>493.93190999999996</v>
      </c>
      <c r="F39" s="301">
        <f t="shared" si="0"/>
        <v>15473.266302799999</v>
      </c>
      <c r="G39" s="301">
        <f t="shared" si="0"/>
        <v>6086.0246870000001</v>
      </c>
      <c r="H39" s="301">
        <f t="shared" si="0"/>
        <v>66605.579530000003</v>
      </c>
      <c r="I39" s="301">
        <f t="shared" si="0"/>
        <v>909443.61449000007</v>
      </c>
      <c r="J39" s="301">
        <f t="shared" si="0"/>
        <v>7511250.7933867993</v>
      </c>
      <c r="K39" s="301">
        <f t="shared" si="0"/>
        <v>149828.92261299997</v>
      </c>
      <c r="L39" s="301">
        <f t="shared" si="0"/>
        <v>59204.330102200009</v>
      </c>
      <c r="M39" s="301">
        <f t="shared" si="0"/>
        <v>2982.5231498000007</v>
      </c>
      <c r="N39" s="301">
        <f t="shared" si="0"/>
        <v>119480.38908880002</v>
      </c>
      <c r="O39" s="301">
        <f t="shared" si="0"/>
        <v>13645.351543399998</v>
      </c>
      <c r="P39" s="301">
        <f t="shared" si="0"/>
        <v>81696.312479999993</v>
      </c>
      <c r="Q39" s="301">
        <f t="shared" si="0"/>
        <v>7938088.622630001</v>
      </c>
      <c r="R39" s="240"/>
    </row>
    <row r="40" spans="1:18" ht="27.75" customHeight="1" thickBot="1">
      <c r="A40" s="211"/>
      <c r="B40" s="212"/>
      <c r="C40" s="302"/>
      <c r="D40" s="213"/>
      <c r="E40" s="213"/>
      <c r="F40" s="213"/>
      <c r="G40" s="213"/>
      <c r="H40" s="213"/>
      <c r="I40" s="213"/>
      <c r="J40" s="213"/>
      <c r="K40" s="213"/>
      <c r="L40" s="212"/>
      <c r="M40" s="212"/>
      <c r="N40" s="212"/>
      <c r="O40" s="212"/>
      <c r="P40" s="212"/>
      <c r="Q40" s="212"/>
      <c r="R40" s="225"/>
    </row>
    <row r="41" spans="1:18" ht="96.75" customHeight="1" thickTop="1">
      <c r="A41" s="708" t="s">
        <v>874</v>
      </c>
      <c r="B41" s="149"/>
      <c r="C41" s="247"/>
      <c r="D41" s="178"/>
      <c r="E41" s="178"/>
      <c r="F41" s="178"/>
      <c r="G41" s="178"/>
      <c r="H41" s="178"/>
      <c r="I41" s="178"/>
      <c r="J41" s="178"/>
      <c r="K41" s="178"/>
      <c r="L41" s="179"/>
      <c r="M41" s="179"/>
      <c r="N41" s="17"/>
      <c r="O41" s="17"/>
      <c r="P41" s="17"/>
      <c r="Q41" s="17"/>
    </row>
    <row r="42" spans="1:18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8" ht="13.5" customHeight="1">
      <c r="A43" s="16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8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8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8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8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8" ht="13.5" customHeight="1">
      <c r="A48" s="155"/>
      <c r="B48" s="219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219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219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219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13.5" customHeight="1">
      <c r="A52" s="16"/>
      <c r="B52" s="219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13.5" customHeight="1">
      <c r="A53" s="16"/>
      <c r="B53" s="219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13.5" customHeight="1">
      <c r="A54" s="155"/>
      <c r="B54" s="219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13.5" customHeight="1">
      <c r="A55" s="16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13.5" customHeight="1">
      <c r="A56" s="16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13.5" customHeight="1">
      <c r="A57" s="16"/>
      <c r="B57" s="40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30"/>
      <c r="N57" s="17"/>
      <c r="O57" s="17"/>
      <c r="P57" s="17"/>
      <c r="Q57" s="17"/>
    </row>
    <row r="58" spans="1:17" ht="13.5" customHeight="1">
      <c r="A58" s="155"/>
      <c r="B58" s="40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30"/>
      <c r="N58" s="17"/>
      <c r="O58" s="17"/>
      <c r="P58" s="17"/>
      <c r="Q58" s="17"/>
    </row>
    <row r="59" spans="1:17" ht="13.5" customHeight="1">
      <c r="A59" s="16"/>
      <c r="B59" s="40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30"/>
      <c r="N59" s="17"/>
      <c r="O59" s="17"/>
      <c r="P59" s="17"/>
      <c r="Q59" s="17"/>
    </row>
    <row r="60" spans="1:17" ht="13.5" customHeight="1">
      <c r="A60" s="16"/>
      <c r="B60" s="40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30"/>
      <c r="N60" s="17"/>
      <c r="O60" s="17"/>
      <c r="P60" s="17"/>
      <c r="Q60" s="17"/>
    </row>
    <row r="61" spans="1:17" ht="13.5" customHeight="1">
      <c r="A61" s="16"/>
      <c r="B61" s="40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30"/>
      <c r="N61" s="17"/>
      <c r="O61" s="17"/>
      <c r="P61" s="17"/>
      <c r="Q61" s="17"/>
    </row>
    <row r="62" spans="1:17" ht="13.5" customHeight="1">
      <c r="A62" s="16"/>
      <c r="B62" s="40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30"/>
      <c r="N62" s="17"/>
      <c r="O62" s="17"/>
      <c r="P62" s="17"/>
      <c r="Q62" s="17"/>
    </row>
    <row r="63" spans="1:17" ht="13.5" customHeight="1">
      <c r="A63" s="155"/>
      <c r="B63" s="40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30"/>
      <c r="N63" s="17"/>
      <c r="O63" s="17"/>
      <c r="P63" s="17"/>
      <c r="Q63" s="17"/>
    </row>
    <row r="64" spans="1:17" ht="13.5" customHeight="1">
      <c r="A64" s="16"/>
      <c r="B64" s="40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30"/>
      <c r="N64" s="17"/>
      <c r="O64" s="17"/>
      <c r="P64" s="17"/>
      <c r="Q64" s="17"/>
    </row>
    <row r="65" spans="1:17" ht="13.5" customHeight="1">
      <c r="A65" s="16"/>
      <c r="B65" s="40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30"/>
      <c r="N65" s="17"/>
      <c r="O65" s="17"/>
      <c r="P65" s="17"/>
      <c r="Q65" s="17"/>
    </row>
    <row r="66" spans="1:17" ht="13.5" customHeight="1">
      <c r="A66" s="16"/>
      <c r="B66" s="40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30"/>
      <c r="N66" s="17"/>
      <c r="O66" s="17"/>
      <c r="P66" s="17"/>
      <c r="Q66" s="17"/>
    </row>
    <row r="67" spans="1:17" ht="9" customHeight="1">
      <c r="A67" s="153"/>
      <c r="B67" s="40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30"/>
      <c r="N67" s="17"/>
      <c r="O67" s="17"/>
      <c r="P67" s="17"/>
      <c r="Q67" s="17"/>
    </row>
    <row r="68" spans="1:17" ht="9" customHeight="1">
      <c r="A68" s="153"/>
      <c r="B68" s="40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30"/>
      <c r="N68" s="17"/>
      <c r="O68" s="17"/>
      <c r="P68" s="17"/>
      <c r="Q68" s="17"/>
    </row>
    <row r="69" spans="1:17" ht="9" customHeight="1">
      <c r="A69" s="153"/>
      <c r="B69" s="40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30"/>
      <c r="N69" s="17"/>
      <c r="O69" s="17"/>
      <c r="P69" s="17"/>
      <c r="Q69" s="17"/>
    </row>
    <row r="70" spans="1:17" ht="9" customHeight="1">
      <c r="A70" s="153"/>
      <c r="B70" s="40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30"/>
      <c r="N70" s="17"/>
      <c r="O70" s="17"/>
      <c r="P70" s="17"/>
      <c r="Q70" s="17"/>
    </row>
    <row r="71" spans="1:17" ht="9" customHeight="1">
      <c r="A71" s="154"/>
      <c r="B71" s="40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30"/>
      <c r="N71" s="17"/>
      <c r="O71" s="17"/>
      <c r="P71" s="17"/>
      <c r="Q71" s="17"/>
    </row>
    <row r="72" spans="1:17" ht="9" customHeight="1">
      <c r="A72" s="154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5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8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8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8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3"/>
      <c r="C78" s="248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5"/>
      <c r="C79" s="248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8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8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8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8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3"/>
      <c r="C84" s="248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5"/>
      <c r="C85" s="248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8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8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8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8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3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5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9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9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7"/>
      <c r="C118" s="249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7"/>
      <c r="C119" s="249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7"/>
      <c r="C120" s="249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7"/>
      <c r="C121" s="249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7"/>
      <c r="C122" s="249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7"/>
      <c r="C123" s="249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7"/>
      <c r="C124" s="249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7"/>
      <c r="C125" s="249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7"/>
      <c r="C126" s="249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7"/>
      <c r="C127" s="249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7"/>
      <c r="C128" s="249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7"/>
      <c r="C129" s="249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7"/>
      <c r="C130" s="249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7"/>
    </row>
    <row r="132" spans="1:12">
      <c r="A132" s="157"/>
    </row>
    <row r="133" spans="1:12">
      <c r="A133" s="157"/>
    </row>
    <row r="134" spans="1:12">
      <c r="A134" s="157"/>
    </row>
    <row r="135" spans="1:12">
      <c r="A135" s="157"/>
    </row>
    <row r="136" spans="1:12">
      <c r="A136" s="157"/>
    </row>
    <row r="137" spans="1:12">
      <c r="A137" s="157"/>
    </row>
    <row r="138" spans="1:12">
      <c r="A138" s="157"/>
    </row>
    <row r="139" spans="1:12">
      <c r="A139" s="157"/>
    </row>
    <row r="140" spans="1:12">
      <c r="A140" s="157"/>
    </row>
    <row r="141" spans="1:12">
      <c r="A141" s="157"/>
    </row>
    <row r="142" spans="1:12">
      <c r="A142" s="157"/>
    </row>
    <row r="143" spans="1:12">
      <c r="A143" s="157"/>
    </row>
    <row r="144" spans="1:12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57"/>
    </row>
    <row r="217" spans="1:1">
      <c r="A217" s="157"/>
    </row>
    <row r="218" spans="1:1">
      <c r="A218" s="157"/>
    </row>
    <row r="219" spans="1:1">
      <c r="A219" s="157"/>
    </row>
    <row r="220" spans="1:1">
      <c r="A220" s="157"/>
    </row>
    <row r="221" spans="1:1">
      <c r="A221" s="157"/>
    </row>
    <row r="222" spans="1:1">
      <c r="A222" s="157"/>
    </row>
    <row r="223" spans="1:1">
      <c r="A223" s="157"/>
    </row>
    <row r="224" spans="1:1">
      <c r="A224" s="157"/>
    </row>
    <row r="225" spans="1:1">
      <c r="A225" s="157"/>
    </row>
    <row r="226" spans="1:1">
      <c r="A226" s="157"/>
    </row>
    <row r="227" spans="1:1">
      <c r="A227" s="157"/>
    </row>
    <row r="228" spans="1:1">
      <c r="A228" s="157"/>
    </row>
    <row r="229" spans="1:1">
      <c r="A229" s="157"/>
    </row>
    <row r="230" spans="1:1">
      <c r="A230" s="15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A2" sqref="A2:F2"/>
    </sheetView>
  </sheetViews>
  <sheetFormatPr defaultColWidth="9.140625" defaultRowHeight="15"/>
  <cols>
    <col min="1" max="1" width="71.5703125" style="20" customWidth="1"/>
    <col min="2" max="5" width="19.5703125" style="454" customWidth="1"/>
    <col min="6" max="6" width="10.7109375" style="149" bestFit="1" customWidth="1"/>
    <col min="7" max="7" width="2.5703125" style="158" customWidth="1"/>
    <col min="8" max="256" width="9.140625" style="454"/>
    <col min="257" max="257" width="71.5703125" style="454" customWidth="1"/>
    <col min="258" max="261" width="19.5703125" style="454" customWidth="1"/>
    <col min="262" max="262" width="10.7109375" style="454" bestFit="1" customWidth="1"/>
    <col min="263" max="263" width="2.5703125" style="454" customWidth="1"/>
    <col min="264" max="512" width="9.140625" style="454"/>
    <col min="513" max="513" width="71.5703125" style="454" customWidth="1"/>
    <col min="514" max="517" width="19.5703125" style="454" customWidth="1"/>
    <col min="518" max="518" width="10.7109375" style="454" bestFit="1" customWidth="1"/>
    <col min="519" max="519" width="2.5703125" style="454" customWidth="1"/>
    <col min="520" max="768" width="9.140625" style="454"/>
    <col min="769" max="769" width="71.5703125" style="454" customWidth="1"/>
    <col min="770" max="773" width="19.5703125" style="454" customWidth="1"/>
    <col min="774" max="774" width="10.7109375" style="454" bestFit="1" customWidth="1"/>
    <col min="775" max="775" width="2.5703125" style="454" customWidth="1"/>
    <col min="776" max="1024" width="9.140625" style="454"/>
    <col min="1025" max="1025" width="71.5703125" style="454" customWidth="1"/>
    <col min="1026" max="1029" width="19.5703125" style="454" customWidth="1"/>
    <col min="1030" max="1030" width="10.7109375" style="454" bestFit="1" customWidth="1"/>
    <col min="1031" max="1031" width="2.5703125" style="454" customWidth="1"/>
    <col min="1032" max="1280" width="9.140625" style="454"/>
    <col min="1281" max="1281" width="71.5703125" style="454" customWidth="1"/>
    <col min="1282" max="1285" width="19.5703125" style="454" customWidth="1"/>
    <col min="1286" max="1286" width="10.7109375" style="454" bestFit="1" customWidth="1"/>
    <col min="1287" max="1287" width="2.5703125" style="454" customWidth="1"/>
    <col min="1288" max="1536" width="9.140625" style="454"/>
    <col min="1537" max="1537" width="71.5703125" style="454" customWidth="1"/>
    <col min="1538" max="1541" width="19.5703125" style="454" customWidth="1"/>
    <col min="1542" max="1542" width="10.7109375" style="454" bestFit="1" customWidth="1"/>
    <col min="1543" max="1543" width="2.5703125" style="454" customWidth="1"/>
    <col min="1544" max="1792" width="9.140625" style="454"/>
    <col min="1793" max="1793" width="71.5703125" style="454" customWidth="1"/>
    <col min="1794" max="1797" width="19.5703125" style="454" customWidth="1"/>
    <col min="1798" max="1798" width="10.7109375" style="454" bestFit="1" customWidth="1"/>
    <col min="1799" max="1799" width="2.5703125" style="454" customWidth="1"/>
    <col min="1800" max="2048" width="9.140625" style="454"/>
    <col min="2049" max="2049" width="71.5703125" style="454" customWidth="1"/>
    <col min="2050" max="2053" width="19.5703125" style="454" customWidth="1"/>
    <col min="2054" max="2054" width="10.7109375" style="454" bestFit="1" customWidth="1"/>
    <col min="2055" max="2055" width="2.5703125" style="454" customWidth="1"/>
    <col min="2056" max="2304" width="9.140625" style="454"/>
    <col min="2305" max="2305" width="71.5703125" style="454" customWidth="1"/>
    <col min="2306" max="2309" width="19.5703125" style="454" customWidth="1"/>
    <col min="2310" max="2310" width="10.7109375" style="454" bestFit="1" customWidth="1"/>
    <col min="2311" max="2311" width="2.5703125" style="454" customWidth="1"/>
    <col min="2312" max="2560" width="9.140625" style="454"/>
    <col min="2561" max="2561" width="71.5703125" style="454" customWidth="1"/>
    <col min="2562" max="2565" width="19.5703125" style="454" customWidth="1"/>
    <col min="2566" max="2566" width="10.7109375" style="454" bestFit="1" customWidth="1"/>
    <col min="2567" max="2567" width="2.5703125" style="454" customWidth="1"/>
    <col min="2568" max="2816" width="9.140625" style="454"/>
    <col min="2817" max="2817" width="71.5703125" style="454" customWidth="1"/>
    <col min="2818" max="2821" width="19.5703125" style="454" customWidth="1"/>
    <col min="2822" max="2822" width="10.7109375" style="454" bestFit="1" customWidth="1"/>
    <col min="2823" max="2823" width="2.5703125" style="454" customWidth="1"/>
    <col min="2824" max="3072" width="9.140625" style="454"/>
    <col min="3073" max="3073" width="71.5703125" style="454" customWidth="1"/>
    <col min="3074" max="3077" width="19.5703125" style="454" customWidth="1"/>
    <col min="3078" max="3078" width="10.7109375" style="454" bestFit="1" customWidth="1"/>
    <col min="3079" max="3079" width="2.5703125" style="454" customWidth="1"/>
    <col min="3080" max="3328" width="9.140625" style="454"/>
    <col min="3329" max="3329" width="71.5703125" style="454" customWidth="1"/>
    <col min="3330" max="3333" width="19.5703125" style="454" customWidth="1"/>
    <col min="3334" max="3334" width="10.7109375" style="454" bestFit="1" customWidth="1"/>
    <col min="3335" max="3335" width="2.5703125" style="454" customWidth="1"/>
    <col min="3336" max="3584" width="9.140625" style="454"/>
    <col min="3585" max="3585" width="71.5703125" style="454" customWidth="1"/>
    <col min="3586" max="3589" width="19.5703125" style="454" customWidth="1"/>
    <col min="3590" max="3590" width="10.7109375" style="454" bestFit="1" customWidth="1"/>
    <col min="3591" max="3591" width="2.5703125" style="454" customWidth="1"/>
    <col min="3592" max="3840" width="9.140625" style="454"/>
    <col min="3841" max="3841" width="71.5703125" style="454" customWidth="1"/>
    <col min="3842" max="3845" width="19.5703125" style="454" customWidth="1"/>
    <col min="3846" max="3846" width="10.7109375" style="454" bestFit="1" customWidth="1"/>
    <col min="3847" max="3847" width="2.5703125" style="454" customWidth="1"/>
    <col min="3848" max="4096" width="9.140625" style="454"/>
    <col min="4097" max="4097" width="71.5703125" style="454" customWidth="1"/>
    <col min="4098" max="4101" width="19.5703125" style="454" customWidth="1"/>
    <col min="4102" max="4102" width="10.7109375" style="454" bestFit="1" customWidth="1"/>
    <col min="4103" max="4103" width="2.5703125" style="454" customWidth="1"/>
    <col min="4104" max="4352" width="9.140625" style="454"/>
    <col min="4353" max="4353" width="71.5703125" style="454" customWidth="1"/>
    <col min="4354" max="4357" width="19.5703125" style="454" customWidth="1"/>
    <col min="4358" max="4358" width="10.7109375" style="454" bestFit="1" customWidth="1"/>
    <col min="4359" max="4359" width="2.5703125" style="454" customWidth="1"/>
    <col min="4360" max="4608" width="9.140625" style="454"/>
    <col min="4609" max="4609" width="71.5703125" style="454" customWidth="1"/>
    <col min="4610" max="4613" width="19.5703125" style="454" customWidth="1"/>
    <col min="4614" max="4614" width="10.7109375" style="454" bestFit="1" customWidth="1"/>
    <col min="4615" max="4615" width="2.5703125" style="454" customWidth="1"/>
    <col min="4616" max="4864" width="9.140625" style="454"/>
    <col min="4865" max="4865" width="71.5703125" style="454" customWidth="1"/>
    <col min="4866" max="4869" width="19.5703125" style="454" customWidth="1"/>
    <col min="4870" max="4870" width="10.7109375" style="454" bestFit="1" customWidth="1"/>
    <col min="4871" max="4871" width="2.5703125" style="454" customWidth="1"/>
    <col min="4872" max="5120" width="9.140625" style="454"/>
    <col min="5121" max="5121" width="71.5703125" style="454" customWidth="1"/>
    <col min="5122" max="5125" width="19.5703125" style="454" customWidth="1"/>
    <col min="5126" max="5126" width="10.7109375" style="454" bestFit="1" customWidth="1"/>
    <col min="5127" max="5127" width="2.5703125" style="454" customWidth="1"/>
    <col min="5128" max="5376" width="9.140625" style="454"/>
    <col min="5377" max="5377" width="71.5703125" style="454" customWidth="1"/>
    <col min="5378" max="5381" width="19.5703125" style="454" customWidth="1"/>
    <col min="5382" max="5382" width="10.7109375" style="454" bestFit="1" customWidth="1"/>
    <col min="5383" max="5383" width="2.5703125" style="454" customWidth="1"/>
    <col min="5384" max="5632" width="9.140625" style="454"/>
    <col min="5633" max="5633" width="71.5703125" style="454" customWidth="1"/>
    <col min="5634" max="5637" width="19.5703125" style="454" customWidth="1"/>
    <col min="5638" max="5638" width="10.7109375" style="454" bestFit="1" customWidth="1"/>
    <col min="5639" max="5639" width="2.5703125" style="454" customWidth="1"/>
    <col min="5640" max="5888" width="9.140625" style="454"/>
    <col min="5889" max="5889" width="71.5703125" style="454" customWidth="1"/>
    <col min="5890" max="5893" width="19.5703125" style="454" customWidth="1"/>
    <col min="5894" max="5894" width="10.7109375" style="454" bestFit="1" customWidth="1"/>
    <col min="5895" max="5895" width="2.5703125" style="454" customWidth="1"/>
    <col min="5896" max="6144" width="9.140625" style="454"/>
    <col min="6145" max="6145" width="71.5703125" style="454" customWidth="1"/>
    <col min="6146" max="6149" width="19.5703125" style="454" customWidth="1"/>
    <col min="6150" max="6150" width="10.7109375" style="454" bestFit="1" customWidth="1"/>
    <col min="6151" max="6151" width="2.5703125" style="454" customWidth="1"/>
    <col min="6152" max="6400" width="9.140625" style="454"/>
    <col min="6401" max="6401" width="71.5703125" style="454" customWidth="1"/>
    <col min="6402" max="6405" width="19.5703125" style="454" customWidth="1"/>
    <col min="6406" max="6406" width="10.7109375" style="454" bestFit="1" customWidth="1"/>
    <col min="6407" max="6407" width="2.5703125" style="454" customWidth="1"/>
    <col min="6408" max="6656" width="9.140625" style="454"/>
    <col min="6657" max="6657" width="71.5703125" style="454" customWidth="1"/>
    <col min="6658" max="6661" width="19.5703125" style="454" customWidth="1"/>
    <col min="6662" max="6662" width="10.7109375" style="454" bestFit="1" customWidth="1"/>
    <col min="6663" max="6663" width="2.5703125" style="454" customWidth="1"/>
    <col min="6664" max="6912" width="9.140625" style="454"/>
    <col min="6913" max="6913" width="71.5703125" style="454" customWidth="1"/>
    <col min="6914" max="6917" width="19.5703125" style="454" customWidth="1"/>
    <col min="6918" max="6918" width="10.7109375" style="454" bestFit="1" customWidth="1"/>
    <col min="6919" max="6919" width="2.5703125" style="454" customWidth="1"/>
    <col min="6920" max="7168" width="9.140625" style="454"/>
    <col min="7169" max="7169" width="71.5703125" style="454" customWidth="1"/>
    <col min="7170" max="7173" width="19.5703125" style="454" customWidth="1"/>
    <col min="7174" max="7174" width="10.7109375" style="454" bestFit="1" customWidth="1"/>
    <col min="7175" max="7175" width="2.5703125" style="454" customWidth="1"/>
    <col min="7176" max="7424" width="9.140625" style="454"/>
    <col min="7425" max="7425" width="71.5703125" style="454" customWidth="1"/>
    <col min="7426" max="7429" width="19.5703125" style="454" customWidth="1"/>
    <col min="7430" max="7430" width="10.7109375" style="454" bestFit="1" customWidth="1"/>
    <col min="7431" max="7431" width="2.5703125" style="454" customWidth="1"/>
    <col min="7432" max="7680" width="9.140625" style="454"/>
    <col min="7681" max="7681" width="71.5703125" style="454" customWidth="1"/>
    <col min="7682" max="7685" width="19.5703125" style="454" customWidth="1"/>
    <col min="7686" max="7686" width="10.7109375" style="454" bestFit="1" customWidth="1"/>
    <col min="7687" max="7687" width="2.5703125" style="454" customWidth="1"/>
    <col min="7688" max="7936" width="9.140625" style="454"/>
    <col min="7937" max="7937" width="71.5703125" style="454" customWidth="1"/>
    <col min="7938" max="7941" width="19.5703125" style="454" customWidth="1"/>
    <col min="7942" max="7942" width="10.7109375" style="454" bestFit="1" customWidth="1"/>
    <col min="7943" max="7943" width="2.5703125" style="454" customWidth="1"/>
    <col min="7944" max="8192" width="9.140625" style="454"/>
    <col min="8193" max="8193" width="71.5703125" style="454" customWidth="1"/>
    <col min="8194" max="8197" width="19.5703125" style="454" customWidth="1"/>
    <col min="8198" max="8198" width="10.7109375" style="454" bestFit="1" customWidth="1"/>
    <col min="8199" max="8199" width="2.5703125" style="454" customWidth="1"/>
    <col min="8200" max="8448" width="9.140625" style="454"/>
    <col min="8449" max="8449" width="71.5703125" style="454" customWidth="1"/>
    <col min="8450" max="8453" width="19.5703125" style="454" customWidth="1"/>
    <col min="8454" max="8454" width="10.7109375" style="454" bestFit="1" customWidth="1"/>
    <col min="8455" max="8455" width="2.5703125" style="454" customWidth="1"/>
    <col min="8456" max="8704" width="9.140625" style="454"/>
    <col min="8705" max="8705" width="71.5703125" style="454" customWidth="1"/>
    <col min="8706" max="8709" width="19.5703125" style="454" customWidth="1"/>
    <col min="8710" max="8710" width="10.7109375" style="454" bestFit="1" customWidth="1"/>
    <col min="8711" max="8711" width="2.5703125" style="454" customWidth="1"/>
    <col min="8712" max="8960" width="9.140625" style="454"/>
    <col min="8961" max="8961" width="71.5703125" style="454" customWidth="1"/>
    <col min="8962" max="8965" width="19.5703125" style="454" customWidth="1"/>
    <col min="8966" max="8966" width="10.7109375" style="454" bestFit="1" customWidth="1"/>
    <col min="8967" max="8967" width="2.5703125" style="454" customWidth="1"/>
    <col min="8968" max="9216" width="9.140625" style="454"/>
    <col min="9217" max="9217" width="71.5703125" style="454" customWidth="1"/>
    <col min="9218" max="9221" width="19.5703125" style="454" customWidth="1"/>
    <col min="9222" max="9222" width="10.7109375" style="454" bestFit="1" customWidth="1"/>
    <col min="9223" max="9223" width="2.5703125" style="454" customWidth="1"/>
    <col min="9224" max="9472" width="9.140625" style="454"/>
    <col min="9473" max="9473" width="71.5703125" style="454" customWidth="1"/>
    <col min="9474" max="9477" width="19.5703125" style="454" customWidth="1"/>
    <col min="9478" max="9478" width="10.7109375" style="454" bestFit="1" customWidth="1"/>
    <col min="9479" max="9479" width="2.5703125" style="454" customWidth="1"/>
    <col min="9480" max="9728" width="9.140625" style="454"/>
    <col min="9729" max="9729" width="71.5703125" style="454" customWidth="1"/>
    <col min="9730" max="9733" width="19.5703125" style="454" customWidth="1"/>
    <col min="9734" max="9734" width="10.7109375" style="454" bestFit="1" customWidth="1"/>
    <col min="9735" max="9735" width="2.5703125" style="454" customWidth="1"/>
    <col min="9736" max="9984" width="9.140625" style="454"/>
    <col min="9985" max="9985" width="71.5703125" style="454" customWidth="1"/>
    <col min="9986" max="9989" width="19.5703125" style="454" customWidth="1"/>
    <col min="9990" max="9990" width="10.7109375" style="454" bestFit="1" customWidth="1"/>
    <col min="9991" max="9991" width="2.5703125" style="454" customWidth="1"/>
    <col min="9992" max="10240" width="9.140625" style="454"/>
    <col min="10241" max="10241" width="71.5703125" style="454" customWidth="1"/>
    <col min="10242" max="10245" width="19.5703125" style="454" customWidth="1"/>
    <col min="10246" max="10246" width="10.7109375" style="454" bestFit="1" customWidth="1"/>
    <col min="10247" max="10247" width="2.5703125" style="454" customWidth="1"/>
    <col min="10248" max="10496" width="9.140625" style="454"/>
    <col min="10497" max="10497" width="71.5703125" style="454" customWidth="1"/>
    <col min="10498" max="10501" width="19.5703125" style="454" customWidth="1"/>
    <col min="10502" max="10502" width="10.7109375" style="454" bestFit="1" customWidth="1"/>
    <col min="10503" max="10503" width="2.5703125" style="454" customWidth="1"/>
    <col min="10504" max="10752" width="9.140625" style="454"/>
    <col min="10753" max="10753" width="71.5703125" style="454" customWidth="1"/>
    <col min="10754" max="10757" width="19.5703125" style="454" customWidth="1"/>
    <col min="10758" max="10758" width="10.7109375" style="454" bestFit="1" customWidth="1"/>
    <col min="10759" max="10759" width="2.5703125" style="454" customWidth="1"/>
    <col min="10760" max="11008" width="9.140625" style="454"/>
    <col min="11009" max="11009" width="71.5703125" style="454" customWidth="1"/>
    <col min="11010" max="11013" width="19.5703125" style="454" customWidth="1"/>
    <col min="11014" max="11014" width="10.7109375" style="454" bestFit="1" customWidth="1"/>
    <col min="11015" max="11015" width="2.5703125" style="454" customWidth="1"/>
    <col min="11016" max="11264" width="9.140625" style="454"/>
    <col min="11265" max="11265" width="71.5703125" style="454" customWidth="1"/>
    <col min="11266" max="11269" width="19.5703125" style="454" customWidth="1"/>
    <col min="11270" max="11270" width="10.7109375" style="454" bestFit="1" customWidth="1"/>
    <col min="11271" max="11271" width="2.5703125" style="454" customWidth="1"/>
    <col min="11272" max="11520" width="9.140625" style="454"/>
    <col min="11521" max="11521" width="71.5703125" style="454" customWidth="1"/>
    <col min="11522" max="11525" width="19.5703125" style="454" customWidth="1"/>
    <col min="11526" max="11526" width="10.7109375" style="454" bestFit="1" customWidth="1"/>
    <col min="11527" max="11527" width="2.5703125" style="454" customWidth="1"/>
    <col min="11528" max="11776" width="9.140625" style="454"/>
    <col min="11777" max="11777" width="71.5703125" style="454" customWidth="1"/>
    <col min="11778" max="11781" width="19.5703125" style="454" customWidth="1"/>
    <col min="11782" max="11782" width="10.7109375" style="454" bestFit="1" customWidth="1"/>
    <col min="11783" max="11783" width="2.5703125" style="454" customWidth="1"/>
    <col min="11784" max="12032" width="9.140625" style="454"/>
    <col min="12033" max="12033" width="71.5703125" style="454" customWidth="1"/>
    <col min="12034" max="12037" width="19.5703125" style="454" customWidth="1"/>
    <col min="12038" max="12038" width="10.7109375" style="454" bestFit="1" customWidth="1"/>
    <col min="12039" max="12039" width="2.5703125" style="454" customWidth="1"/>
    <col min="12040" max="12288" width="9.140625" style="454"/>
    <col min="12289" max="12289" width="71.5703125" style="454" customWidth="1"/>
    <col min="12290" max="12293" width="19.5703125" style="454" customWidth="1"/>
    <col min="12294" max="12294" width="10.7109375" style="454" bestFit="1" customWidth="1"/>
    <col min="12295" max="12295" width="2.5703125" style="454" customWidth="1"/>
    <col min="12296" max="12544" width="9.140625" style="454"/>
    <col min="12545" max="12545" width="71.5703125" style="454" customWidth="1"/>
    <col min="12546" max="12549" width="19.5703125" style="454" customWidth="1"/>
    <col min="12550" max="12550" width="10.7109375" style="454" bestFit="1" customWidth="1"/>
    <col min="12551" max="12551" width="2.5703125" style="454" customWidth="1"/>
    <col min="12552" max="12800" width="9.140625" style="454"/>
    <col min="12801" max="12801" width="71.5703125" style="454" customWidth="1"/>
    <col min="12802" max="12805" width="19.5703125" style="454" customWidth="1"/>
    <col min="12806" max="12806" width="10.7109375" style="454" bestFit="1" customWidth="1"/>
    <col min="12807" max="12807" width="2.5703125" style="454" customWidth="1"/>
    <col min="12808" max="13056" width="9.140625" style="454"/>
    <col min="13057" max="13057" width="71.5703125" style="454" customWidth="1"/>
    <col min="13058" max="13061" width="19.5703125" style="454" customWidth="1"/>
    <col min="13062" max="13062" width="10.7109375" style="454" bestFit="1" customWidth="1"/>
    <col min="13063" max="13063" width="2.5703125" style="454" customWidth="1"/>
    <col min="13064" max="13312" width="9.140625" style="454"/>
    <col min="13313" max="13313" width="71.5703125" style="454" customWidth="1"/>
    <col min="13314" max="13317" width="19.5703125" style="454" customWidth="1"/>
    <col min="13318" max="13318" width="10.7109375" style="454" bestFit="1" customWidth="1"/>
    <col min="13319" max="13319" width="2.5703125" style="454" customWidth="1"/>
    <col min="13320" max="13568" width="9.140625" style="454"/>
    <col min="13569" max="13569" width="71.5703125" style="454" customWidth="1"/>
    <col min="13570" max="13573" width="19.5703125" style="454" customWidth="1"/>
    <col min="13574" max="13574" width="10.7109375" style="454" bestFit="1" customWidth="1"/>
    <col min="13575" max="13575" width="2.5703125" style="454" customWidth="1"/>
    <col min="13576" max="13824" width="9.140625" style="454"/>
    <col min="13825" max="13825" width="71.5703125" style="454" customWidth="1"/>
    <col min="13826" max="13829" width="19.5703125" style="454" customWidth="1"/>
    <col min="13830" max="13830" width="10.7109375" style="454" bestFit="1" customWidth="1"/>
    <col min="13831" max="13831" width="2.5703125" style="454" customWidth="1"/>
    <col min="13832" max="14080" width="9.140625" style="454"/>
    <col min="14081" max="14081" width="71.5703125" style="454" customWidth="1"/>
    <col min="14082" max="14085" width="19.5703125" style="454" customWidth="1"/>
    <col min="14086" max="14086" width="10.7109375" style="454" bestFit="1" customWidth="1"/>
    <col min="14087" max="14087" width="2.5703125" style="454" customWidth="1"/>
    <col min="14088" max="14336" width="9.140625" style="454"/>
    <col min="14337" max="14337" width="71.5703125" style="454" customWidth="1"/>
    <col min="14338" max="14341" width="19.5703125" style="454" customWidth="1"/>
    <col min="14342" max="14342" width="10.7109375" style="454" bestFit="1" customWidth="1"/>
    <col min="14343" max="14343" width="2.5703125" style="454" customWidth="1"/>
    <col min="14344" max="14592" width="9.140625" style="454"/>
    <col min="14593" max="14593" width="71.5703125" style="454" customWidth="1"/>
    <col min="14594" max="14597" width="19.5703125" style="454" customWidth="1"/>
    <col min="14598" max="14598" width="10.7109375" style="454" bestFit="1" customWidth="1"/>
    <col min="14599" max="14599" width="2.5703125" style="454" customWidth="1"/>
    <col min="14600" max="14848" width="9.140625" style="454"/>
    <col min="14849" max="14849" width="71.5703125" style="454" customWidth="1"/>
    <col min="14850" max="14853" width="19.5703125" style="454" customWidth="1"/>
    <col min="14854" max="14854" width="10.7109375" style="454" bestFit="1" customWidth="1"/>
    <col min="14855" max="14855" width="2.5703125" style="454" customWidth="1"/>
    <col min="14856" max="15104" width="9.140625" style="454"/>
    <col min="15105" max="15105" width="71.5703125" style="454" customWidth="1"/>
    <col min="15106" max="15109" width="19.5703125" style="454" customWidth="1"/>
    <col min="15110" max="15110" width="10.7109375" style="454" bestFit="1" customWidth="1"/>
    <col min="15111" max="15111" width="2.5703125" style="454" customWidth="1"/>
    <col min="15112" max="15360" width="9.140625" style="454"/>
    <col min="15361" max="15361" width="71.5703125" style="454" customWidth="1"/>
    <col min="15362" max="15365" width="19.5703125" style="454" customWidth="1"/>
    <col min="15366" max="15366" width="10.7109375" style="454" bestFit="1" customWidth="1"/>
    <col min="15367" max="15367" width="2.5703125" style="454" customWidth="1"/>
    <col min="15368" max="15616" width="9.140625" style="454"/>
    <col min="15617" max="15617" width="71.5703125" style="454" customWidth="1"/>
    <col min="15618" max="15621" width="19.5703125" style="454" customWidth="1"/>
    <col min="15622" max="15622" width="10.7109375" style="454" bestFit="1" customWidth="1"/>
    <col min="15623" max="15623" width="2.5703125" style="454" customWidth="1"/>
    <col min="15624" max="15872" width="9.140625" style="454"/>
    <col min="15873" max="15873" width="71.5703125" style="454" customWidth="1"/>
    <col min="15874" max="15877" width="19.5703125" style="454" customWidth="1"/>
    <col min="15878" max="15878" width="10.7109375" style="454" bestFit="1" customWidth="1"/>
    <col min="15879" max="15879" width="2.5703125" style="454" customWidth="1"/>
    <col min="15880" max="16128" width="9.140625" style="454"/>
    <col min="16129" max="16129" width="71.5703125" style="454" customWidth="1"/>
    <col min="16130" max="16133" width="19.5703125" style="454" customWidth="1"/>
    <col min="16134" max="16134" width="10.7109375" style="454" bestFit="1" customWidth="1"/>
    <col min="16135" max="16135" width="2.5703125" style="454" customWidth="1"/>
    <col min="16136" max="16384" width="9.140625" style="454"/>
  </cols>
  <sheetData>
    <row r="1" spans="1:26" s="1" customFormat="1" ht="3.75" hidden="1" customHeight="1">
      <c r="A1" s="159"/>
      <c r="B1" s="160"/>
      <c r="C1" s="160"/>
      <c r="D1" s="160"/>
      <c r="E1" s="160"/>
      <c r="F1" s="303"/>
      <c r="G1" s="184"/>
    </row>
    <row r="2" spans="1:26" s="1" customFormat="1" ht="39" customHeight="1">
      <c r="A2" s="780" t="s">
        <v>611</v>
      </c>
      <c r="B2" s="780"/>
      <c r="C2" s="780"/>
      <c r="D2" s="780"/>
      <c r="E2" s="780"/>
      <c r="F2" s="780"/>
      <c r="G2" s="184"/>
    </row>
    <row r="3" spans="1:26" s="1" customFormat="1" ht="23.25" customHeight="1">
      <c r="A3" s="780" t="s">
        <v>213</v>
      </c>
      <c r="B3" s="780"/>
      <c r="C3" s="780"/>
      <c r="D3" s="780"/>
      <c r="E3" s="780"/>
      <c r="F3" s="780"/>
      <c r="G3" s="184"/>
    </row>
    <row r="4" spans="1:26" s="1" customFormat="1" ht="21.75" customHeight="1">
      <c r="A4" s="780" t="s">
        <v>884</v>
      </c>
      <c r="B4" s="780"/>
      <c r="C4" s="780"/>
      <c r="D4" s="780"/>
      <c r="E4" s="780"/>
      <c r="F4" s="780"/>
      <c r="G4" s="184"/>
    </row>
    <row r="5" spans="1:26" s="1" customFormat="1" ht="25.5" customHeight="1">
      <c r="A5" s="838" t="s">
        <v>873</v>
      </c>
      <c r="B5" s="838"/>
      <c r="C5" s="838"/>
      <c r="D5" s="838"/>
      <c r="E5" s="838"/>
      <c r="F5" s="838"/>
      <c r="G5" s="184"/>
    </row>
    <row r="6" spans="1:26" ht="1.5" customHeight="1">
      <c r="A6" s="133"/>
    </row>
    <row r="7" spans="1:26" ht="12" customHeight="1">
      <c r="A7" s="134"/>
      <c r="B7" s="161"/>
      <c r="C7" s="135"/>
      <c r="D7" s="135"/>
      <c r="E7" s="136"/>
      <c r="F7" s="379"/>
      <c r="G7" s="185"/>
      <c r="H7" s="17"/>
      <c r="I7" s="17"/>
      <c r="J7" s="17"/>
      <c r="K7" s="17"/>
      <c r="L7" s="17"/>
    </row>
    <row r="8" spans="1:26" ht="40.5" customHeight="1" thickBot="1">
      <c r="A8" s="395"/>
      <c r="B8" s="494" t="s">
        <v>612</v>
      </c>
      <c r="C8" s="494" t="s">
        <v>614</v>
      </c>
      <c r="D8" s="494" t="s">
        <v>613</v>
      </c>
      <c r="E8" s="396" t="s">
        <v>285</v>
      </c>
      <c r="F8" s="495" t="s">
        <v>11</v>
      </c>
      <c r="G8" s="185"/>
      <c r="U8" s="454">
        <v>1</v>
      </c>
      <c r="V8" s="454">
        <v>1</v>
      </c>
      <c r="Y8" s="454">
        <v>1</v>
      </c>
      <c r="Z8" s="454">
        <v>1</v>
      </c>
    </row>
    <row r="9" spans="1:26" s="167" customFormat="1" ht="36" customHeight="1" thickTop="1">
      <c r="A9" s="283" t="s">
        <v>763</v>
      </c>
      <c r="B9" s="283">
        <v>2832020.7147600004</v>
      </c>
      <c r="C9" s="390">
        <v>1408284.1563599999</v>
      </c>
      <c r="D9" s="390">
        <v>622819.17987999995</v>
      </c>
      <c r="E9" s="283">
        <f t="shared" ref="E9:E43" si="0">SUM(B9:D9)</f>
        <v>4863124.051</v>
      </c>
      <c r="F9" s="496">
        <f>+E9/$E$44</f>
        <v>0.61263161453978909</v>
      </c>
      <c r="G9" s="345"/>
      <c r="H9" s="285"/>
      <c r="I9" s="285"/>
      <c r="J9" s="285"/>
      <c r="K9" s="285"/>
      <c r="L9" s="285"/>
    </row>
    <row r="10" spans="1:26" s="32" customFormat="1" ht="27" customHeight="1">
      <c r="A10" s="497" t="s">
        <v>214</v>
      </c>
      <c r="B10" s="497">
        <v>0</v>
      </c>
      <c r="C10" s="498">
        <v>0</v>
      </c>
      <c r="D10" s="498">
        <v>0</v>
      </c>
      <c r="E10" s="497">
        <f t="shared" si="0"/>
        <v>0</v>
      </c>
      <c r="F10" s="499">
        <f t="shared" ref="F10:F44" si="1">+E10/$E$44</f>
        <v>0</v>
      </c>
      <c r="G10" s="500"/>
      <c r="H10" s="501"/>
      <c r="I10" s="501"/>
      <c r="J10" s="501"/>
      <c r="K10" s="501"/>
      <c r="L10" s="501"/>
    </row>
    <row r="11" spans="1:26" s="32" customFormat="1" ht="27" customHeight="1">
      <c r="A11" s="497" t="s">
        <v>764</v>
      </c>
      <c r="B11" s="497">
        <v>59621.894930000002</v>
      </c>
      <c r="C11" s="498">
        <v>382694.79811000003</v>
      </c>
      <c r="D11" s="498">
        <v>179561.25996</v>
      </c>
      <c r="E11" s="497">
        <f t="shared" si="0"/>
        <v>621877.95299999998</v>
      </c>
      <c r="F11" s="499">
        <f t="shared" si="1"/>
        <v>7.8341019146889332E-2</v>
      </c>
      <c r="G11" s="500"/>
      <c r="H11" s="501"/>
      <c r="I11" s="501"/>
      <c r="J11" s="501"/>
      <c r="K11" s="501"/>
      <c r="L11" s="501"/>
    </row>
    <row r="12" spans="1:26" s="32" customFormat="1" ht="27" customHeight="1">
      <c r="A12" s="497" t="s">
        <v>765</v>
      </c>
      <c r="B12" s="497">
        <v>0</v>
      </c>
      <c r="C12" s="498">
        <v>0</v>
      </c>
      <c r="D12" s="498">
        <v>10153.141220000001</v>
      </c>
      <c r="E12" s="497">
        <f t="shared" si="0"/>
        <v>10153.141220000001</v>
      </c>
      <c r="F12" s="499">
        <f t="shared" si="1"/>
        <v>1.2790410511901384E-3</v>
      </c>
      <c r="G12" s="500"/>
      <c r="H12" s="501"/>
      <c r="I12" s="501"/>
      <c r="J12" s="501"/>
      <c r="K12" s="501"/>
      <c r="L12" s="501"/>
    </row>
    <row r="13" spans="1:26" s="32" customFormat="1" ht="27" customHeight="1">
      <c r="A13" s="497" t="s">
        <v>215</v>
      </c>
      <c r="B13" s="497">
        <v>28377.454239999999</v>
      </c>
      <c r="C13" s="498">
        <v>323.57297999999997</v>
      </c>
      <c r="D13" s="498">
        <v>16182.83005</v>
      </c>
      <c r="E13" s="497">
        <f t="shared" si="0"/>
        <v>44883.85727</v>
      </c>
      <c r="F13" s="499">
        <f t="shared" si="1"/>
        <v>5.6542398790833453E-3</v>
      </c>
      <c r="G13" s="500"/>
      <c r="H13" s="501"/>
      <c r="I13" s="501"/>
      <c r="J13" s="501"/>
      <c r="K13" s="501"/>
      <c r="L13" s="501"/>
    </row>
    <row r="14" spans="1:26" s="32" customFormat="1" ht="27" customHeight="1">
      <c r="A14" s="497" t="s">
        <v>216</v>
      </c>
      <c r="B14" s="497">
        <v>0</v>
      </c>
      <c r="C14" s="498">
        <v>0</v>
      </c>
      <c r="D14" s="498">
        <v>0</v>
      </c>
      <c r="E14" s="497">
        <f t="shared" si="0"/>
        <v>0</v>
      </c>
      <c r="F14" s="499">
        <f t="shared" si="1"/>
        <v>0</v>
      </c>
      <c r="G14" s="500"/>
      <c r="H14" s="501"/>
      <c r="I14" s="501"/>
      <c r="J14" s="501"/>
      <c r="K14" s="501"/>
      <c r="L14" s="501"/>
    </row>
    <row r="15" spans="1:26" s="32" customFormat="1" ht="27" customHeight="1">
      <c r="A15" s="497" t="s">
        <v>217</v>
      </c>
      <c r="B15" s="497">
        <v>25070.566449999998</v>
      </c>
      <c r="C15" s="498">
        <v>301.93978000000004</v>
      </c>
      <c r="D15" s="498">
        <v>5412.49863</v>
      </c>
      <c r="E15" s="497">
        <f t="shared" si="0"/>
        <v>30785.004860000001</v>
      </c>
      <c r="F15" s="499">
        <f t="shared" si="1"/>
        <v>3.8781382159311594E-3</v>
      </c>
      <c r="G15" s="500"/>
      <c r="H15" s="501"/>
      <c r="I15" s="501"/>
      <c r="J15" s="501"/>
      <c r="K15" s="501"/>
      <c r="L15" s="501"/>
    </row>
    <row r="16" spans="1:26" s="32" customFormat="1" ht="27" customHeight="1">
      <c r="A16" s="497" t="s">
        <v>218</v>
      </c>
      <c r="B16" s="497">
        <v>3306.8877900000002</v>
      </c>
      <c r="C16" s="498">
        <v>21.633200000000002</v>
      </c>
      <c r="D16" s="498">
        <v>10770.33142</v>
      </c>
      <c r="E16" s="497">
        <f t="shared" si="0"/>
        <v>14098.852410000001</v>
      </c>
      <c r="F16" s="499">
        <f t="shared" si="1"/>
        <v>1.7761016631521861E-3</v>
      </c>
      <c r="G16" s="500"/>
      <c r="H16" s="501"/>
      <c r="I16" s="501"/>
      <c r="J16" s="501"/>
      <c r="K16" s="501"/>
      <c r="L16" s="501"/>
    </row>
    <row r="17" spans="1:12" s="32" customFormat="1" ht="27" customHeight="1">
      <c r="A17" s="497" t="s">
        <v>219</v>
      </c>
      <c r="B17" s="497">
        <v>0</v>
      </c>
      <c r="C17" s="498">
        <v>0</v>
      </c>
      <c r="D17" s="498">
        <v>0</v>
      </c>
      <c r="E17" s="497">
        <f t="shared" si="0"/>
        <v>0</v>
      </c>
      <c r="F17" s="499">
        <f t="shared" si="1"/>
        <v>0</v>
      </c>
      <c r="G17" s="500"/>
      <c r="H17" s="501"/>
      <c r="I17" s="501"/>
      <c r="J17" s="501"/>
      <c r="K17" s="501"/>
      <c r="L17" s="501"/>
    </row>
    <row r="18" spans="1:12" s="32" customFormat="1" ht="27" customHeight="1">
      <c r="A18" s="497" t="s">
        <v>766</v>
      </c>
      <c r="B18" s="497">
        <v>0</v>
      </c>
      <c r="C18" s="498">
        <v>0</v>
      </c>
      <c r="D18" s="498">
        <v>0</v>
      </c>
      <c r="E18" s="497">
        <f t="shared" si="0"/>
        <v>0</v>
      </c>
      <c r="F18" s="499">
        <f t="shared" si="1"/>
        <v>0</v>
      </c>
      <c r="G18" s="500"/>
      <c r="H18" s="501"/>
      <c r="I18" s="501"/>
      <c r="J18" s="501"/>
      <c r="K18" s="501"/>
      <c r="L18" s="501"/>
    </row>
    <row r="19" spans="1:12" s="32" customFormat="1" ht="27" customHeight="1">
      <c r="A19" s="497" t="s">
        <v>220</v>
      </c>
      <c r="B19" s="497">
        <v>0</v>
      </c>
      <c r="C19" s="498">
        <v>0</v>
      </c>
      <c r="D19" s="498">
        <v>0</v>
      </c>
      <c r="E19" s="497">
        <f t="shared" si="0"/>
        <v>0</v>
      </c>
      <c r="F19" s="499">
        <f t="shared" si="1"/>
        <v>0</v>
      </c>
      <c r="G19" s="500"/>
      <c r="H19" s="501"/>
      <c r="I19" s="501"/>
      <c r="J19" s="501"/>
      <c r="K19" s="501"/>
      <c r="L19" s="501"/>
    </row>
    <row r="20" spans="1:12" s="32" customFormat="1" ht="27" customHeight="1">
      <c r="A20" s="497" t="s">
        <v>767</v>
      </c>
      <c r="B20" s="497">
        <v>0</v>
      </c>
      <c r="C20" s="498">
        <v>0</v>
      </c>
      <c r="D20" s="498">
        <v>0</v>
      </c>
      <c r="E20" s="497">
        <f t="shared" si="0"/>
        <v>0</v>
      </c>
      <c r="F20" s="499">
        <f t="shared" si="1"/>
        <v>0</v>
      </c>
      <c r="G20" s="500"/>
      <c r="H20" s="501"/>
      <c r="I20" s="501"/>
      <c r="J20" s="501"/>
      <c r="K20" s="501"/>
      <c r="L20" s="501"/>
    </row>
    <row r="21" spans="1:12" s="32" customFormat="1" ht="27" customHeight="1">
      <c r="A21" s="497" t="s">
        <v>768</v>
      </c>
      <c r="B21" s="497">
        <v>0</v>
      </c>
      <c r="C21" s="498">
        <v>0</v>
      </c>
      <c r="D21" s="498">
        <v>0</v>
      </c>
      <c r="E21" s="497">
        <f t="shared" si="0"/>
        <v>0</v>
      </c>
      <c r="F21" s="499">
        <f t="shared" si="1"/>
        <v>0</v>
      </c>
      <c r="G21" s="500"/>
      <c r="H21" s="501"/>
      <c r="I21" s="501"/>
      <c r="J21" s="501"/>
      <c r="K21" s="501"/>
      <c r="L21" s="501"/>
    </row>
    <row r="22" spans="1:12" s="32" customFormat="1" ht="27" customHeight="1">
      <c r="A22" s="497" t="s">
        <v>221</v>
      </c>
      <c r="B22" s="497">
        <v>1021782.81929</v>
      </c>
      <c r="C22" s="498">
        <v>410244.65188000002</v>
      </c>
      <c r="D22" s="498">
        <v>11899.92575</v>
      </c>
      <c r="E22" s="497">
        <f t="shared" si="0"/>
        <v>1443927.39692</v>
      </c>
      <c r="F22" s="499">
        <f t="shared" si="1"/>
        <v>0.18189862384272015</v>
      </c>
      <c r="G22" s="500"/>
      <c r="H22" s="501"/>
      <c r="I22" s="501"/>
      <c r="J22" s="501"/>
      <c r="K22" s="501"/>
      <c r="L22" s="501"/>
    </row>
    <row r="23" spans="1:12" s="32" customFormat="1" ht="27" customHeight="1">
      <c r="A23" s="497" t="s">
        <v>769</v>
      </c>
      <c r="B23" s="497">
        <v>0</v>
      </c>
      <c r="C23" s="498">
        <v>48456.969789999996</v>
      </c>
      <c r="D23" s="498">
        <v>5497.9029700000001</v>
      </c>
      <c r="E23" s="497">
        <f t="shared" si="0"/>
        <v>53954.872759999998</v>
      </c>
      <c r="F23" s="499">
        <f t="shared" si="1"/>
        <v>6.7969602388511397E-3</v>
      </c>
      <c r="G23" s="500"/>
      <c r="H23" s="501"/>
      <c r="I23" s="501"/>
      <c r="J23" s="501"/>
      <c r="K23" s="501"/>
      <c r="L23" s="501"/>
    </row>
    <row r="24" spans="1:12" s="32" customFormat="1" ht="27" customHeight="1">
      <c r="A24" s="497" t="s">
        <v>770</v>
      </c>
      <c r="B24" s="497">
        <v>0</v>
      </c>
      <c r="C24" s="498">
        <v>0</v>
      </c>
      <c r="D24" s="498">
        <v>0</v>
      </c>
      <c r="E24" s="497">
        <f t="shared" si="0"/>
        <v>0</v>
      </c>
      <c r="F24" s="499">
        <f t="shared" si="1"/>
        <v>0</v>
      </c>
      <c r="G24" s="500"/>
      <c r="H24" s="501"/>
      <c r="I24" s="501"/>
      <c r="J24" s="501"/>
      <c r="K24" s="501"/>
      <c r="L24" s="501"/>
    </row>
    <row r="25" spans="1:12" s="32" customFormat="1" ht="27" customHeight="1">
      <c r="A25" s="497" t="s">
        <v>771</v>
      </c>
      <c r="B25" s="497">
        <v>0</v>
      </c>
      <c r="C25" s="498">
        <v>0</v>
      </c>
      <c r="D25" s="498">
        <v>0</v>
      </c>
      <c r="E25" s="497">
        <f t="shared" si="0"/>
        <v>0</v>
      </c>
      <c r="F25" s="499">
        <f t="shared" si="1"/>
        <v>0</v>
      </c>
      <c r="G25" s="500"/>
      <c r="H25" s="501"/>
      <c r="I25" s="501"/>
      <c r="J25" s="501"/>
      <c r="K25" s="501"/>
      <c r="L25" s="501"/>
    </row>
    <row r="26" spans="1:12" s="32" customFormat="1" ht="27" customHeight="1">
      <c r="A26" s="497" t="s">
        <v>772</v>
      </c>
      <c r="B26" s="497">
        <v>10863.14114</v>
      </c>
      <c r="C26" s="498">
        <v>0</v>
      </c>
      <c r="D26" s="498">
        <v>0</v>
      </c>
      <c r="E26" s="497">
        <f t="shared" si="0"/>
        <v>10863.14114</v>
      </c>
      <c r="F26" s="499">
        <f t="shared" si="1"/>
        <v>1.3684832271969951E-3</v>
      </c>
      <c r="G26" s="500"/>
      <c r="H26" s="501"/>
      <c r="I26" s="501"/>
      <c r="J26" s="501"/>
      <c r="K26" s="501"/>
      <c r="L26" s="501"/>
    </row>
    <row r="27" spans="1:12" s="32" customFormat="1" ht="27" customHeight="1">
      <c r="A27" s="497" t="s">
        <v>773</v>
      </c>
      <c r="B27" s="497">
        <v>0</v>
      </c>
      <c r="C27" s="497">
        <v>0</v>
      </c>
      <c r="D27" s="497">
        <v>0</v>
      </c>
      <c r="E27" s="497">
        <f t="shared" si="0"/>
        <v>0</v>
      </c>
      <c r="F27" s="499">
        <f t="shared" si="1"/>
        <v>0</v>
      </c>
      <c r="G27" s="502"/>
      <c r="H27" s="501"/>
      <c r="I27" s="501"/>
      <c r="J27" s="501"/>
      <c r="K27" s="501"/>
      <c r="L27" s="501"/>
    </row>
    <row r="28" spans="1:12" s="32" customFormat="1" ht="27" customHeight="1">
      <c r="A28" s="497" t="s">
        <v>774</v>
      </c>
      <c r="B28" s="497">
        <v>1010919.6781499999</v>
      </c>
      <c r="C28" s="497">
        <v>361787.68208999996</v>
      </c>
      <c r="D28" s="497">
        <v>6402.0227800000002</v>
      </c>
      <c r="E28" s="497">
        <f t="shared" si="0"/>
        <v>1379109.3830199998</v>
      </c>
      <c r="F28" s="499">
        <f t="shared" si="1"/>
        <v>0.17373318037667201</v>
      </c>
      <c r="G28" s="500"/>
      <c r="H28" s="501"/>
      <c r="I28" s="501"/>
      <c r="J28" s="501"/>
      <c r="K28" s="501"/>
      <c r="L28" s="501"/>
    </row>
    <row r="29" spans="1:12" s="505" customFormat="1" ht="27" customHeight="1">
      <c r="A29" s="497" t="s">
        <v>222</v>
      </c>
      <c r="B29" s="497">
        <v>275692.43231</v>
      </c>
      <c r="C29" s="497">
        <v>545715.46747999999</v>
      </c>
      <c r="D29" s="497">
        <v>34339.023799999995</v>
      </c>
      <c r="E29" s="497">
        <f t="shared" si="0"/>
        <v>855746.9235899999</v>
      </c>
      <c r="F29" s="499">
        <f t="shared" si="1"/>
        <v>0.10780264166376684</v>
      </c>
      <c r="G29" s="503"/>
      <c r="H29" s="504"/>
      <c r="I29" s="504"/>
      <c r="J29" s="504"/>
      <c r="K29" s="504"/>
      <c r="L29" s="504"/>
    </row>
    <row r="30" spans="1:12" s="505" customFormat="1" ht="40.5" customHeight="1">
      <c r="A30" s="497" t="s">
        <v>775</v>
      </c>
      <c r="B30" s="497">
        <v>0</v>
      </c>
      <c r="C30" s="497">
        <v>0</v>
      </c>
      <c r="D30" s="497">
        <v>0</v>
      </c>
      <c r="E30" s="497">
        <f t="shared" si="0"/>
        <v>0</v>
      </c>
      <c r="F30" s="499">
        <f t="shared" si="1"/>
        <v>0</v>
      </c>
      <c r="G30" s="506"/>
      <c r="H30" s="507"/>
      <c r="I30" s="504"/>
      <c r="J30" s="504"/>
      <c r="K30" s="504"/>
      <c r="L30" s="504"/>
    </row>
    <row r="31" spans="1:12" s="32" customFormat="1" ht="27" customHeight="1">
      <c r="A31" s="497" t="s">
        <v>776</v>
      </c>
      <c r="B31" s="497">
        <v>275692.43231</v>
      </c>
      <c r="C31" s="498">
        <v>545715.46747999999</v>
      </c>
      <c r="D31" s="498">
        <v>34339.023799999995</v>
      </c>
      <c r="E31" s="497">
        <f t="shared" si="0"/>
        <v>855746.9235899999</v>
      </c>
      <c r="F31" s="499">
        <f t="shared" si="1"/>
        <v>0.10780264166376684</v>
      </c>
      <c r="G31" s="500"/>
      <c r="H31" s="501"/>
      <c r="I31" s="501"/>
      <c r="J31" s="501"/>
      <c r="K31" s="501"/>
      <c r="L31" s="501"/>
    </row>
    <row r="32" spans="1:12" s="32" customFormat="1" ht="27" customHeight="1">
      <c r="A32" s="497" t="s">
        <v>719</v>
      </c>
      <c r="B32" s="497">
        <v>0</v>
      </c>
      <c r="C32" s="498">
        <v>0</v>
      </c>
      <c r="D32" s="498">
        <v>0</v>
      </c>
      <c r="E32" s="497">
        <f t="shared" si="0"/>
        <v>0</v>
      </c>
      <c r="F32" s="499">
        <f t="shared" si="1"/>
        <v>0</v>
      </c>
      <c r="G32" s="500"/>
      <c r="H32" s="501"/>
      <c r="I32" s="501"/>
      <c r="J32" s="501"/>
      <c r="K32" s="501"/>
      <c r="L32" s="501"/>
    </row>
    <row r="33" spans="1:12" s="32" customFormat="1" ht="27" customHeight="1">
      <c r="A33" s="497" t="s">
        <v>720</v>
      </c>
      <c r="B33" s="497">
        <v>0</v>
      </c>
      <c r="C33" s="498">
        <v>0</v>
      </c>
      <c r="D33" s="498">
        <v>0</v>
      </c>
      <c r="E33" s="497">
        <f t="shared" si="0"/>
        <v>0</v>
      </c>
      <c r="F33" s="499">
        <f t="shared" si="1"/>
        <v>0</v>
      </c>
      <c r="G33" s="500"/>
      <c r="H33" s="501"/>
      <c r="I33" s="501"/>
      <c r="J33" s="501"/>
      <c r="K33" s="501"/>
      <c r="L33" s="501"/>
    </row>
    <row r="34" spans="1:12" s="32" customFormat="1" ht="27" customHeight="1">
      <c r="A34" s="497" t="s">
        <v>721</v>
      </c>
      <c r="B34" s="497">
        <v>0</v>
      </c>
      <c r="C34" s="498">
        <v>0</v>
      </c>
      <c r="D34" s="498">
        <v>0</v>
      </c>
      <c r="E34" s="497">
        <f t="shared" si="0"/>
        <v>0</v>
      </c>
      <c r="F34" s="499">
        <f t="shared" si="1"/>
        <v>0</v>
      </c>
      <c r="G34" s="500"/>
      <c r="H34" s="501"/>
      <c r="I34" s="501"/>
      <c r="J34" s="501"/>
      <c r="K34" s="501"/>
      <c r="L34" s="501"/>
    </row>
    <row r="35" spans="1:12" s="32" customFormat="1" ht="27" customHeight="1">
      <c r="A35" s="497" t="s">
        <v>722</v>
      </c>
      <c r="B35" s="497">
        <v>0</v>
      </c>
      <c r="C35" s="498">
        <v>0</v>
      </c>
      <c r="D35" s="498">
        <v>0</v>
      </c>
      <c r="E35" s="497">
        <f t="shared" si="0"/>
        <v>0</v>
      </c>
      <c r="F35" s="499">
        <f t="shared" si="1"/>
        <v>0</v>
      </c>
      <c r="G35" s="500"/>
      <c r="H35" s="501"/>
      <c r="I35" s="501"/>
      <c r="J35" s="501"/>
      <c r="K35" s="501"/>
      <c r="L35" s="501"/>
    </row>
    <row r="36" spans="1:12" s="32" customFormat="1" ht="27" customHeight="1">
      <c r="A36" s="497" t="s">
        <v>723</v>
      </c>
      <c r="B36" s="497">
        <v>0</v>
      </c>
      <c r="C36" s="498">
        <v>0</v>
      </c>
      <c r="D36" s="498">
        <v>0</v>
      </c>
      <c r="E36" s="497">
        <f t="shared" si="0"/>
        <v>0</v>
      </c>
      <c r="F36" s="499">
        <f t="shared" si="1"/>
        <v>0</v>
      </c>
      <c r="G36" s="500"/>
      <c r="H36" s="501"/>
      <c r="I36" s="501"/>
      <c r="J36" s="501"/>
      <c r="K36" s="501"/>
      <c r="L36" s="501"/>
    </row>
    <row r="37" spans="1:12" s="32" customFormat="1" ht="27" customHeight="1">
      <c r="A37" s="497" t="s">
        <v>724</v>
      </c>
      <c r="B37" s="497">
        <v>0</v>
      </c>
      <c r="C37" s="498">
        <v>0</v>
      </c>
      <c r="D37" s="498">
        <v>0</v>
      </c>
      <c r="E37" s="497">
        <f t="shared" si="0"/>
        <v>0</v>
      </c>
      <c r="F37" s="499">
        <f>+E37/$E$44</f>
        <v>0</v>
      </c>
      <c r="G37" s="500"/>
      <c r="H37" s="501"/>
      <c r="I37" s="501"/>
      <c r="J37" s="501"/>
      <c r="K37" s="501"/>
      <c r="L37" s="501"/>
    </row>
    <row r="38" spans="1:12" s="32" customFormat="1" ht="27" customHeight="1">
      <c r="A38" s="497" t="s">
        <v>725</v>
      </c>
      <c r="B38" s="497">
        <v>0</v>
      </c>
      <c r="C38" s="498">
        <v>0</v>
      </c>
      <c r="D38" s="498">
        <v>0</v>
      </c>
      <c r="E38" s="497">
        <f t="shared" si="0"/>
        <v>0</v>
      </c>
      <c r="F38" s="499">
        <f t="shared" si="1"/>
        <v>0</v>
      </c>
      <c r="G38" s="500"/>
      <c r="H38" s="501"/>
      <c r="I38" s="501"/>
      <c r="J38" s="501"/>
      <c r="K38" s="501"/>
      <c r="L38" s="501"/>
    </row>
    <row r="39" spans="1:12" s="32" customFormat="1" ht="27" customHeight="1">
      <c r="A39" s="497" t="s">
        <v>726</v>
      </c>
      <c r="B39" s="497">
        <v>0</v>
      </c>
      <c r="C39" s="498">
        <v>0</v>
      </c>
      <c r="D39" s="498">
        <v>0</v>
      </c>
      <c r="E39" s="497">
        <f t="shared" si="0"/>
        <v>0</v>
      </c>
      <c r="F39" s="499">
        <f t="shared" si="1"/>
        <v>0</v>
      </c>
      <c r="G39" s="500"/>
      <c r="H39" s="501"/>
      <c r="I39" s="501"/>
      <c r="J39" s="501"/>
      <c r="K39" s="501"/>
      <c r="L39" s="501"/>
    </row>
    <row r="40" spans="1:12" s="32" customFormat="1" ht="27" customHeight="1">
      <c r="A40" s="497" t="s">
        <v>727</v>
      </c>
      <c r="B40" s="497">
        <v>0</v>
      </c>
      <c r="C40" s="497">
        <v>0</v>
      </c>
      <c r="D40" s="497">
        <v>0</v>
      </c>
      <c r="E40" s="497">
        <f t="shared" si="0"/>
        <v>0</v>
      </c>
      <c r="F40" s="499">
        <f t="shared" si="1"/>
        <v>0</v>
      </c>
      <c r="G40" s="502"/>
      <c r="H40" s="501"/>
      <c r="I40" s="501"/>
      <c r="J40" s="501"/>
      <c r="K40" s="501"/>
      <c r="L40" s="501"/>
    </row>
    <row r="41" spans="1:12" s="32" customFormat="1" ht="27" customHeight="1">
      <c r="A41" s="497" t="s">
        <v>728</v>
      </c>
      <c r="B41" s="497">
        <v>0</v>
      </c>
      <c r="C41" s="497">
        <v>0</v>
      </c>
      <c r="D41" s="497">
        <v>0</v>
      </c>
      <c r="E41" s="497">
        <f t="shared" si="0"/>
        <v>0</v>
      </c>
      <c r="F41" s="499">
        <f t="shared" si="1"/>
        <v>0</v>
      </c>
      <c r="G41" s="500"/>
      <c r="H41" s="501"/>
      <c r="I41" s="501"/>
      <c r="J41" s="501"/>
      <c r="K41" s="501"/>
      <c r="L41" s="501"/>
    </row>
    <row r="42" spans="1:12" s="505" customFormat="1" ht="27" customHeight="1">
      <c r="A42" s="497" t="s">
        <v>223</v>
      </c>
      <c r="B42" s="497">
        <v>4217495.3155300003</v>
      </c>
      <c r="C42" s="497">
        <v>2747262.6468099998</v>
      </c>
      <c r="D42" s="497">
        <v>874955.36066000001</v>
      </c>
      <c r="E42" s="497">
        <f t="shared" si="0"/>
        <v>7839713.3229999999</v>
      </c>
      <c r="F42" s="499">
        <f t="shared" si="1"/>
        <v>0.98760718012343884</v>
      </c>
      <c r="G42" s="503"/>
      <c r="H42" s="504"/>
      <c r="I42" s="504"/>
      <c r="J42" s="504"/>
      <c r="K42" s="504"/>
      <c r="L42" s="504"/>
    </row>
    <row r="43" spans="1:12" s="505" customFormat="1" ht="40.5" customHeight="1">
      <c r="A43" s="497" t="s">
        <v>777</v>
      </c>
      <c r="B43" s="497">
        <v>49922.103510000001</v>
      </c>
      <c r="C43" s="497">
        <v>13964.942499999999</v>
      </c>
      <c r="D43" s="497">
        <v>34488.25649</v>
      </c>
      <c r="E43" s="497">
        <f t="shared" si="0"/>
        <v>98375.302499999991</v>
      </c>
      <c r="F43" s="499">
        <f t="shared" si="1"/>
        <v>1.2392819876561101E-2</v>
      </c>
      <c r="G43" s="506"/>
      <c r="H43" s="507"/>
      <c r="I43" s="504"/>
      <c r="J43" s="504"/>
      <c r="K43" s="504"/>
      <c r="L43" s="504"/>
    </row>
    <row r="44" spans="1:12" s="167" customFormat="1" ht="24" customHeight="1">
      <c r="A44" s="391" t="s">
        <v>40</v>
      </c>
      <c r="B44" s="392">
        <v>4267417.4190400001</v>
      </c>
      <c r="C44" s="392">
        <v>2761227.5893099997</v>
      </c>
      <c r="D44" s="392">
        <v>909443.61714999995</v>
      </c>
      <c r="E44" s="392">
        <f>SUM(E42:E43)</f>
        <v>7938088.6255000001</v>
      </c>
      <c r="F44" s="508">
        <f t="shared" si="1"/>
        <v>1</v>
      </c>
      <c r="G44" s="345"/>
      <c r="H44" s="285"/>
      <c r="I44" s="285"/>
      <c r="J44" s="285"/>
      <c r="K44" s="285"/>
      <c r="L44" s="285"/>
    </row>
    <row r="45" spans="1:12" ht="27" customHeight="1">
      <c r="A45" s="509" t="s">
        <v>896</v>
      </c>
      <c r="B45" s="394">
        <f>+B44/$E$44</f>
        <v>0.53758752520493636</v>
      </c>
      <c r="C45" s="394">
        <f>+C44/$E$44</f>
        <v>0.34784539699392397</v>
      </c>
      <c r="D45" s="394">
        <f>+D44/$E$44</f>
        <v>0.11456707780113962</v>
      </c>
      <c r="E45" s="394">
        <f>+E44/$E$44</f>
        <v>1</v>
      </c>
      <c r="F45" s="179"/>
      <c r="G45" s="326"/>
      <c r="H45" s="17"/>
      <c r="I45" s="17"/>
      <c r="J45" s="17"/>
      <c r="K45" s="17"/>
      <c r="L45" s="17"/>
    </row>
    <row r="46" spans="1:12" ht="9" customHeight="1" thickBot="1">
      <c r="A46" s="306"/>
      <c r="B46" s="173"/>
      <c r="C46" s="174"/>
      <c r="D46" s="174"/>
      <c r="E46" s="175"/>
      <c r="F46" s="176"/>
      <c r="G46" s="326"/>
      <c r="H46" s="17"/>
      <c r="I46" s="17"/>
      <c r="J46" s="17"/>
      <c r="K46" s="17"/>
      <c r="L46" s="17"/>
    </row>
    <row r="47" spans="1:12" ht="18" customHeight="1" thickTop="1">
      <c r="A47" s="327" t="s">
        <v>874</v>
      </c>
      <c r="C47" s="18"/>
      <c r="D47" s="18"/>
      <c r="E47" s="17"/>
      <c r="F47" s="179"/>
      <c r="G47" s="326"/>
      <c r="H47" s="17"/>
      <c r="I47" s="17"/>
      <c r="J47" s="17"/>
      <c r="K47" s="17"/>
      <c r="L47" s="17"/>
    </row>
    <row r="48" spans="1:12">
      <c r="A48" s="327" t="s">
        <v>729</v>
      </c>
      <c r="C48" s="18"/>
      <c r="D48" s="18"/>
      <c r="E48" s="17"/>
      <c r="F48" s="179"/>
      <c r="G48" s="326"/>
      <c r="H48" s="17"/>
      <c r="I48" s="17"/>
      <c r="J48" s="17"/>
      <c r="K48" s="17"/>
      <c r="L48" s="17"/>
    </row>
    <row r="49" spans="1:12">
      <c r="A49" s="327" t="s">
        <v>730</v>
      </c>
      <c r="B49" s="182"/>
      <c r="C49" s="18"/>
      <c r="D49" s="18"/>
      <c r="E49" s="17"/>
      <c r="F49" s="179"/>
      <c r="G49" s="326"/>
      <c r="H49" s="17"/>
      <c r="I49" s="17"/>
      <c r="J49" s="17"/>
      <c r="K49" s="17"/>
      <c r="L49" s="17"/>
    </row>
    <row r="50" spans="1:12" ht="9" customHeight="1">
      <c r="A50" s="16"/>
      <c r="B50" s="182"/>
      <c r="C50" s="18"/>
      <c r="D50" s="18"/>
      <c r="E50" s="17"/>
      <c r="F50" s="179"/>
      <c r="G50" s="326"/>
      <c r="H50" s="17"/>
      <c r="I50" s="17"/>
      <c r="J50" s="17"/>
      <c r="K50" s="17"/>
      <c r="L50" s="17"/>
    </row>
    <row r="51" spans="1:12" ht="9" customHeight="1">
      <c r="A51" s="16"/>
      <c r="B51" s="182"/>
      <c r="C51" s="18"/>
      <c r="D51" s="18"/>
      <c r="E51" s="17"/>
      <c r="F51" s="179"/>
      <c r="G51" s="326"/>
      <c r="H51" s="17"/>
      <c r="I51" s="17"/>
      <c r="J51" s="17"/>
      <c r="K51" s="17"/>
      <c r="L51" s="17"/>
    </row>
    <row r="52" spans="1:12" ht="9" customHeight="1">
      <c r="A52" s="152"/>
      <c r="B52" s="182"/>
      <c r="C52" s="18"/>
      <c r="D52" s="18"/>
      <c r="E52" s="17"/>
      <c r="F52" s="179"/>
      <c r="G52" s="326"/>
      <c r="H52" s="17"/>
      <c r="I52" s="17"/>
      <c r="J52" s="17"/>
      <c r="K52" s="17"/>
      <c r="L52" s="17"/>
    </row>
    <row r="53" spans="1:12" ht="9" customHeight="1">
      <c r="A53" s="16"/>
      <c r="B53" s="182"/>
      <c r="C53" s="18"/>
      <c r="D53" s="18"/>
      <c r="E53" s="17"/>
      <c r="F53" s="179"/>
      <c r="G53" s="326"/>
      <c r="H53" s="17"/>
      <c r="I53" s="17"/>
      <c r="J53" s="17"/>
      <c r="K53" s="17"/>
      <c r="L53" s="17"/>
    </row>
    <row r="54" spans="1:12" ht="9" customHeight="1">
      <c r="A54" s="16"/>
      <c r="B54" s="182"/>
      <c r="C54" s="18"/>
      <c r="D54" s="18"/>
      <c r="E54" s="17"/>
      <c r="F54" s="179"/>
      <c r="G54" s="326"/>
      <c r="H54" s="17"/>
      <c r="I54" s="17"/>
      <c r="J54" s="17"/>
      <c r="K54" s="17"/>
      <c r="L54" s="17"/>
    </row>
    <row r="55" spans="1:12" ht="9" customHeight="1">
      <c r="A55" s="16"/>
      <c r="B55" s="182"/>
      <c r="C55" s="18"/>
      <c r="D55" s="18"/>
      <c r="E55" s="17"/>
      <c r="F55" s="179"/>
      <c r="G55" s="326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79"/>
      <c r="G56" s="326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79"/>
      <c r="G57" s="326"/>
      <c r="H57" s="17"/>
      <c r="I57" s="17"/>
      <c r="J57" s="17"/>
      <c r="K57" s="17"/>
      <c r="L57" s="17"/>
    </row>
    <row r="58" spans="1:12" ht="9" customHeight="1">
      <c r="A58" s="152"/>
      <c r="C58" s="18"/>
      <c r="D58" s="18"/>
      <c r="E58" s="17"/>
      <c r="F58" s="179"/>
      <c r="G58" s="326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79"/>
      <c r="G59" s="326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79"/>
      <c r="G60" s="326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79"/>
      <c r="G61" s="326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79"/>
      <c r="G62" s="326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79"/>
      <c r="G63" s="326"/>
      <c r="H63" s="17"/>
      <c r="I63" s="17"/>
      <c r="J63" s="17"/>
      <c r="K63" s="17"/>
      <c r="L63" s="17"/>
    </row>
    <row r="64" spans="1:12" ht="9" customHeight="1">
      <c r="A64" s="152"/>
      <c r="C64" s="18"/>
      <c r="D64" s="18"/>
      <c r="E64" s="17"/>
      <c r="F64" s="179"/>
      <c r="G64" s="326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79"/>
      <c r="G65" s="326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79"/>
      <c r="G66" s="326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79"/>
      <c r="G67" s="326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79"/>
      <c r="G68" s="326"/>
      <c r="H68" s="17"/>
      <c r="I68" s="17"/>
      <c r="J68" s="17"/>
      <c r="K68" s="17"/>
      <c r="L68" s="17"/>
    </row>
    <row r="69" spans="1:12" ht="9" customHeight="1">
      <c r="A69" s="152"/>
      <c r="C69" s="18"/>
      <c r="D69" s="18"/>
      <c r="E69" s="17"/>
      <c r="F69" s="179"/>
      <c r="G69" s="326"/>
      <c r="H69" s="17"/>
      <c r="I69" s="17"/>
      <c r="J69" s="17"/>
      <c r="K69" s="17"/>
      <c r="L69" s="17"/>
    </row>
    <row r="70" spans="1:12" ht="9" customHeight="1">
      <c r="A70" s="153"/>
      <c r="C70" s="18"/>
      <c r="D70" s="18"/>
      <c r="E70" s="17"/>
      <c r="F70" s="179"/>
      <c r="G70" s="326"/>
      <c r="H70" s="17"/>
      <c r="I70" s="17"/>
      <c r="J70" s="17"/>
      <c r="K70" s="17"/>
      <c r="L70" s="17"/>
    </row>
    <row r="71" spans="1:12" ht="9" customHeight="1">
      <c r="A71" s="153"/>
      <c r="C71" s="18"/>
      <c r="D71" s="18"/>
      <c r="E71" s="17"/>
      <c r="F71" s="179"/>
      <c r="G71" s="326"/>
      <c r="H71" s="17"/>
      <c r="I71" s="17"/>
      <c r="J71" s="17"/>
      <c r="K71" s="17"/>
      <c r="L71" s="17"/>
    </row>
    <row r="72" spans="1:12" ht="9" customHeight="1">
      <c r="A72" s="153"/>
      <c r="C72" s="18"/>
      <c r="D72" s="18"/>
      <c r="E72" s="17"/>
      <c r="F72" s="179"/>
      <c r="G72" s="326"/>
      <c r="H72" s="17"/>
      <c r="I72" s="17"/>
      <c r="J72" s="17"/>
      <c r="K72" s="17"/>
      <c r="L72" s="17"/>
    </row>
    <row r="73" spans="1:12" ht="9" customHeight="1">
      <c r="A73" s="153"/>
      <c r="C73" s="18"/>
      <c r="D73" s="18"/>
      <c r="E73" s="17"/>
      <c r="F73" s="179"/>
      <c r="G73" s="326"/>
      <c r="H73" s="17"/>
      <c r="I73" s="17"/>
      <c r="J73" s="17"/>
      <c r="K73" s="17"/>
      <c r="L73" s="17"/>
    </row>
    <row r="74" spans="1:12" ht="9" customHeight="1">
      <c r="A74" s="154"/>
      <c r="C74" s="18"/>
      <c r="D74" s="18"/>
      <c r="E74" s="17"/>
      <c r="F74" s="179"/>
      <c r="G74" s="326"/>
      <c r="H74" s="17"/>
      <c r="I74" s="17"/>
      <c r="J74" s="17"/>
      <c r="K74" s="17"/>
      <c r="L74" s="17"/>
    </row>
    <row r="75" spans="1:12" ht="9" customHeight="1">
      <c r="A75" s="154"/>
      <c r="C75" s="18"/>
      <c r="D75" s="18"/>
      <c r="E75" s="17"/>
      <c r="F75" s="179"/>
      <c r="G75" s="326"/>
      <c r="H75" s="17"/>
      <c r="I75" s="17"/>
      <c r="J75" s="17"/>
      <c r="K75" s="17"/>
      <c r="L75" s="17"/>
    </row>
    <row r="76" spans="1:12" ht="9" customHeight="1">
      <c r="A76" s="155"/>
      <c r="C76" s="18"/>
      <c r="D76" s="18"/>
      <c r="E76" s="17"/>
      <c r="F76" s="179"/>
      <c r="G76" s="326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79"/>
      <c r="G77" s="326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79"/>
      <c r="G78" s="326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79"/>
      <c r="G79" s="326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79"/>
      <c r="G80" s="326"/>
      <c r="H80" s="17"/>
      <c r="I80" s="17"/>
      <c r="J80" s="17"/>
      <c r="K80" s="17"/>
      <c r="L80" s="17"/>
    </row>
    <row r="81" spans="1:12" ht="9" customHeight="1">
      <c r="A81" s="153"/>
      <c r="C81" s="18"/>
      <c r="D81" s="18"/>
      <c r="E81" s="17"/>
      <c r="F81" s="179"/>
      <c r="G81" s="326"/>
      <c r="H81" s="17"/>
      <c r="I81" s="17"/>
      <c r="J81" s="17"/>
      <c r="K81" s="17"/>
      <c r="L81" s="17"/>
    </row>
    <row r="82" spans="1:12" ht="9" customHeight="1">
      <c r="A82" s="155"/>
      <c r="C82" s="18"/>
      <c r="D82" s="18"/>
      <c r="E82" s="17"/>
      <c r="F82" s="179"/>
      <c r="G82" s="326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79"/>
      <c r="G83" s="326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79"/>
      <c r="G84" s="326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79"/>
      <c r="G85" s="326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79"/>
      <c r="G86" s="326"/>
      <c r="H86" s="17"/>
      <c r="I86" s="17"/>
      <c r="J86" s="17"/>
      <c r="K86" s="17"/>
      <c r="L86" s="17"/>
    </row>
    <row r="87" spans="1:12" ht="9" customHeight="1">
      <c r="A87" s="153"/>
      <c r="C87" s="18"/>
      <c r="D87" s="18"/>
      <c r="E87" s="17"/>
      <c r="F87" s="179"/>
      <c r="G87" s="326"/>
      <c r="H87" s="17"/>
      <c r="I87" s="17"/>
      <c r="J87" s="17"/>
      <c r="K87" s="17"/>
      <c r="L87" s="17"/>
    </row>
    <row r="88" spans="1:12" ht="9" customHeight="1">
      <c r="A88" s="155"/>
      <c r="C88" s="18"/>
      <c r="D88" s="18"/>
      <c r="E88" s="17"/>
      <c r="F88" s="179"/>
      <c r="G88" s="326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79"/>
      <c r="G89" s="326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79"/>
      <c r="G90" s="326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</row>
    <row r="92" spans="1:12" ht="9" customHeight="1">
      <c r="A92" s="16"/>
      <c r="C92" s="40"/>
      <c r="D92" s="40"/>
    </row>
    <row r="93" spans="1:12" ht="9" customHeight="1">
      <c r="A93" s="16"/>
      <c r="C93" s="40"/>
      <c r="D93" s="40"/>
    </row>
    <row r="94" spans="1:12" ht="9" customHeight="1">
      <c r="A94" s="16"/>
      <c r="C94" s="40"/>
      <c r="D94" s="40"/>
    </row>
    <row r="95" spans="1:12" ht="9" customHeight="1">
      <c r="A95" s="16"/>
      <c r="C95" s="40"/>
      <c r="D95" s="40"/>
    </row>
    <row r="96" spans="1:12" ht="9" customHeight="1">
      <c r="A96" s="16"/>
      <c r="C96" s="40"/>
      <c r="D96" s="40"/>
    </row>
    <row r="97" spans="1:4" ht="9" customHeight="1">
      <c r="A97" s="153"/>
      <c r="C97" s="40"/>
      <c r="D97" s="40"/>
    </row>
    <row r="98" spans="1:4" ht="9" customHeight="1">
      <c r="A98" s="155"/>
      <c r="C98" s="40"/>
      <c r="D98" s="40"/>
    </row>
    <row r="99" spans="1:4" ht="9" customHeight="1">
      <c r="A99" s="16"/>
      <c r="C99" s="40"/>
      <c r="D99" s="40"/>
    </row>
    <row r="100" spans="1:4" ht="9" customHeight="1">
      <c r="A100" s="16"/>
      <c r="C100" s="40"/>
      <c r="D100" s="40"/>
    </row>
    <row r="101" spans="1:4" ht="9" customHeight="1">
      <c r="A101" s="16"/>
      <c r="C101" s="40"/>
      <c r="D101" s="40"/>
    </row>
    <row r="102" spans="1:4" ht="9" customHeight="1">
      <c r="A102" s="16"/>
      <c r="C102" s="40"/>
      <c r="D102" s="40"/>
    </row>
    <row r="103" spans="1:4" ht="9" customHeight="1">
      <c r="A103" s="16"/>
      <c r="C103" s="40"/>
      <c r="D103" s="40"/>
    </row>
    <row r="104" spans="1:4" ht="9" customHeight="1">
      <c r="A104" s="16"/>
      <c r="C104" s="40"/>
      <c r="D104" s="40"/>
    </row>
    <row r="105" spans="1:4" ht="9" customHeight="1">
      <c r="A105" s="16"/>
      <c r="C105" s="40"/>
      <c r="D105" s="40"/>
    </row>
    <row r="106" spans="1:4" ht="9" customHeight="1">
      <c r="A106" s="16"/>
      <c r="C106" s="40"/>
      <c r="D106" s="40"/>
    </row>
    <row r="107" spans="1:4" ht="9" customHeight="1">
      <c r="A107" s="16"/>
      <c r="C107" s="40"/>
      <c r="D107" s="40"/>
    </row>
    <row r="108" spans="1:4" ht="9" customHeight="1">
      <c r="A108" s="155"/>
      <c r="C108" s="40"/>
      <c r="D108" s="40"/>
    </row>
    <row r="109" spans="1:4" ht="9" customHeight="1">
      <c r="A109" s="16"/>
      <c r="C109" s="40"/>
      <c r="D109" s="40"/>
    </row>
    <row r="110" spans="1:4" ht="9" customHeight="1">
      <c r="A110" s="16"/>
      <c r="C110" s="40"/>
      <c r="D110" s="40"/>
    </row>
    <row r="111" spans="1:4" ht="9" customHeight="1">
      <c r="A111" s="16"/>
      <c r="C111" s="40"/>
      <c r="D111" s="40"/>
    </row>
    <row r="112" spans="1:4">
      <c r="A112" s="156"/>
      <c r="C112" s="40"/>
      <c r="D112" s="40"/>
    </row>
    <row r="113" spans="1:4">
      <c r="A113" s="156"/>
      <c r="C113" s="40"/>
      <c r="D113" s="40"/>
    </row>
    <row r="114" spans="1:4">
      <c r="A114" s="156"/>
      <c r="C114" s="40"/>
      <c r="D114" s="40"/>
    </row>
    <row r="115" spans="1:4">
      <c r="A115" s="156"/>
      <c r="C115" s="40"/>
      <c r="D115" s="40"/>
    </row>
    <row r="116" spans="1:4">
      <c r="A116" s="156"/>
      <c r="C116" s="40"/>
      <c r="D116" s="40"/>
    </row>
    <row r="117" spans="1:4">
      <c r="A117" s="156"/>
      <c r="C117" s="40"/>
      <c r="D117" s="40"/>
    </row>
    <row r="118" spans="1:4">
      <c r="A118" s="156"/>
      <c r="C118" s="40"/>
      <c r="D118" s="40"/>
    </row>
    <row r="119" spans="1:4" ht="15.75">
      <c r="A119" s="157"/>
      <c r="C119" s="40"/>
      <c r="D119" s="40"/>
    </row>
    <row r="120" spans="1:4" ht="15.75">
      <c r="A120" s="157"/>
      <c r="C120" s="40"/>
      <c r="D120" s="40"/>
    </row>
    <row r="121" spans="1:4" ht="15.75">
      <c r="A121" s="157"/>
      <c r="C121" s="40"/>
      <c r="D121" s="40"/>
    </row>
    <row r="122" spans="1:4" ht="15.75">
      <c r="A122" s="157"/>
      <c r="C122" s="40"/>
      <c r="D122" s="40"/>
    </row>
    <row r="123" spans="1:4" ht="15.75">
      <c r="A123" s="157"/>
      <c r="C123" s="40"/>
      <c r="D123" s="40"/>
    </row>
    <row r="124" spans="1:4" ht="15.75">
      <c r="A124" s="157"/>
      <c r="C124" s="40"/>
      <c r="D124" s="40"/>
    </row>
    <row r="125" spans="1:4" ht="15.75">
      <c r="A125" s="157"/>
      <c r="C125" s="40"/>
      <c r="D125" s="40"/>
    </row>
    <row r="126" spans="1:4" ht="15.75">
      <c r="A126" s="157"/>
      <c r="C126" s="40"/>
      <c r="D126" s="40"/>
    </row>
    <row r="127" spans="1:4" ht="15.75">
      <c r="A127" s="157"/>
      <c r="C127" s="40"/>
      <c r="D127" s="40"/>
    </row>
    <row r="128" spans="1:4" ht="15.75">
      <c r="A128" s="157"/>
      <c r="C128" s="40"/>
      <c r="D128" s="40"/>
    </row>
    <row r="129" spans="1:4" ht="15.75">
      <c r="A129" s="157"/>
      <c r="C129" s="40"/>
      <c r="D129" s="40"/>
    </row>
    <row r="130" spans="1:4" ht="15.75">
      <c r="A130" s="157"/>
      <c r="C130" s="40"/>
      <c r="D130" s="40"/>
    </row>
    <row r="131" spans="1:4" ht="15.75">
      <c r="A131" s="157"/>
      <c r="C131" s="40"/>
      <c r="D131" s="40"/>
    </row>
    <row r="132" spans="1:4" ht="15.75">
      <c r="A132" s="157"/>
      <c r="C132" s="40"/>
      <c r="D132" s="40"/>
    </row>
    <row r="133" spans="1:4" ht="15.75">
      <c r="A133" s="157"/>
      <c r="C133" s="40"/>
      <c r="D133" s="40"/>
    </row>
    <row r="134" spans="1:4" ht="15.75">
      <c r="A134" s="157"/>
      <c r="C134" s="40"/>
      <c r="D134" s="40"/>
    </row>
    <row r="135" spans="1:4" ht="15.75">
      <c r="A135" s="157"/>
      <c r="C135" s="40"/>
      <c r="D135" s="40"/>
    </row>
    <row r="136" spans="1:4" ht="15.75">
      <c r="A136" s="157"/>
      <c r="C136" s="40"/>
      <c r="D136" s="40"/>
    </row>
    <row r="137" spans="1:4" ht="15.75">
      <c r="A137" s="157"/>
      <c r="C137" s="40"/>
      <c r="D137" s="40"/>
    </row>
    <row r="138" spans="1:4" ht="15.75">
      <c r="A138" s="157"/>
      <c r="C138" s="40"/>
      <c r="D138" s="40"/>
    </row>
    <row r="139" spans="1:4" ht="15.75">
      <c r="A139" s="157"/>
      <c r="C139" s="40"/>
      <c r="D139" s="40"/>
    </row>
    <row r="140" spans="1:4" ht="15.75">
      <c r="A140" s="157"/>
      <c r="C140" s="40"/>
      <c r="D140" s="40"/>
    </row>
    <row r="141" spans="1:4" ht="15.75">
      <c r="A141" s="157"/>
      <c r="C141" s="40"/>
      <c r="D141" s="40"/>
    </row>
    <row r="142" spans="1:4" ht="15.75">
      <c r="A142" s="157"/>
      <c r="C142" s="40"/>
      <c r="D142" s="40"/>
    </row>
    <row r="143" spans="1:4" ht="15.75">
      <c r="A143" s="157"/>
      <c r="C143" s="40"/>
      <c r="D143" s="40"/>
    </row>
    <row r="144" spans="1:4" ht="15.75">
      <c r="A144" s="157"/>
      <c r="C144" s="40"/>
      <c r="D144" s="40"/>
    </row>
    <row r="145" spans="1:4" ht="15.75">
      <c r="A145" s="157"/>
      <c r="C145" s="40"/>
      <c r="D145" s="40"/>
    </row>
    <row r="146" spans="1:4" ht="15.75">
      <c r="A146" s="157"/>
      <c r="C146" s="40"/>
      <c r="D146" s="40"/>
    </row>
    <row r="147" spans="1:4" ht="15.75">
      <c r="A147" s="157"/>
      <c r="C147" s="40"/>
      <c r="D147" s="40"/>
    </row>
    <row r="148" spans="1:4" ht="15.75">
      <c r="A148" s="157"/>
      <c r="C148" s="40"/>
      <c r="D148" s="40"/>
    </row>
    <row r="149" spans="1:4" ht="15.75">
      <c r="A149" s="157"/>
      <c r="C149" s="40"/>
      <c r="D149" s="40"/>
    </row>
    <row r="150" spans="1:4" ht="15.75">
      <c r="A150" s="157"/>
      <c r="C150" s="40"/>
      <c r="D150" s="40"/>
    </row>
    <row r="151" spans="1:4" ht="15.75">
      <c r="A151" s="157"/>
      <c r="C151" s="40"/>
      <c r="D151" s="40"/>
    </row>
    <row r="152" spans="1:4" ht="15.75">
      <c r="A152" s="157"/>
      <c r="C152" s="40"/>
      <c r="D152" s="40"/>
    </row>
    <row r="153" spans="1:4" ht="15.75">
      <c r="A153" s="157"/>
      <c r="C153" s="40"/>
      <c r="D153" s="40"/>
    </row>
    <row r="154" spans="1:4" ht="15.75">
      <c r="A154" s="157"/>
      <c r="C154" s="40"/>
      <c r="D154" s="40"/>
    </row>
    <row r="155" spans="1:4" ht="15.75">
      <c r="A155" s="157"/>
      <c r="C155" s="40"/>
      <c r="D155" s="40"/>
    </row>
    <row r="156" spans="1:4" ht="15.75">
      <c r="A156" s="157"/>
      <c r="C156" s="40"/>
      <c r="D156" s="40"/>
    </row>
    <row r="157" spans="1:4" ht="15.75">
      <c r="A157" s="157"/>
      <c r="C157" s="40"/>
      <c r="D157" s="40"/>
    </row>
    <row r="158" spans="1:4" ht="15.75">
      <c r="A158" s="157"/>
      <c r="C158" s="40"/>
      <c r="D158" s="40"/>
    </row>
    <row r="159" spans="1:4" ht="15.75">
      <c r="A159" s="157"/>
      <c r="C159" s="40"/>
      <c r="D159" s="40"/>
    </row>
    <row r="160" spans="1:4" ht="15.75">
      <c r="A160" s="157"/>
      <c r="C160" s="40"/>
      <c r="D160" s="40"/>
    </row>
    <row r="161" spans="1:4" ht="15.75">
      <c r="A161" s="157"/>
      <c r="C161" s="40"/>
      <c r="D161" s="40"/>
    </row>
    <row r="162" spans="1:4" ht="15.75">
      <c r="A162" s="157"/>
      <c r="C162" s="40"/>
      <c r="D162" s="40"/>
    </row>
    <row r="163" spans="1:4" ht="15.75">
      <c r="A163" s="157"/>
      <c r="C163" s="40"/>
      <c r="D163" s="40"/>
    </row>
    <row r="164" spans="1:4" ht="15.75">
      <c r="A164" s="157"/>
      <c r="C164" s="40"/>
      <c r="D164" s="40"/>
    </row>
    <row r="165" spans="1:4" ht="15.75">
      <c r="A165" s="157"/>
      <c r="C165" s="40"/>
      <c r="D165" s="40"/>
    </row>
    <row r="166" spans="1:4" ht="15.75">
      <c r="A166" s="157"/>
      <c r="C166" s="40"/>
      <c r="D166" s="40"/>
    </row>
    <row r="167" spans="1:4" ht="15.75">
      <c r="A167" s="157"/>
      <c r="C167" s="40"/>
      <c r="D167" s="40"/>
    </row>
    <row r="168" spans="1:4" ht="15.75">
      <c r="A168" s="157"/>
      <c r="C168" s="40"/>
      <c r="D168" s="40"/>
    </row>
    <row r="169" spans="1:4" ht="15.75">
      <c r="A169" s="157"/>
      <c r="C169" s="40"/>
      <c r="D169" s="40"/>
    </row>
    <row r="170" spans="1:4" ht="15.75">
      <c r="A170" s="157"/>
      <c r="C170" s="40"/>
      <c r="D170" s="40"/>
    </row>
    <row r="171" spans="1:4" ht="15.75">
      <c r="A171" s="157"/>
      <c r="C171" s="40"/>
      <c r="D171" s="40"/>
    </row>
    <row r="172" spans="1:4" ht="15.75">
      <c r="A172" s="157"/>
      <c r="C172" s="40"/>
      <c r="D172" s="40"/>
    </row>
    <row r="173" spans="1:4" ht="15.75">
      <c r="A173" s="157"/>
      <c r="C173" s="40"/>
      <c r="D173" s="40"/>
    </row>
    <row r="174" spans="1:4" ht="15.75">
      <c r="A174" s="157"/>
      <c r="C174" s="40"/>
      <c r="D174" s="40"/>
    </row>
    <row r="175" spans="1:4" ht="15.75">
      <c r="A175" s="157"/>
      <c r="C175" s="40"/>
      <c r="D175" s="40"/>
    </row>
    <row r="176" spans="1:4" ht="15.75">
      <c r="A176" s="157"/>
      <c r="C176" s="40"/>
      <c r="D176" s="40"/>
    </row>
    <row r="177" spans="1:4" ht="15.75">
      <c r="A177" s="157"/>
      <c r="C177" s="40"/>
      <c r="D177" s="40"/>
    </row>
    <row r="178" spans="1:4" ht="15.75">
      <c r="A178" s="157"/>
      <c r="C178" s="40"/>
      <c r="D178" s="40"/>
    </row>
    <row r="179" spans="1:4" ht="15.75">
      <c r="A179" s="157"/>
      <c r="C179" s="40"/>
      <c r="D179" s="40"/>
    </row>
    <row r="180" spans="1:4" ht="15.75">
      <c r="A180" s="157"/>
      <c r="C180" s="40"/>
      <c r="D180" s="40"/>
    </row>
    <row r="181" spans="1:4" ht="15.75">
      <c r="A181" s="157"/>
      <c r="C181" s="40"/>
      <c r="D181" s="40"/>
    </row>
    <row r="182" spans="1:4" ht="15.75">
      <c r="A182" s="157"/>
      <c r="C182" s="40"/>
      <c r="D182" s="40"/>
    </row>
    <row r="183" spans="1:4" ht="15.75">
      <c r="A183" s="157"/>
      <c r="C183" s="40"/>
      <c r="D183" s="40"/>
    </row>
    <row r="184" spans="1:4" ht="15.75">
      <c r="A184" s="157"/>
      <c r="C184" s="40"/>
      <c r="D184" s="40"/>
    </row>
    <row r="185" spans="1:4" ht="15.75">
      <c r="A185" s="157"/>
      <c r="C185" s="40"/>
      <c r="D185" s="40"/>
    </row>
    <row r="186" spans="1:4" ht="15.75">
      <c r="A186" s="157"/>
      <c r="C186" s="40"/>
      <c r="D186" s="40"/>
    </row>
    <row r="187" spans="1:4" ht="15.75">
      <c r="A187" s="157"/>
      <c r="C187" s="40"/>
      <c r="D187" s="40"/>
    </row>
    <row r="188" spans="1:4" ht="15.75">
      <c r="A188" s="157"/>
      <c r="C188" s="40"/>
      <c r="D188" s="40"/>
    </row>
    <row r="189" spans="1:4" ht="15.75">
      <c r="A189" s="157"/>
      <c r="C189" s="40"/>
      <c r="D189" s="40"/>
    </row>
    <row r="190" spans="1:4" ht="15.75">
      <c r="A190" s="157"/>
      <c r="C190" s="40"/>
      <c r="D190" s="40"/>
    </row>
    <row r="191" spans="1:4" ht="15.75">
      <c r="A191" s="157"/>
      <c r="C191" s="40"/>
      <c r="D191" s="40"/>
    </row>
    <row r="192" spans="1:4" ht="15.75">
      <c r="A192" s="157"/>
      <c r="C192" s="40"/>
      <c r="D192" s="40"/>
    </row>
    <row r="193" spans="1:4" ht="15.75">
      <c r="A193" s="157"/>
      <c r="C193" s="40"/>
      <c r="D193" s="40"/>
    </row>
    <row r="194" spans="1:4" ht="15.75">
      <c r="A194" s="157"/>
      <c r="C194" s="40"/>
      <c r="D194" s="40"/>
    </row>
    <row r="195" spans="1:4" ht="15.75">
      <c r="A195" s="157"/>
      <c r="C195" s="40"/>
      <c r="D195" s="40"/>
    </row>
    <row r="196" spans="1:4" ht="15.75">
      <c r="A196" s="157"/>
      <c r="C196" s="40"/>
      <c r="D196" s="40"/>
    </row>
    <row r="197" spans="1:4" ht="15.75">
      <c r="A197" s="157"/>
      <c r="C197" s="40"/>
      <c r="D197" s="40"/>
    </row>
    <row r="198" spans="1:4" ht="15.75">
      <c r="A198" s="157"/>
      <c r="C198" s="40"/>
      <c r="D198" s="40"/>
    </row>
    <row r="199" spans="1:4" ht="15.75">
      <c r="A199" s="157"/>
      <c r="C199" s="40"/>
      <c r="D199" s="40"/>
    </row>
    <row r="200" spans="1:4" ht="15.75">
      <c r="A200" s="157"/>
      <c r="C200" s="40"/>
      <c r="D200" s="40"/>
    </row>
    <row r="201" spans="1:4" ht="15.75">
      <c r="A201" s="157"/>
      <c r="C201" s="40"/>
      <c r="D201" s="40"/>
    </row>
    <row r="202" spans="1:4" ht="15.75">
      <c r="A202" s="157"/>
      <c r="C202" s="40"/>
      <c r="D202" s="40"/>
    </row>
    <row r="203" spans="1:4" ht="15.75">
      <c r="A203" s="157"/>
      <c r="C203" s="40"/>
      <c r="D203" s="40"/>
    </row>
    <row r="204" spans="1:4" ht="15.75">
      <c r="A204" s="157"/>
      <c r="C204" s="40"/>
      <c r="D204" s="40"/>
    </row>
    <row r="205" spans="1:4" ht="15.75">
      <c r="A205" s="157"/>
      <c r="C205" s="40"/>
      <c r="D205" s="40"/>
    </row>
    <row r="206" spans="1:4" ht="15.75">
      <c r="A206" s="157"/>
      <c r="C206" s="40"/>
      <c r="D206" s="40"/>
    </row>
    <row r="207" spans="1:4" ht="15.75">
      <c r="A207" s="157"/>
      <c r="C207" s="40"/>
      <c r="D207" s="40"/>
    </row>
    <row r="208" spans="1:4" ht="15.75">
      <c r="A208" s="157"/>
      <c r="C208" s="40"/>
      <c r="D208" s="40"/>
    </row>
    <row r="209" spans="1:4" ht="15.75">
      <c r="A209" s="157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B9" sqref="B9"/>
    </sheetView>
  </sheetViews>
  <sheetFormatPr defaultColWidth="9.140625" defaultRowHeight="15"/>
  <cols>
    <col min="1" max="1" width="74.140625" style="20" customWidth="1"/>
    <col min="2" max="5" width="17.28515625" style="582" customWidth="1"/>
    <col min="6" max="6" width="2.5703125" style="158" customWidth="1"/>
    <col min="7" max="256" width="9.140625" style="454"/>
    <col min="257" max="257" width="74.140625" style="454" customWidth="1"/>
    <col min="258" max="261" width="17.28515625" style="454" customWidth="1"/>
    <col min="262" max="262" width="2.5703125" style="454" customWidth="1"/>
    <col min="263" max="512" width="9.140625" style="454"/>
    <col min="513" max="513" width="74.140625" style="454" customWidth="1"/>
    <col min="514" max="517" width="17.28515625" style="454" customWidth="1"/>
    <col min="518" max="518" width="2.5703125" style="454" customWidth="1"/>
    <col min="519" max="768" width="9.140625" style="454"/>
    <col min="769" max="769" width="74.140625" style="454" customWidth="1"/>
    <col min="770" max="773" width="17.28515625" style="454" customWidth="1"/>
    <col min="774" max="774" width="2.5703125" style="454" customWidth="1"/>
    <col min="775" max="1024" width="9.140625" style="454"/>
    <col min="1025" max="1025" width="74.140625" style="454" customWidth="1"/>
    <col min="1026" max="1029" width="17.28515625" style="454" customWidth="1"/>
    <col min="1030" max="1030" width="2.5703125" style="454" customWidth="1"/>
    <col min="1031" max="1280" width="9.140625" style="454"/>
    <col min="1281" max="1281" width="74.140625" style="454" customWidth="1"/>
    <col min="1282" max="1285" width="17.28515625" style="454" customWidth="1"/>
    <col min="1286" max="1286" width="2.5703125" style="454" customWidth="1"/>
    <col min="1287" max="1536" width="9.140625" style="454"/>
    <col min="1537" max="1537" width="74.140625" style="454" customWidth="1"/>
    <col min="1538" max="1541" width="17.28515625" style="454" customWidth="1"/>
    <col min="1542" max="1542" width="2.5703125" style="454" customWidth="1"/>
    <col min="1543" max="1792" width="9.140625" style="454"/>
    <col min="1793" max="1793" width="74.140625" style="454" customWidth="1"/>
    <col min="1794" max="1797" width="17.28515625" style="454" customWidth="1"/>
    <col min="1798" max="1798" width="2.5703125" style="454" customWidth="1"/>
    <col min="1799" max="2048" width="9.140625" style="454"/>
    <col min="2049" max="2049" width="74.140625" style="454" customWidth="1"/>
    <col min="2050" max="2053" width="17.28515625" style="454" customWidth="1"/>
    <col min="2054" max="2054" width="2.5703125" style="454" customWidth="1"/>
    <col min="2055" max="2304" width="9.140625" style="454"/>
    <col min="2305" max="2305" width="74.140625" style="454" customWidth="1"/>
    <col min="2306" max="2309" width="17.28515625" style="454" customWidth="1"/>
    <col min="2310" max="2310" width="2.5703125" style="454" customWidth="1"/>
    <col min="2311" max="2560" width="9.140625" style="454"/>
    <col min="2561" max="2561" width="74.140625" style="454" customWidth="1"/>
    <col min="2562" max="2565" width="17.28515625" style="454" customWidth="1"/>
    <col min="2566" max="2566" width="2.5703125" style="454" customWidth="1"/>
    <col min="2567" max="2816" width="9.140625" style="454"/>
    <col min="2817" max="2817" width="74.140625" style="454" customWidth="1"/>
    <col min="2818" max="2821" width="17.28515625" style="454" customWidth="1"/>
    <col min="2822" max="2822" width="2.5703125" style="454" customWidth="1"/>
    <col min="2823" max="3072" width="9.140625" style="454"/>
    <col min="3073" max="3073" width="74.140625" style="454" customWidth="1"/>
    <col min="3074" max="3077" width="17.28515625" style="454" customWidth="1"/>
    <col min="3078" max="3078" width="2.5703125" style="454" customWidth="1"/>
    <col min="3079" max="3328" width="9.140625" style="454"/>
    <col min="3329" max="3329" width="74.140625" style="454" customWidth="1"/>
    <col min="3330" max="3333" width="17.28515625" style="454" customWidth="1"/>
    <col min="3334" max="3334" width="2.5703125" style="454" customWidth="1"/>
    <col min="3335" max="3584" width="9.140625" style="454"/>
    <col min="3585" max="3585" width="74.140625" style="454" customWidth="1"/>
    <col min="3586" max="3589" width="17.28515625" style="454" customWidth="1"/>
    <col min="3590" max="3590" width="2.5703125" style="454" customWidth="1"/>
    <col min="3591" max="3840" width="9.140625" style="454"/>
    <col min="3841" max="3841" width="74.140625" style="454" customWidth="1"/>
    <col min="3842" max="3845" width="17.28515625" style="454" customWidth="1"/>
    <col min="3846" max="3846" width="2.5703125" style="454" customWidth="1"/>
    <col min="3847" max="4096" width="9.140625" style="454"/>
    <col min="4097" max="4097" width="74.140625" style="454" customWidth="1"/>
    <col min="4098" max="4101" width="17.28515625" style="454" customWidth="1"/>
    <col min="4102" max="4102" width="2.5703125" style="454" customWidth="1"/>
    <col min="4103" max="4352" width="9.140625" style="454"/>
    <col min="4353" max="4353" width="74.140625" style="454" customWidth="1"/>
    <col min="4354" max="4357" width="17.28515625" style="454" customWidth="1"/>
    <col min="4358" max="4358" width="2.5703125" style="454" customWidth="1"/>
    <col min="4359" max="4608" width="9.140625" style="454"/>
    <col min="4609" max="4609" width="74.140625" style="454" customWidth="1"/>
    <col min="4610" max="4613" width="17.28515625" style="454" customWidth="1"/>
    <col min="4614" max="4614" width="2.5703125" style="454" customWidth="1"/>
    <col min="4615" max="4864" width="9.140625" style="454"/>
    <col min="4865" max="4865" width="74.140625" style="454" customWidth="1"/>
    <col min="4866" max="4869" width="17.28515625" style="454" customWidth="1"/>
    <col min="4870" max="4870" width="2.5703125" style="454" customWidth="1"/>
    <col min="4871" max="5120" width="9.140625" style="454"/>
    <col min="5121" max="5121" width="74.140625" style="454" customWidth="1"/>
    <col min="5122" max="5125" width="17.28515625" style="454" customWidth="1"/>
    <col min="5126" max="5126" width="2.5703125" style="454" customWidth="1"/>
    <col min="5127" max="5376" width="9.140625" style="454"/>
    <col min="5377" max="5377" width="74.140625" style="454" customWidth="1"/>
    <col min="5378" max="5381" width="17.28515625" style="454" customWidth="1"/>
    <col min="5382" max="5382" width="2.5703125" style="454" customWidth="1"/>
    <col min="5383" max="5632" width="9.140625" style="454"/>
    <col min="5633" max="5633" width="74.140625" style="454" customWidth="1"/>
    <col min="5634" max="5637" width="17.28515625" style="454" customWidth="1"/>
    <col min="5638" max="5638" width="2.5703125" style="454" customWidth="1"/>
    <col min="5639" max="5888" width="9.140625" style="454"/>
    <col min="5889" max="5889" width="74.140625" style="454" customWidth="1"/>
    <col min="5890" max="5893" width="17.28515625" style="454" customWidth="1"/>
    <col min="5894" max="5894" width="2.5703125" style="454" customWidth="1"/>
    <col min="5895" max="6144" width="9.140625" style="454"/>
    <col min="6145" max="6145" width="74.140625" style="454" customWidth="1"/>
    <col min="6146" max="6149" width="17.28515625" style="454" customWidth="1"/>
    <col min="6150" max="6150" width="2.5703125" style="454" customWidth="1"/>
    <col min="6151" max="6400" width="9.140625" style="454"/>
    <col min="6401" max="6401" width="74.140625" style="454" customWidth="1"/>
    <col min="6402" max="6405" width="17.28515625" style="454" customWidth="1"/>
    <col min="6406" max="6406" width="2.5703125" style="454" customWidth="1"/>
    <col min="6407" max="6656" width="9.140625" style="454"/>
    <col min="6657" max="6657" width="74.140625" style="454" customWidth="1"/>
    <col min="6658" max="6661" width="17.28515625" style="454" customWidth="1"/>
    <col min="6662" max="6662" width="2.5703125" style="454" customWidth="1"/>
    <col min="6663" max="6912" width="9.140625" style="454"/>
    <col min="6913" max="6913" width="74.140625" style="454" customWidth="1"/>
    <col min="6914" max="6917" width="17.28515625" style="454" customWidth="1"/>
    <col min="6918" max="6918" width="2.5703125" style="454" customWidth="1"/>
    <col min="6919" max="7168" width="9.140625" style="454"/>
    <col min="7169" max="7169" width="74.140625" style="454" customWidth="1"/>
    <col min="7170" max="7173" width="17.28515625" style="454" customWidth="1"/>
    <col min="7174" max="7174" width="2.5703125" style="454" customWidth="1"/>
    <col min="7175" max="7424" width="9.140625" style="454"/>
    <col min="7425" max="7425" width="74.140625" style="454" customWidth="1"/>
    <col min="7426" max="7429" width="17.28515625" style="454" customWidth="1"/>
    <col min="7430" max="7430" width="2.5703125" style="454" customWidth="1"/>
    <col min="7431" max="7680" width="9.140625" style="454"/>
    <col min="7681" max="7681" width="74.140625" style="454" customWidth="1"/>
    <col min="7682" max="7685" width="17.28515625" style="454" customWidth="1"/>
    <col min="7686" max="7686" width="2.5703125" style="454" customWidth="1"/>
    <col min="7687" max="7936" width="9.140625" style="454"/>
    <col min="7937" max="7937" width="74.140625" style="454" customWidth="1"/>
    <col min="7938" max="7941" width="17.28515625" style="454" customWidth="1"/>
    <col min="7942" max="7942" width="2.5703125" style="454" customWidth="1"/>
    <col min="7943" max="8192" width="9.140625" style="454"/>
    <col min="8193" max="8193" width="74.140625" style="454" customWidth="1"/>
    <col min="8194" max="8197" width="17.28515625" style="454" customWidth="1"/>
    <col min="8198" max="8198" width="2.5703125" style="454" customWidth="1"/>
    <col min="8199" max="8448" width="9.140625" style="454"/>
    <col min="8449" max="8449" width="74.140625" style="454" customWidth="1"/>
    <col min="8450" max="8453" width="17.28515625" style="454" customWidth="1"/>
    <col min="8454" max="8454" width="2.5703125" style="454" customWidth="1"/>
    <col min="8455" max="8704" width="9.140625" style="454"/>
    <col min="8705" max="8705" width="74.140625" style="454" customWidth="1"/>
    <col min="8706" max="8709" width="17.28515625" style="454" customWidth="1"/>
    <col min="8710" max="8710" width="2.5703125" style="454" customWidth="1"/>
    <col min="8711" max="8960" width="9.140625" style="454"/>
    <col min="8961" max="8961" width="74.140625" style="454" customWidth="1"/>
    <col min="8962" max="8965" width="17.28515625" style="454" customWidth="1"/>
    <col min="8966" max="8966" width="2.5703125" style="454" customWidth="1"/>
    <col min="8967" max="9216" width="9.140625" style="454"/>
    <col min="9217" max="9217" width="74.140625" style="454" customWidth="1"/>
    <col min="9218" max="9221" width="17.28515625" style="454" customWidth="1"/>
    <col min="9222" max="9222" width="2.5703125" style="454" customWidth="1"/>
    <col min="9223" max="9472" width="9.140625" style="454"/>
    <col min="9473" max="9473" width="74.140625" style="454" customWidth="1"/>
    <col min="9474" max="9477" width="17.28515625" style="454" customWidth="1"/>
    <col min="9478" max="9478" width="2.5703125" style="454" customWidth="1"/>
    <col min="9479" max="9728" width="9.140625" style="454"/>
    <col min="9729" max="9729" width="74.140625" style="454" customWidth="1"/>
    <col min="9730" max="9733" width="17.28515625" style="454" customWidth="1"/>
    <col min="9734" max="9734" width="2.5703125" style="454" customWidth="1"/>
    <col min="9735" max="9984" width="9.140625" style="454"/>
    <col min="9985" max="9985" width="74.140625" style="454" customWidth="1"/>
    <col min="9986" max="9989" width="17.28515625" style="454" customWidth="1"/>
    <col min="9990" max="9990" width="2.5703125" style="454" customWidth="1"/>
    <col min="9991" max="10240" width="9.140625" style="454"/>
    <col min="10241" max="10241" width="74.140625" style="454" customWidth="1"/>
    <col min="10242" max="10245" width="17.28515625" style="454" customWidth="1"/>
    <col min="10246" max="10246" width="2.5703125" style="454" customWidth="1"/>
    <col min="10247" max="10496" width="9.140625" style="454"/>
    <col min="10497" max="10497" width="74.140625" style="454" customWidth="1"/>
    <col min="10498" max="10501" width="17.28515625" style="454" customWidth="1"/>
    <col min="10502" max="10502" width="2.5703125" style="454" customWidth="1"/>
    <col min="10503" max="10752" width="9.140625" style="454"/>
    <col min="10753" max="10753" width="74.140625" style="454" customWidth="1"/>
    <col min="10754" max="10757" width="17.28515625" style="454" customWidth="1"/>
    <col min="10758" max="10758" width="2.5703125" style="454" customWidth="1"/>
    <col min="10759" max="11008" width="9.140625" style="454"/>
    <col min="11009" max="11009" width="74.140625" style="454" customWidth="1"/>
    <col min="11010" max="11013" width="17.28515625" style="454" customWidth="1"/>
    <col min="11014" max="11014" width="2.5703125" style="454" customWidth="1"/>
    <col min="11015" max="11264" width="9.140625" style="454"/>
    <col min="11265" max="11265" width="74.140625" style="454" customWidth="1"/>
    <col min="11266" max="11269" width="17.28515625" style="454" customWidth="1"/>
    <col min="11270" max="11270" width="2.5703125" style="454" customWidth="1"/>
    <col min="11271" max="11520" width="9.140625" style="454"/>
    <col min="11521" max="11521" width="74.140625" style="454" customWidth="1"/>
    <col min="11522" max="11525" width="17.28515625" style="454" customWidth="1"/>
    <col min="11526" max="11526" width="2.5703125" style="454" customWidth="1"/>
    <col min="11527" max="11776" width="9.140625" style="454"/>
    <col min="11777" max="11777" width="74.140625" style="454" customWidth="1"/>
    <col min="11778" max="11781" width="17.28515625" style="454" customWidth="1"/>
    <col min="11782" max="11782" width="2.5703125" style="454" customWidth="1"/>
    <col min="11783" max="12032" width="9.140625" style="454"/>
    <col min="12033" max="12033" width="74.140625" style="454" customWidth="1"/>
    <col min="12034" max="12037" width="17.28515625" style="454" customWidth="1"/>
    <col min="12038" max="12038" width="2.5703125" style="454" customWidth="1"/>
    <col min="12039" max="12288" width="9.140625" style="454"/>
    <col min="12289" max="12289" width="74.140625" style="454" customWidth="1"/>
    <col min="12290" max="12293" width="17.28515625" style="454" customWidth="1"/>
    <col min="12294" max="12294" width="2.5703125" style="454" customWidth="1"/>
    <col min="12295" max="12544" width="9.140625" style="454"/>
    <col min="12545" max="12545" width="74.140625" style="454" customWidth="1"/>
    <col min="12546" max="12549" width="17.28515625" style="454" customWidth="1"/>
    <col min="12550" max="12550" width="2.5703125" style="454" customWidth="1"/>
    <col min="12551" max="12800" width="9.140625" style="454"/>
    <col min="12801" max="12801" width="74.140625" style="454" customWidth="1"/>
    <col min="12802" max="12805" width="17.28515625" style="454" customWidth="1"/>
    <col min="12806" max="12806" width="2.5703125" style="454" customWidth="1"/>
    <col min="12807" max="13056" width="9.140625" style="454"/>
    <col min="13057" max="13057" width="74.140625" style="454" customWidth="1"/>
    <col min="13058" max="13061" width="17.28515625" style="454" customWidth="1"/>
    <col min="13062" max="13062" width="2.5703125" style="454" customWidth="1"/>
    <col min="13063" max="13312" width="9.140625" style="454"/>
    <col min="13313" max="13313" width="74.140625" style="454" customWidth="1"/>
    <col min="13314" max="13317" width="17.28515625" style="454" customWidth="1"/>
    <col min="13318" max="13318" width="2.5703125" style="454" customWidth="1"/>
    <col min="13319" max="13568" width="9.140625" style="454"/>
    <col min="13569" max="13569" width="74.140625" style="454" customWidth="1"/>
    <col min="13570" max="13573" width="17.28515625" style="454" customWidth="1"/>
    <col min="13574" max="13574" width="2.5703125" style="454" customWidth="1"/>
    <col min="13575" max="13824" width="9.140625" style="454"/>
    <col min="13825" max="13825" width="74.140625" style="454" customWidth="1"/>
    <col min="13826" max="13829" width="17.28515625" style="454" customWidth="1"/>
    <col min="13830" max="13830" width="2.5703125" style="454" customWidth="1"/>
    <col min="13831" max="14080" width="9.140625" style="454"/>
    <col min="14081" max="14081" width="74.140625" style="454" customWidth="1"/>
    <col min="14082" max="14085" width="17.28515625" style="454" customWidth="1"/>
    <col min="14086" max="14086" width="2.5703125" style="454" customWidth="1"/>
    <col min="14087" max="14336" width="9.140625" style="454"/>
    <col min="14337" max="14337" width="74.140625" style="454" customWidth="1"/>
    <col min="14338" max="14341" width="17.28515625" style="454" customWidth="1"/>
    <col min="14342" max="14342" width="2.5703125" style="454" customWidth="1"/>
    <col min="14343" max="14592" width="9.140625" style="454"/>
    <col min="14593" max="14593" width="74.140625" style="454" customWidth="1"/>
    <col min="14594" max="14597" width="17.28515625" style="454" customWidth="1"/>
    <col min="14598" max="14598" width="2.5703125" style="454" customWidth="1"/>
    <col min="14599" max="14848" width="9.140625" style="454"/>
    <col min="14849" max="14849" width="74.140625" style="454" customWidth="1"/>
    <col min="14850" max="14853" width="17.28515625" style="454" customWidth="1"/>
    <col min="14854" max="14854" width="2.5703125" style="454" customWidth="1"/>
    <col min="14855" max="15104" width="9.140625" style="454"/>
    <col min="15105" max="15105" width="74.140625" style="454" customWidth="1"/>
    <col min="15106" max="15109" width="17.28515625" style="454" customWidth="1"/>
    <col min="15110" max="15110" width="2.5703125" style="454" customWidth="1"/>
    <col min="15111" max="15360" width="9.140625" style="454"/>
    <col min="15361" max="15361" width="74.140625" style="454" customWidth="1"/>
    <col min="15362" max="15365" width="17.28515625" style="454" customWidth="1"/>
    <col min="15366" max="15366" width="2.5703125" style="454" customWidth="1"/>
    <col min="15367" max="15616" width="9.140625" style="454"/>
    <col min="15617" max="15617" width="74.140625" style="454" customWidth="1"/>
    <col min="15618" max="15621" width="17.28515625" style="454" customWidth="1"/>
    <col min="15622" max="15622" width="2.5703125" style="454" customWidth="1"/>
    <col min="15623" max="15872" width="9.140625" style="454"/>
    <col min="15873" max="15873" width="74.140625" style="454" customWidth="1"/>
    <col min="15874" max="15877" width="17.28515625" style="454" customWidth="1"/>
    <col min="15878" max="15878" width="2.5703125" style="454" customWidth="1"/>
    <col min="15879" max="16128" width="9.140625" style="454"/>
    <col min="16129" max="16129" width="74.140625" style="454" customWidth="1"/>
    <col min="16130" max="16133" width="17.28515625" style="454" customWidth="1"/>
    <col min="16134" max="16134" width="2.5703125" style="454" customWidth="1"/>
    <col min="16135" max="16384" width="9.140625" style="454"/>
  </cols>
  <sheetData>
    <row r="1" spans="1:26" s="1" customFormat="1" ht="3.75" hidden="1" customHeight="1">
      <c r="A1" s="159"/>
      <c r="B1" s="592"/>
      <c r="C1" s="592"/>
      <c r="D1" s="592"/>
      <c r="E1" s="592"/>
      <c r="F1" s="184"/>
    </row>
    <row r="2" spans="1:26" s="1" customFormat="1" ht="39" customHeight="1">
      <c r="A2" s="780" t="s">
        <v>611</v>
      </c>
      <c r="B2" s="780"/>
      <c r="C2" s="780"/>
      <c r="D2" s="780"/>
      <c r="E2" s="780"/>
      <c r="F2" s="184"/>
    </row>
    <row r="3" spans="1:26" s="1" customFormat="1" ht="35.25" customHeight="1">
      <c r="A3" s="780" t="s">
        <v>225</v>
      </c>
      <c r="B3" s="780"/>
      <c r="C3" s="780"/>
      <c r="D3" s="780"/>
      <c r="E3" s="780"/>
      <c r="F3" s="184"/>
    </row>
    <row r="4" spans="1:26" s="1" customFormat="1" ht="24.75" customHeight="1">
      <c r="A4" s="780" t="s">
        <v>884</v>
      </c>
      <c r="B4" s="780"/>
      <c r="C4" s="780"/>
      <c r="D4" s="780"/>
      <c r="E4" s="780"/>
      <c r="F4" s="184"/>
    </row>
    <row r="5" spans="1:26" s="1" customFormat="1" ht="39" customHeight="1">
      <c r="A5" s="800" t="s">
        <v>873</v>
      </c>
      <c r="B5" s="800"/>
      <c r="C5" s="800"/>
      <c r="D5" s="800"/>
      <c r="E5" s="800"/>
      <c r="F5" s="184"/>
    </row>
    <row r="6" spans="1:26" ht="7.5" customHeight="1">
      <c r="A6" s="133"/>
    </row>
    <row r="7" spans="1:26" ht="10.5" customHeight="1">
      <c r="A7" s="134"/>
      <c r="B7" s="593"/>
      <c r="C7" s="135"/>
      <c r="D7" s="135"/>
      <c r="E7" s="583"/>
      <c r="F7" s="185"/>
      <c r="G7" s="17"/>
      <c r="H7" s="17"/>
      <c r="I7" s="17"/>
      <c r="J7" s="17"/>
      <c r="K7" s="17"/>
    </row>
    <row r="8" spans="1:26" ht="38.25" customHeight="1" thickBot="1">
      <c r="A8" s="395"/>
      <c r="B8" s="494" t="s">
        <v>612</v>
      </c>
      <c r="C8" s="494" t="s">
        <v>614</v>
      </c>
      <c r="D8" s="494" t="s">
        <v>613</v>
      </c>
      <c r="E8" s="681" t="s">
        <v>284</v>
      </c>
      <c r="F8" s="185"/>
      <c r="W8" s="454">
        <v>1</v>
      </c>
      <c r="X8" s="454">
        <v>1</v>
      </c>
      <c r="Y8" s="454">
        <v>1</v>
      </c>
      <c r="Z8" s="454">
        <v>1</v>
      </c>
    </row>
    <row r="9" spans="1:26" ht="27" customHeight="1" thickTop="1">
      <c r="A9" s="308" t="s">
        <v>227</v>
      </c>
      <c r="B9" s="309">
        <v>49935.959439999999</v>
      </c>
      <c r="C9" s="309">
        <v>0</v>
      </c>
      <c r="D9" s="309">
        <v>33862.950720000001</v>
      </c>
      <c r="E9" s="309">
        <f t="shared" ref="E9:E57" si="0">SUM(B9:D9)</f>
        <v>83798.910159999999</v>
      </c>
      <c r="F9" s="344"/>
      <c r="G9" s="17"/>
      <c r="H9" s="17"/>
      <c r="I9" s="17"/>
      <c r="J9" s="17"/>
      <c r="K9" s="17"/>
    </row>
    <row r="10" spans="1:26" ht="17.25" customHeight="1">
      <c r="A10" s="139" t="s">
        <v>228</v>
      </c>
      <c r="B10" s="140">
        <v>42625.564439999995</v>
      </c>
      <c r="C10" s="140">
        <v>0</v>
      </c>
      <c r="D10" s="140">
        <v>11553.28507</v>
      </c>
      <c r="E10" s="140">
        <f t="shared" si="0"/>
        <v>54178.849509999993</v>
      </c>
      <c r="F10" s="344"/>
      <c r="G10" s="17"/>
      <c r="H10" s="17"/>
      <c r="I10" s="17"/>
      <c r="J10" s="17"/>
      <c r="K10" s="17"/>
    </row>
    <row r="11" spans="1:26" ht="17.25" customHeight="1">
      <c r="A11" s="139" t="s">
        <v>229</v>
      </c>
      <c r="B11" s="140">
        <v>39325.564439999995</v>
      </c>
      <c r="C11" s="140">
        <v>0</v>
      </c>
      <c r="D11" s="140">
        <v>3496.1054900000004</v>
      </c>
      <c r="E11" s="140">
        <f t="shared" si="0"/>
        <v>42821.669929999996</v>
      </c>
      <c r="F11" s="344"/>
      <c r="G11" s="17"/>
      <c r="H11" s="17"/>
      <c r="I11" s="17"/>
      <c r="J11" s="17"/>
      <c r="K11" s="17"/>
    </row>
    <row r="12" spans="1:26" ht="17.25" customHeight="1">
      <c r="A12" s="139" t="s">
        <v>230</v>
      </c>
      <c r="B12" s="140">
        <v>3300</v>
      </c>
      <c r="C12" s="140">
        <v>0</v>
      </c>
      <c r="D12" s="140">
        <v>8057.17958</v>
      </c>
      <c r="E12" s="140">
        <f t="shared" si="0"/>
        <v>11357.17958</v>
      </c>
      <c r="F12" s="344"/>
      <c r="G12" s="17"/>
      <c r="H12" s="17"/>
      <c r="I12" s="17"/>
      <c r="J12" s="17"/>
      <c r="K12" s="17"/>
    </row>
    <row r="13" spans="1:26" ht="17.25" customHeight="1">
      <c r="A13" s="139" t="s">
        <v>231</v>
      </c>
      <c r="B13" s="140">
        <v>7310.3950000000004</v>
      </c>
      <c r="C13" s="140">
        <v>0</v>
      </c>
      <c r="D13" s="140">
        <v>22309.665649999999</v>
      </c>
      <c r="E13" s="140">
        <f t="shared" si="0"/>
        <v>29620.060649999999</v>
      </c>
      <c r="F13" s="344"/>
      <c r="G13" s="17"/>
      <c r="H13" s="17"/>
      <c r="I13" s="17"/>
      <c r="J13" s="17"/>
      <c r="K13" s="17"/>
    </row>
    <row r="14" spans="1:26" ht="17.25" customHeight="1">
      <c r="A14" s="139" t="s">
        <v>229</v>
      </c>
      <c r="B14" s="140">
        <v>0</v>
      </c>
      <c r="C14" s="140">
        <v>0</v>
      </c>
      <c r="D14" s="140">
        <v>525.3583000000001</v>
      </c>
      <c r="E14" s="140">
        <f t="shared" si="0"/>
        <v>525.3583000000001</v>
      </c>
      <c r="F14" s="344"/>
      <c r="G14" s="17"/>
      <c r="H14" s="17"/>
      <c r="I14" s="17"/>
      <c r="J14" s="17"/>
      <c r="K14" s="17"/>
    </row>
    <row r="15" spans="1:26" ht="17.25" customHeight="1">
      <c r="A15" s="139" t="s">
        <v>230</v>
      </c>
      <c r="B15" s="140">
        <v>7310.3950000000004</v>
      </c>
      <c r="C15" s="140">
        <v>0</v>
      </c>
      <c r="D15" s="140">
        <v>21784.307350000003</v>
      </c>
      <c r="E15" s="140">
        <f t="shared" si="0"/>
        <v>29094.702350000003</v>
      </c>
      <c r="F15" s="344"/>
      <c r="G15" s="17"/>
      <c r="H15" s="17"/>
      <c r="I15" s="17"/>
      <c r="J15" s="17"/>
      <c r="K15" s="17"/>
    </row>
    <row r="16" spans="1:26" ht="17.25" customHeight="1">
      <c r="A16" s="308" t="s">
        <v>232</v>
      </c>
      <c r="B16" s="309">
        <v>584579.11502000003</v>
      </c>
      <c r="C16" s="309">
        <v>139003.25100999998</v>
      </c>
      <c r="D16" s="309">
        <v>303036.28849000001</v>
      </c>
      <c r="E16" s="309">
        <f t="shared" si="0"/>
        <v>1026618.6545200001</v>
      </c>
      <c r="F16" s="344"/>
      <c r="G16" s="17"/>
      <c r="H16" s="17"/>
      <c r="I16" s="17"/>
      <c r="J16" s="17"/>
      <c r="K16" s="17"/>
    </row>
    <row r="17" spans="1:11" ht="17.25" customHeight="1">
      <c r="A17" s="139" t="s">
        <v>228</v>
      </c>
      <c r="B17" s="140">
        <v>307204.03472000005</v>
      </c>
      <c r="C17" s="140">
        <v>65825.524770000004</v>
      </c>
      <c r="D17" s="140">
        <v>162085.59581999999</v>
      </c>
      <c r="E17" s="140">
        <f t="shared" si="0"/>
        <v>535115.15531000006</v>
      </c>
      <c r="F17" s="344"/>
      <c r="G17" s="17"/>
      <c r="H17" s="17"/>
      <c r="I17" s="17"/>
      <c r="J17" s="17"/>
      <c r="K17" s="17"/>
    </row>
    <row r="18" spans="1:11" ht="17.25" customHeight="1">
      <c r="A18" s="139" t="s">
        <v>229</v>
      </c>
      <c r="B18" s="140">
        <v>273774.59276999999</v>
      </c>
      <c r="C18" s="140">
        <v>65335.856180000002</v>
      </c>
      <c r="D18" s="140">
        <v>50610.184990000002</v>
      </c>
      <c r="E18" s="140">
        <f t="shared" si="0"/>
        <v>389720.63393999997</v>
      </c>
      <c r="F18" s="344"/>
      <c r="G18" s="17"/>
      <c r="H18" s="17"/>
      <c r="I18" s="17"/>
      <c r="J18" s="17"/>
      <c r="K18" s="17"/>
    </row>
    <row r="19" spans="1:11" ht="17.25" customHeight="1">
      <c r="A19" s="139" t="s">
        <v>230</v>
      </c>
      <c r="B19" s="140">
        <v>33429.44195</v>
      </c>
      <c r="C19" s="140">
        <v>489.66859000000005</v>
      </c>
      <c r="D19" s="140">
        <v>111475.41082999999</v>
      </c>
      <c r="E19" s="140">
        <f t="shared" si="0"/>
        <v>145394.52137</v>
      </c>
      <c r="F19" s="344"/>
      <c r="G19" s="17"/>
      <c r="H19" s="17"/>
      <c r="I19" s="17"/>
      <c r="J19" s="17"/>
      <c r="K19" s="17"/>
    </row>
    <row r="20" spans="1:11" ht="17.25" customHeight="1">
      <c r="A20" s="139" t="s">
        <v>231</v>
      </c>
      <c r="B20" s="140">
        <v>277375.08030000003</v>
      </c>
      <c r="C20" s="140">
        <v>73177.726239999989</v>
      </c>
      <c r="D20" s="140">
        <v>140950.69266999999</v>
      </c>
      <c r="E20" s="140">
        <f t="shared" si="0"/>
        <v>491503.49921000004</v>
      </c>
      <c r="F20" s="344"/>
      <c r="G20" s="17"/>
      <c r="H20" s="17"/>
      <c r="I20" s="17"/>
      <c r="J20" s="17"/>
      <c r="K20" s="17"/>
    </row>
    <row r="21" spans="1:11" ht="17.25" customHeight="1">
      <c r="A21" s="139" t="s">
        <v>229</v>
      </c>
      <c r="B21" s="140">
        <v>250868.21815</v>
      </c>
      <c r="C21" s="140">
        <v>70429.857540000012</v>
      </c>
      <c r="D21" s="140">
        <v>74702.690589999998</v>
      </c>
      <c r="E21" s="140">
        <f t="shared" si="0"/>
        <v>396000.76628000004</v>
      </c>
      <c r="F21" s="344"/>
      <c r="G21" s="17"/>
      <c r="H21" s="17"/>
      <c r="I21" s="17"/>
      <c r="J21" s="17"/>
      <c r="K21" s="17"/>
    </row>
    <row r="22" spans="1:11" ht="17.25" customHeight="1">
      <c r="A22" s="139" t="s">
        <v>230</v>
      </c>
      <c r="B22" s="140">
        <v>26506.862149999997</v>
      </c>
      <c r="C22" s="140">
        <v>2747.8687</v>
      </c>
      <c r="D22" s="140">
        <v>66248.002079999991</v>
      </c>
      <c r="E22" s="140">
        <f t="shared" si="0"/>
        <v>95502.732929999984</v>
      </c>
      <c r="F22" s="344"/>
      <c r="G22" s="17"/>
      <c r="H22" s="17"/>
      <c r="I22" s="17"/>
      <c r="J22" s="17"/>
      <c r="K22" s="17"/>
    </row>
    <row r="23" spans="1:11" ht="17.25" customHeight="1">
      <c r="A23" s="308" t="s">
        <v>233</v>
      </c>
      <c r="B23" s="309">
        <v>3230942.8353599999</v>
      </c>
      <c r="C23" s="309">
        <v>1939321.7588699998</v>
      </c>
      <c r="D23" s="309">
        <v>442720.52327999996</v>
      </c>
      <c r="E23" s="309">
        <f t="shared" si="0"/>
        <v>5612985.1175100002</v>
      </c>
      <c r="F23" s="344"/>
      <c r="G23" s="17"/>
      <c r="H23" s="17"/>
      <c r="I23" s="17"/>
      <c r="J23" s="17"/>
      <c r="K23" s="17"/>
    </row>
    <row r="24" spans="1:11" ht="17.25" customHeight="1">
      <c r="A24" s="139" t="s">
        <v>228</v>
      </c>
      <c r="B24" s="140">
        <v>1502425.11876</v>
      </c>
      <c r="C24" s="140">
        <v>932800.34401999996</v>
      </c>
      <c r="D24" s="140">
        <v>207710.08593999999</v>
      </c>
      <c r="E24" s="140">
        <f t="shared" si="0"/>
        <v>2642935.5487199998</v>
      </c>
      <c r="F24" s="344"/>
      <c r="G24" s="17"/>
      <c r="H24" s="17"/>
      <c r="I24" s="17"/>
      <c r="J24" s="17"/>
      <c r="K24" s="17"/>
    </row>
    <row r="25" spans="1:11" ht="17.25" customHeight="1">
      <c r="A25" s="139" t="s">
        <v>229</v>
      </c>
      <c r="B25" s="140">
        <v>1439525.52345</v>
      </c>
      <c r="C25" s="140">
        <v>887745.06600999995</v>
      </c>
      <c r="D25" s="140">
        <v>144172.84307</v>
      </c>
      <c r="E25" s="140">
        <f t="shared" si="0"/>
        <v>2471443.4325299999</v>
      </c>
      <c r="F25" s="344"/>
      <c r="G25" s="17"/>
      <c r="H25" s="17"/>
      <c r="I25" s="17"/>
      <c r="J25" s="17"/>
      <c r="K25" s="17"/>
    </row>
    <row r="26" spans="1:11" ht="17.25" customHeight="1">
      <c r="A26" s="139" t="s">
        <v>230</v>
      </c>
      <c r="B26" s="140">
        <v>62899.595310000004</v>
      </c>
      <c r="C26" s="140">
        <v>45055.278009999995</v>
      </c>
      <c r="D26" s="140">
        <v>63537.242869999995</v>
      </c>
      <c r="E26" s="140">
        <f t="shared" si="0"/>
        <v>171492.11619</v>
      </c>
      <c r="F26" s="344"/>
      <c r="G26" s="17"/>
      <c r="H26" s="17"/>
      <c r="I26" s="17"/>
      <c r="J26" s="17"/>
      <c r="K26" s="17"/>
    </row>
    <row r="27" spans="1:11" ht="17.25" customHeight="1">
      <c r="A27" s="139" t="s">
        <v>231</v>
      </c>
      <c r="B27" s="140">
        <v>1728517.7165999999</v>
      </c>
      <c r="C27" s="140">
        <v>1006521.4148500001</v>
      </c>
      <c r="D27" s="140">
        <v>235010.43734</v>
      </c>
      <c r="E27" s="140">
        <f t="shared" si="0"/>
        <v>2970049.5687900004</v>
      </c>
      <c r="F27" s="344"/>
      <c r="G27" s="17"/>
      <c r="H27" s="17"/>
      <c r="I27" s="17"/>
      <c r="J27" s="17"/>
      <c r="K27" s="17"/>
    </row>
    <row r="28" spans="1:11" ht="17.25" customHeight="1">
      <c r="A28" s="139" t="s">
        <v>229</v>
      </c>
      <c r="B28" s="140">
        <v>1476291.6636400002</v>
      </c>
      <c r="C28" s="140">
        <v>873654.12804999994</v>
      </c>
      <c r="D28" s="140">
        <v>127035.61715000001</v>
      </c>
      <c r="E28" s="140">
        <f t="shared" si="0"/>
        <v>2476981.4088400002</v>
      </c>
      <c r="F28" s="344"/>
      <c r="G28" s="17"/>
      <c r="H28" s="17"/>
      <c r="I28" s="17"/>
      <c r="J28" s="17"/>
      <c r="K28" s="17"/>
    </row>
    <row r="29" spans="1:11" ht="17.25" customHeight="1">
      <c r="A29" s="139" t="s">
        <v>230</v>
      </c>
      <c r="B29" s="140">
        <v>252226.05296</v>
      </c>
      <c r="C29" s="140">
        <v>132867.2868</v>
      </c>
      <c r="D29" s="140">
        <v>107974.82019</v>
      </c>
      <c r="E29" s="140">
        <f t="shared" si="0"/>
        <v>493068.15995</v>
      </c>
      <c r="F29" s="344"/>
      <c r="G29" s="17"/>
      <c r="H29" s="17"/>
      <c r="I29" s="17"/>
      <c r="J29" s="17"/>
      <c r="K29" s="17"/>
    </row>
    <row r="30" spans="1:11" ht="17.25" customHeight="1">
      <c r="A30" s="308" t="s">
        <v>234</v>
      </c>
      <c r="B30" s="309">
        <v>364320.18281999999</v>
      </c>
      <c r="C30" s="309">
        <v>324108.67223999999</v>
      </c>
      <c r="D30" s="309">
        <v>95967.202260000005</v>
      </c>
      <c r="E30" s="309">
        <f t="shared" si="0"/>
        <v>784396.05732000002</v>
      </c>
      <c r="F30" s="344"/>
      <c r="G30" s="17"/>
      <c r="H30" s="17"/>
      <c r="I30" s="17"/>
      <c r="J30" s="17"/>
      <c r="K30" s="17"/>
    </row>
    <row r="31" spans="1:11" ht="17.25" customHeight="1">
      <c r="A31" s="139" t="s">
        <v>235</v>
      </c>
      <c r="B31" s="140">
        <v>246962.35153000001</v>
      </c>
      <c r="C31" s="140">
        <v>292735.76608999999</v>
      </c>
      <c r="D31" s="140">
        <v>86290.437909999993</v>
      </c>
      <c r="E31" s="140">
        <f t="shared" si="0"/>
        <v>625988.55553000001</v>
      </c>
      <c r="F31" s="344"/>
      <c r="G31" s="17"/>
      <c r="H31" s="17"/>
      <c r="I31" s="17"/>
      <c r="J31" s="17"/>
      <c r="K31" s="17"/>
    </row>
    <row r="32" spans="1:11" ht="17.25" customHeight="1">
      <c r="A32" s="139" t="s">
        <v>236</v>
      </c>
      <c r="B32" s="140">
        <v>10479.471369999999</v>
      </c>
      <c r="C32" s="140">
        <v>6744.7614000000003</v>
      </c>
      <c r="D32" s="140">
        <v>9596.7062399999995</v>
      </c>
      <c r="E32" s="140">
        <f t="shared" si="0"/>
        <v>26820.939009999998</v>
      </c>
      <c r="F32" s="344"/>
      <c r="G32" s="17"/>
      <c r="H32" s="17"/>
      <c r="I32" s="17"/>
      <c r="J32" s="17"/>
      <c r="K32" s="17"/>
    </row>
    <row r="33" spans="1:11" ht="17.25" customHeight="1">
      <c r="A33" s="139" t="s">
        <v>237</v>
      </c>
      <c r="B33" s="140">
        <v>66167.396359999999</v>
      </c>
      <c r="C33" s="140">
        <v>150456.33721</v>
      </c>
      <c r="D33" s="140">
        <v>20104.033769999998</v>
      </c>
      <c r="E33" s="140">
        <f t="shared" si="0"/>
        <v>236727.76733999999</v>
      </c>
      <c r="F33" s="344"/>
      <c r="G33" s="17"/>
      <c r="H33" s="17"/>
      <c r="I33" s="17"/>
      <c r="J33" s="17"/>
      <c r="K33" s="17"/>
    </row>
    <row r="34" spans="1:11" ht="17.25" customHeight="1">
      <c r="A34" s="139" t="s">
        <v>238</v>
      </c>
      <c r="B34" s="140">
        <v>75554.026259999999</v>
      </c>
      <c r="C34" s="140">
        <v>48730.898229999999</v>
      </c>
      <c r="D34" s="140">
        <v>49755.180679999998</v>
      </c>
      <c r="E34" s="140">
        <f t="shared" si="0"/>
        <v>174040.10517</v>
      </c>
      <c r="F34" s="344"/>
      <c r="G34" s="17"/>
      <c r="H34" s="17"/>
      <c r="I34" s="17"/>
      <c r="J34" s="17"/>
      <c r="K34" s="17"/>
    </row>
    <row r="35" spans="1:11" ht="17.25" customHeight="1">
      <c r="A35" s="139" t="s">
        <v>239</v>
      </c>
      <c r="B35" s="140">
        <v>94761.457540000003</v>
      </c>
      <c r="C35" s="140">
        <v>86803.769249999998</v>
      </c>
      <c r="D35" s="140">
        <v>6834.5172199999997</v>
      </c>
      <c r="E35" s="140">
        <f t="shared" si="0"/>
        <v>188399.74400999999</v>
      </c>
      <c r="F35" s="344"/>
      <c r="G35" s="17"/>
      <c r="H35" s="17"/>
      <c r="I35" s="17"/>
      <c r="J35" s="17"/>
      <c r="K35" s="17"/>
    </row>
    <row r="36" spans="1:11" ht="17.25" customHeight="1">
      <c r="A36" s="139" t="s">
        <v>18</v>
      </c>
      <c r="B36" s="140">
        <v>10047.697410000001</v>
      </c>
      <c r="C36" s="140">
        <v>11770.34657</v>
      </c>
      <c r="D36" s="140">
        <v>374.73948999999999</v>
      </c>
      <c r="E36" s="140">
        <f t="shared" si="0"/>
        <v>22192.783470000002</v>
      </c>
      <c r="F36" s="344"/>
      <c r="G36" s="17"/>
      <c r="H36" s="17"/>
      <c r="I36" s="17"/>
      <c r="J36" s="17"/>
      <c r="K36" s="17"/>
    </row>
    <row r="37" spans="1:11" ht="17.25" customHeight="1">
      <c r="A37" s="139" t="s">
        <v>237</v>
      </c>
      <c r="B37" s="140">
        <v>3922.2240400000001</v>
      </c>
      <c r="C37" s="140">
        <v>3577.3677200000002</v>
      </c>
      <c r="D37" s="140">
        <v>198.7166</v>
      </c>
      <c r="E37" s="140">
        <f t="shared" si="0"/>
        <v>7698.30836</v>
      </c>
      <c r="F37" s="344"/>
      <c r="G37" s="17"/>
      <c r="H37" s="17"/>
      <c r="I37" s="17"/>
      <c r="J37" s="17"/>
      <c r="K37" s="17"/>
    </row>
    <row r="38" spans="1:11" ht="17.25" customHeight="1">
      <c r="A38" s="139" t="s">
        <v>239</v>
      </c>
      <c r="B38" s="140">
        <v>6125.4733699999997</v>
      </c>
      <c r="C38" s="140">
        <v>8074.9452899999997</v>
      </c>
      <c r="D38" s="140">
        <v>176.02289000000002</v>
      </c>
      <c r="E38" s="140">
        <f t="shared" si="0"/>
        <v>14376.44155</v>
      </c>
      <c r="F38" s="344"/>
      <c r="G38" s="17"/>
      <c r="H38" s="17"/>
      <c r="I38" s="17"/>
      <c r="J38" s="17"/>
      <c r="K38" s="17"/>
    </row>
    <row r="39" spans="1:11" ht="17.25" customHeight="1">
      <c r="A39" s="139" t="s">
        <v>240</v>
      </c>
      <c r="B39" s="140">
        <v>0</v>
      </c>
      <c r="C39" s="140">
        <v>118.03355999999999</v>
      </c>
      <c r="D39" s="140">
        <v>0</v>
      </c>
      <c r="E39" s="140">
        <f t="shared" si="0"/>
        <v>118.03355999999999</v>
      </c>
      <c r="F39" s="344"/>
      <c r="G39" s="17"/>
      <c r="H39" s="17"/>
      <c r="I39" s="17"/>
      <c r="J39" s="17"/>
      <c r="K39" s="17"/>
    </row>
    <row r="40" spans="1:11" ht="17.25" customHeight="1">
      <c r="A40" s="139" t="s">
        <v>241</v>
      </c>
      <c r="B40" s="140">
        <v>0</v>
      </c>
      <c r="C40" s="140">
        <v>0</v>
      </c>
      <c r="D40" s="140">
        <v>0</v>
      </c>
      <c r="E40" s="140">
        <f t="shared" si="0"/>
        <v>0</v>
      </c>
      <c r="F40" s="344"/>
      <c r="G40" s="17"/>
      <c r="H40" s="17"/>
      <c r="I40" s="17"/>
      <c r="J40" s="17"/>
      <c r="K40" s="17"/>
    </row>
    <row r="41" spans="1:11" ht="17.25" customHeight="1">
      <c r="A41" s="139" t="s">
        <v>237</v>
      </c>
      <c r="B41" s="140">
        <v>0</v>
      </c>
      <c r="C41" s="140">
        <v>0</v>
      </c>
      <c r="D41" s="140">
        <v>0</v>
      </c>
      <c r="E41" s="140">
        <f t="shared" si="0"/>
        <v>0</v>
      </c>
      <c r="F41" s="344"/>
      <c r="G41" s="17"/>
      <c r="H41" s="17"/>
      <c r="I41" s="17"/>
      <c r="J41" s="17"/>
      <c r="K41" s="17"/>
    </row>
    <row r="42" spans="1:11" ht="17.25" customHeight="1">
      <c r="A42" s="139" t="s">
        <v>239</v>
      </c>
      <c r="B42" s="140">
        <v>0</v>
      </c>
      <c r="C42" s="140">
        <v>0</v>
      </c>
      <c r="D42" s="140">
        <v>0</v>
      </c>
      <c r="E42" s="140">
        <f t="shared" si="0"/>
        <v>0</v>
      </c>
      <c r="F42" s="344"/>
      <c r="G42" s="17"/>
      <c r="H42" s="17"/>
      <c r="I42" s="17"/>
      <c r="J42" s="17"/>
      <c r="K42" s="17"/>
    </row>
    <row r="43" spans="1:11" ht="17.25" customHeight="1">
      <c r="A43" s="139" t="s">
        <v>210</v>
      </c>
      <c r="B43" s="140">
        <v>106447.57006</v>
      </c>
      <c r="C43" s="140">
        <v>19298.948370000002</v>
      </c>
      <c r="D43" s="140">
        <v>9302.0248599999995</v>
      </c>
      <c r="E43" s="140">
        <f t="shared" si="0"/>
        <v>135048.54329</v>
      </c>
      <c r="F43" s="344"/>
      <c r="G43" s="17"/>
      <c r="H43" s="17"/>
      <c r="I43" s="17"/>
      <c r="J43" s="17"/>
      <c r="K43" s="17"/>
    </row>
    <row r="44" spans="1:11" ht="17.25" customHeight="1">
      <c r="A44" s="139" t="s">
        <v>236</v>
      </c>
      <c r="B44" s="140">
        <v>9275.5205999999998</v>
      </c>
      <c r="C44" s="140">
        <v>2028.9607699999999</v>
      </c>
      <c r="D44" s="140">
        <v>949.31055000000003</v>
      </c>
      <c r="E44" s="140">
        <f t="shared" si="0"/>
        <v>12253.79192</v>
      </c>
      <c r="F44" s="344"/>
      <c r="G44" s="17"/>
      <c r="H44" s="17"/>
      <c r="I44" s="17"/>
      <c r="J44" s="17"/>
      <c r="K44" s="17"/>
    </row>
    <row r="45" spans="1:11" ht="17.25" customHeight="1">
      <c r="A45" s="139" t="s">
        <v>237</v>
      </c>
      <c r="B45" s="140">
        <v>29575.147129999998</v>
      </c>
      <c r="C45" s="140">
        <v>7463.1318000000001</v>
      </c>
      <c r="D45" s="140">
        <v>1747.56357</v>
      </c>
      <c r="E45" s="140">
        <f t="shared" si="0"/>
        <v>38785.842499999999</v>
      </c>
      <c r="F45" s="344"/>
      <c r="G45" s="17"/>
      <c r="H45" s="17"/>
      <c r="I45" s="17"/>
      <c r="J45" s="17"/>
      <c r="K45" s="17"/>
    </row>
    <row r="46" spans="1:11" ht="17.25" customHeight="1">
      <c r="A46" s="139" t="s">
        <v>238</v>
      </c>
      <c r="B46" s="140">
        <v>32717.89817</v>
      </c>
      <c r="C46" s="140">
        <v>6712.4624299999996</v>
      </c>
      <c r="D46" s="140">
        <v>6190.2063099999996</v>
      </c>
      <c r="E46" s="140">
        <f t="shared" si="0"/>
        <v>45620.566910000001</v>
      </c>
      <c r="F46" s="344"/>
      <c r="G46" s="17"/>
      <c r="H46" s="17"/>
      <c r="I46" s="17"/>
      <c r="J46" s="17"/>
      <c r="K46" s="17"/>
    </row>
    <row r="47" spans="1:11" ht="17.25" customHeight="1">
      <c r="A47" s="139" t="s">
        <v>239</v>
      </c>
      <c r="B47" s="140">
        <v>34879.004159999997</v>
      </c>
      <c r="C47" s="140">
        <v>3094.3933700000002</v>
      </c>
      <c r="D47" s="140">
        <v>414.94443000000001</v>
      </c>
      <c r="E47" s="140">
        <f t="shared" si="0"/>
        <v>38388.341959999998</v>
      </c>
      <c r="F47" s="344"/>
      <c r="G47" s="17"/>
      <c r="H47" s="17"/>
      <c r="I47" s="17"/>
      <c r="J47" s="17"/>
      <c r="K47" s="17"/>
    </row>
    <row r="48" spans="1:11" ht="17.25" customHeight="1">
      <c r="A48" s="310" t="s">
        <v>20</v>
      </c>
      <c r="B48" s="140">
        <v>862.56381999999996</v>
      </c>
      <c r="C48" s="140">
        <v>303.61121000000003</v>
      </c>
      <c r="D48" s="140">
        <v>0</v>
      </c>
      <c r="E48" s="140">
        <f t="shared" si="0"/>
        <v>1166.1750299999999</v>
      </c>
      <c r="F48" s="344"/>
      <c r="G48" s="17"/>
      <c r="H48" s="17"/>
      <c r="I48" s="17"/>
      <c r="J48" s="17"/>
      <c r="K48" s="17"/>
    </row>
    <row r="49" spans="1:11" ht="17.25" customHeight="1">
      <c r="A49" s="139" t="s">
        <v>237</v>
      </c>
      <c r="B49" s="140">
        <v>191.35295000000002</v>
      </c>
      <c r="C49" s="140">
        <v>82.174509999999998</v>
      </c>
      <c r="D49" s="140">
        <v>0</v>
      </c>
      <c r="E49" s="140">
        <f t="shared" si="0"/>
        <v>273.52746000000002</v>
      </c>
      <c r="F49" s="344"/>
      <c r="G49" s="17"/>
      <c r="H49" s="17"/>
      <c r="I49" s="17"/>
      <c r="J49" s="17"/>
      <c r="K49" s="17"/>
    </row>
    <row r="50" spans="1:11" ht="17.25" customHeight="1">
      <c r="A50" s="139" t="s">
        <v>239</v>
      </c>
      <c r="B50" s="140">
        <v>671.21087</v>
      </c>
      <c r="C50" s="140">
        <v>184.28720000000001</v>
      </c>
      <c r="D50" s="140">
        <v>0</v>
      </c>
      <c r="E50" s="140">
        <f t="shared" si="0"/>
        <v>855.49806999999998</v>
      </c>
      <c r="F50" s="344"/>
      <c r="G50" s="17"/>
      <c r="H50" s="17"/>
      <c r="I50" s="17"/>
      <c r="J50" s="17"/>
      <c r="K50" s="17"/>
    </row>
    <row r="51" spans="1:11" ht="17.25" customHeight="1">
      <c r="A51" s="139" t="s">
        <v>240</v>
      </c>
      <c r="B51" s="140">
        <v>0</v>
      </c>
      <c r="C51" s="140">
        <v>37.149500000000003</v>
      </c>
      <c r="D51" s="140">
        <v>0</v>
      </c>
      <c r="E51" s="140">
        <f t="shared" si="0"/>
        <v>37.149500000000003</v>
      </c>
      <c r="F51" s="344"/>
      <c r="G51" s="17"/>
      <c r="H51" s="17"/>
      <c r="I51" s="17"/>
      <c r="J51" s="17"/>
      <c r="K51" s="17"/>
    </row>
    <row r="52" spans="1:11" ht="17.25" customHeight="1">
      <c r="A52" s="308" t="s">
        <v>242</v>
      </c>
      <c r="B52" s="309">
        <v>37639.326289999997</v>
      </c>
      <c r="C52" s="309">
        <v>358793.90708999999</v>
      </c>
      <c r="D52" s="309">
        <v>33856.649740000001</v>
      </c>
      <c r="E52" s="309">
        <f t="shared" si="0"/>
        <v>430289.88312000001</v>
      </c>
      <c r="F52" s="344"/>
      <c r="G52" s="17"/>
      <c r="H52" s="17"/>
      <c r="I52" s="17"/>
      <c r="J52" s="17"/>
      <c r="K52" s="17"/>
    </row>
    <row r="53" spans="1:11" ht="17.25" customHeight="1">
      <c r="A53" s="139" t="s">
        <v>243</v>
      </c>
      <c r="B53" s="140">
        <v>0</v>
      </c>
      <c r="C53" s="140">
        <v>13964.954179999999</v>
      </c>
      <c r="D53" s="140">
        <v>0</v>
      </c>
      <c r="E53" s="140">
        <f t="shared" si="0"/>
        <v>13964.954179999999</v>
      </c>
      <c r="F53" s="344"/>
      <c r="G53" s="17"/>
      <c r="H53" s="17"/>
      <c r="I53" s="17"/>
      <c r="J53" s="17"/>
      <c r="K53" s="17"/>
    </row>
    <row r="54" spans="1:11" ht="17.25" customHeight="1">
      <c r="A54" s="139" t="s">
        <v>244</v>
      </c>
      <c r="B54" s="140">
        <v>0</v>
      </c>
      <c r="C54" s="140">
        <v>8397.843710000001</v>
      </c>
      <c r="D54" s="140">
        <v>3759.7671099999998</v>
      </c>
      <c r="E54" s="140">
        <f t="shared" si="0"/>
        <v>12157.610820000002</v>
      </c>
      <c r="F54" s="344"/>
      <c r="G54" s="17"/>
      <c r="H54" s="17"/>
      <c r="I54" s="17"/>
      <c r="J54" s="17"/>
      <c r="K54" s="17"/>
    </row>
    <row r="55" spans="1:11" ht="17.25" customHeight="1">
      <c r="A55" s="139" t="s">
        <v>245</v>
      </c>
      <c r="B55" s="140">
        <v>37639.326289999997</v>
      </c>
      <c r="C55" s="140">
        <v>336431.10920000001</v>
      </c>
      <c r="D55" s="140">
        <v>30096.88263</v>
      </c>
      <c r="E55" s="140">
        <f t="shared" si="0"/>
        <v>404167.31812000001</v>
      </c>
      <c r="F55" s="344"/>
      <c r="G55" s="17"/>
      <c r="H55" s="17"/>
      <c r="I55" s="17"/>
      <c r="J55" s="17"/>
      <c r="K55" s="17"/>
    </row>
    <row r="56" spans="1:11" s="167" customFormat="1" ht="17.25" customHeight="1">
      <c r="A56" s="145" t="s">
        <v>246</v>
      </c>
      <c r="B56" s="166">
        <v>0</v>
      </c>
      <c r="C56" s="166">
        <v>0</v>
      </c>
      <c r="D56" s="166">
        <v>0</v>
      </c>
      <c r="E56" s="166">
        <f t="shared" si="0"/>
        <v>0</v>
      </c>
      <c r="F56" s="345"/>
      <c r="G56" s="285"/>
      <c r="H56" s="285"/>
      <c r="I56" s="285"/>
      <c r="J56" s="285"/>
      <c r="K56" s="285"/>
    </row>
    <row r="57" spans="1:11" s="167" customFormat="1" ht="24" customHeight="1">
      <c r="A57" s="346" t="s">
        <v>187</v>
      </c>
      <c r="B57" s="626">
        <v>4267417.4189299997</v>
      </c>
      <c r="C57" s="626">
        <v>2761227.5892099999</v>
      </c>
      <c r="D57" s="626">
        <v>909443.61449000007</v>
      </c>
      <c r="E57" s="626">
        <f t="shared" si="0"/>
        <v>7938088.6226300001</v>
      </c>
      <c r="F57" s="345"/>
      <c r="G57" s="285"/>
      <c r="H57" s="285"/>
      <c r="I57" s="285"/>
      <c r="J57" s="285"/>
      <c r="K57" s="285"/>
    </row>
    <row r="58" spans="1:11" ht="1.5" customHeight="1">
      <c r="A58" s="171"/>
      <c r="B58" s="141"/>
      <c r="C58" s="141"/>
      <c r="D58" s="141"/>
      <c r="E58" s="141"/>
      <c r="F58" s="344"/>
      <c r="G58" s="17"/>
      <c r="H58" s="17"/>
      <c r="I58" s="17"/>
      <c r="J58" s="17"/>
      <c r="K58" s="17"/>
    </row>
    <row r="59" spans="1:11" ht="9" customHeight="1" thickBot="1">
      <c r="A59" s="354"/>
      <c r="B59" s="682"/>
      <c r="C59" s="355"/>
      <c r="D59" s="355"/>
      <c r="E59" s="683"/>
      <c r="F59" s="326"/>
      <c r="G59" s="17"/>
      <c r="H59" s="17"/>
      <c r="I59" s="17"/>
      <c r="J59" s="17"/>
      <c r="K59" s="17"/>
    </row>
    <row r="60" spans="1:11" ht="15" customHeight="1">
      <c r="A60" s="34" t="s">
        <v>874</v>
      </c>
      <c r="B60" s="601"/>
      <c r="C60" s="178"/>
      <c r="D60" s="178"/>
      <c r="E60" s="178"/>
      <c r="F60" s="348"/>
      <c r="G60" s="179"/>
      <c r="H60" s="17"/>
      <c r="I60" s="17"/>
      <c r="J60" s="17"/>
      <c r="K60" s="17"/>
    </row>
    <row r="61" spans="1:11" ht="9" customHeight="1">
      <c r="C61" s="18"/>
      <c r="D61" s="18"/>
      <c r="E61" s="590"/>
      <c r="F61" s="326"/>
      <c r="G61" s="17"/>
      <c r="H61" s="17"/>
      <c r="I61" s="17"/>
      <c r="J61" s="17"/>
      <c r="K61" s="17"/>
    </row>
    <row r="62" spans="1:11" ht="9" customHeight="1">
      <c r="A62" s="16"/>
      <c r="C62" s="18"/>
      <c r="D62" s="18"/>
      <c r="E62" s="590"/>
      <c r="F62" s="326"/>
      <c r="G62" s="17"/>
      <c r="H62" s="17"/>
      <c r="I62" s="17"/>
      <c r="J62" s="17"/>
      <c r="K62" s="17"/>
    </row>
    <row r="63" spans="1:11" ht="9" customHeight="1">
      <c r="A63" s="155"/>
      <c r="C63" s="18"/>
      <c r="D63" s="18"/>
      <c r="E63" s="590"/>
      <c r="F63" s="326"/>
      <c r="G63" s="17"/>
      <c r="H63" s="17"/>
      <c r="I63" s="17"/>
      <c r="J63" s="17"/>
      <c r="K63" s="17"/>
    </row>
    <row r="64" spans="1:11" ht="9" customHeight="1">
      <c r="A64" s="16"/>
      <c r="C64" s="18"/>
      <c r="D64" s="18"/>
      <c r="E64" s="590"/>
      <c r="F64" s="326"/>
      <c r="G64" s="17"/>
      <c r="H64" s="17"/>
      <c r="I64" s="17"/>
      <c r="J64" s="17"/>
      <c r="K64" s="17"/>
    </row>
    <row r="65" spans="1:11" ht="9" customHeight="1">
      <c r="A65" s="16"/>
      <c r="C65" s="18"/>
      <c r="D65" s="18"/>
      <c r="E65" s="590"/>
      <c r="F65" s="326"/>
      <c r="G65" s="17"/>
      <c r="H65" s="17"/>
      <c r="I65" s="17"/>
      <c r="J65" s="17"/>
      <c r="K65" s="17"/>
    </row>
    <row r="66" spans="1:11" ht="9" customHeight="1">
      <c r="A66" s="16"/>
      <c r="B66" s="602"/>
      <c r="C66" s="18"/>
      <c r="D66" s="18"/>
      <c r="E66" s="590"/>
      <c r="F66" s="326"/>
      <c r="G66" s="17"/>
      <c r="H66" s="17"/>
      <c r="I66" s="17"/>
      <c r="J66" s="17"/>
      <c r="K66" s="17"/>
    </row>
    <row r="67" spans="1:11" ht="9" customHeight="1">
      <c r="A67" s="16"/>
      <c r="B67" s="602"/>
      <c r="C67" s="18"/>
      <c r="D67" s="18"/>
      <c r="E67" s="590"/>
      <c r="F67" s="326"/>
      <c r="G67" s="17"/>
      <c r="H67" s="17"/>
      <c r="I67" s="17"/>
      <c r="J67" s="17"/>
      <c r="K67" s="17"/>
    </row>
    <row r="68" spans="1:11" ht="9" customHeight="1">
      <c r="A68" s="16"/>
      <c r="B68" s="602"/>
      <c r="C68" s="18"/>
      <c r="D68" s="18"/>
      <c r="E68" s="590"/>
      <c r="F68" s="326"/>
      <c r="G68" s="17"/>
      <c r="H68" s="17"/>
      <c r="I68" s="17"/>
      <c r="J68" s="17"/>
      <c r="K68" s="17"/>
    </row>
    <row r="69" spans="1:11" ht="9" customHeight="1">
      <c r="A69" s="152"/>
      <c r="B69" s="602"/>
      <c r="C69" s="18"/>
      <c r="D69" s="18"/>
      <c r="E69" s="590"/>
      <c r="F69" s="326"/>
      <c r="G69" s="17"/>
      <c r="H69" s="17"/>
      <c r="I69" s="17"/>
      <c r="J69" s="17"/>
      <c r="K69" s="17"/>
    </row>
    <row r="70" spans="1:11" ht="9" customHeight="1">
      <c r="A70" s="16"/>
      <c r="B70" s="602"/>
      <c r="C70" s="18"/>
      <c r="D70" s="18"/>
      <c r="E70" s="590"/>
      <c r="F70" s="326"/>
      <c r="G70" s="17"/>
      <c r="H70" s="17"/>
      <c r="I70" s="17"/>
      <c r="J70" s="17"/>
      <c r="K70" s="17"/>
    </row>
    <row r="71" spans="1:11" ht="9" customHeight="1">
      <c r="A71" s="16"/>
      <c r="B71" s="602"/>
      <c r="C71" s="18"/>
      <c r="D71" s="18"/>
      <c r="E71" s="590"/>
      <c r="F71" s="326"/>
      <c r="G71" s="17"/>
      <c r="H71" s="17"/>
      <c r="I71" s="17"/>
      <c r="J71" s="17"/>
      <c r="K71" s="17"/>
    </row>
    <row r="72" spans="1:11" ht="9" customHeight="1">
      <c r="A72" s="16"/>
      <c r="B72" s="602"/>
      <c r="C72" s="18"/>
      <c r="D72" s="18"/>
      <c r="E72" s="590"/>
      <c r="F72" s="326"/>
      <c r="G72" s="17"/>
      <c r="H72" s="17"/>
      <c r="I72" s="17"/>
      <c r="J72" s="17"/>
      <c r="K72" s="17"/>
    </row>
    <row r="73" spans="1:11" ht="9" customHeight="1">
      <c r="A73" s="16"/>
      <c r="C73" s="18"/>
      <c r="D73" s="18"/>
      <c r="E73" s="590"/>
      <c r="F73" s="326"/>
      <c r="G73" s="17"/>
      <c r="H73" s="17"/>
      <c r="I73" s="17"/>
      <c r="J73" s="17"/>
      <c r="K73" s="17"/>
    </row>
    <row r="74" spans="1:11" ht="9" customHeight="1">
      <c r="A74" s="16"/>
      <c r="C74" s="18"/>
      <c r="D74" s="18"/>
      <c r="E74" s="590"/>
      <c r="F74" s="326"/>
      <c r="G74" s="17"/>
      <c r="H74" s="17"/>
      <c r="I74" s="17"/>
      <c r="J74" s="17"/>
      <c r="K74" s="17"/>
    </row>
    <row r="75" spans="1:11" ht="9" customHeight="1">
      <c r="A75" s="152"/>
      <c r="C75" s="18"/>
      <c r="D75" s="18"/>
      <c r="E75" s="590"/>
      <c r="F75" s="326"/>
      <c r="G75" s="17"/>
      <c r="H75" s="17"/>
      <c r="I75" s="17"/>
      <c r="J75" s="17"/>
      <c r="K75" s="17"/>
    </row>
    <row r="76" spans="1:11" ht="9" customHeight="1">
      <c r="A76" s="16"/>
      <c r="C76" s="18"/>
      <c r="D76" s="18"/>
      <c r="E76" s="590"/>
      <c r="F76" s="326"/>
      <c r="G76" s="17"/>
      <c r="H76" s="17"/>
      <c r="I76" s="17"/>
      <c r="J76" s="17"/>
      <c r="K76" s="17"/>
    </row>
    <row r="77" spans="1:11" ht="9" customHeight="1">
      <c r="A77" s="16"/>
      <c r="C77" s="18"/>
      <c r="D77" s="18"/>
      <c r="E77" s="590"/>
      <c r="F77" s="326"/>
      <c r="G77" s="17"/>
      <c r="H77" s="17"/>
      <c r="I77" s="17"/>
      <c r="J77" s="17"/>
      <c r="K77" s="17"/>
    </row>
    <row r="78" spans="1:11" ht="9" customHeight="1">
      <c r="A78" s="16"/>
      <c r="C78" s="18"/>
      <c r="D78" s="18"/>
      <c r="E78" s="590"/>
      <c r="F78" s="326"/>
      <c r="G78" s="17"/>
      <c r="H78" s="17"/>
      <c r="I78" s="17"/>
      <c r="J78" s="17"/>
      <c r="K78" s="17"/>
    </row>
    <row r="79" spans="1:11" ht="9" customHeight="1">
      <c r="A79" s="16"/>
      <c r="C79" s="18"/>
      <c r="D79" s="18"/>
      <c r="E79" s="590"/>
      <c r="F79" s="326"/>
      <c r="G79" s="17"/>
      <c r="H79" s="17"/>
      <c r="I79" s="17"/>
      <c r="J79" s="17"/>
      <c r="K79" s="17"/>
    </row>
    <row r="80" spans="1:11" ht="9" customHeight="1">
      <c r="A80" s="16"/>
      <c r="C80" s="18"/>
      <c r="D80" s="18"/>
      <c r="E80" s="590"/>
      <c r="F80" s="326"/>
      <c r="G80" s="17"/>
      <c r="H80" s="17"/>
      <c r="I80" s="17"/>
      <c r="J80" s="17"/>
      <c r="K80" s="17"/>
    </row>
    <row r="81" spans="1:11" ht="9" customHeight="1">
      <c r="A81" s="152"/>
      <c r="C81" s="18"/>
      <c r="D81" s="18"/>
      <c r="E81" s="590"/>
      <c r="F81" s="326"/>
      <c r="G81" s="17"/>
      <c r="H81" s="17"/>
      <c r="I81" s="17"/>
      <c r="J81" s="17"/>
      <c r="K81" s="17"/>
    </row>
    <row r="82" spans="1:11" ht="9" customHeight="1">
      <c r="A82" s="16"/>
      <c r="C82" s="18"/>
      <c r="D82" s="18"/>
      <c r="E82" s="590"/>
      <c r="F82" s="326"/>
      <c r="G82" s="17"/>
      <c r="H82" s="17"/>
      <c r="I82" s="17"/>
      <c r="J82" s="17"/>
      <c r="K82" s="17"/>
    </row>
    <row r="83" spans="1:11" ht="9" customHeight="1">
      <c r="A83" s="16"/>
      <c r="C83" s="18"/>
      <c r="D83" s="18"/>
      <c r="E83" s="590"/>
      <c r="F83" s="326"/>
      <c r="G83" s="17"/>
      <c r="H83" s="17"/>
      <c r="I83" s="17"/>
      <c r="J83" s="17"/>
      <c r="K83" s="17"/>
    </row>
    <row r="84" spans="1:11" ht="9" customHeight="1">
      <c r="A84" s="16"/>
      <c r="C84" s="18"/>
      <c r="D84" s="18"/>
      <c r="E84" s="590"/>
      <c r="F84" s="326"/>
      <c r="G84" s="17"/>
      <c r="H84" s="17"/>
      <c r="I84" s="17"/>
      <c r="J84" s="17"/>
      <c r="K84" s="17"/>
    </row>
    <row r="85" spans="1:11" ht="9" customHeight="1">
      <c r="A85" s="16"/>
      <c r="C85" s="18"/>
      <c r="D85" s="18"/>
      <c r="E85" s="590"/>
      <c r="F85" s="326"/>
      <c r="G85" s="17"/>
      <c r="H85" s="17"/>
      <c r="I85" s="17"/>
      <c r="J85" s="17"/>
      <c r="K85" s="17"/>
    </row>
    <row r="86" spans="1:11" ht="9" customHeight="1">
      <c r="A86" s="152"/>
      <c r="C86" s="18"/>
      <c r="D86" s="18"/>
      <c r="E86" s="590"/>
      <c r="F86" s="326"/>
      <c r="G86" s="17"/>
      <c r="H86" s="17"/>
      <c r="I86" s="17"/>
      <c r="J86" s="17"/>
      <c r="K86" s="17"/>
    </row>
    <row r="87" spans="1:11" ht="9" customHeight="1">
      <c r="A87" s="153"/>
      <c r="C87" s="18"/>
      <c r="D87" s="18"/>
      <c r="E87" s="590"/>
      <c r="F87" s="326"/>
      <c r="G87" s="17"/>
      <c r="H87" s="17"/>
      <c r="I87" s="17"/>
      <c r="J87" s="17"/>
      <c r="K87" s="17"/>
    </row>
    <row r="88" spans="1:11" ht="9" customHeight="1">
      <c r="A88" s="153"/>
      <c r="C88" s="18"/>
      <c r="D88" s="18"/>
      <c r="E88" s="590"/>
      <c r="F88" s="326"/>
      <c r="G88" s="17"/>
      <c r="H88" s="17"/>
      <c r="I88" s="17"/>
      <c r="J88" s="17"/>
      <c r="K88" s="17"/>
    </row>
    <row r="89" spans="1:11" ht="9" customHeight="1">
      <c r="A89" s="153"/>
      <c r="C89" s="18"/>
      <c r="D89" s="18"/>
      <c r="E89" s="590"/>
      <c r="F89" s="326"/>
      <c r="G89" s="17"/>
      <c r="H89" s="17"/>
      <c r="I89" s="17"/>
      <c r="J89" s="17"/>
      <c r="K89" s="17"/>
    </row>
    <row r="90" spans="1:11" ht="9" customHeight="1">
      <c r="A90" s="153"/>
      <c r="C90" s="18"/>
      <c r="D90" s="18"/>
      <c r="E90" s="590"/>
      <c r="F90" s="326"/>
      <c r="G90" s="17"/>
      <c r="H90" s="17"/>
      <c r="I90" s="17"/>
      <c r="J90" s="17"/>
      <c r="K90" s="17"/>
    </row>
    <row r="91" spans="1:11" ht="9" customHeight="1">
      <c r="A91" s="154"/>
      <c r="C91" s="18"/>
      <c r="D91" s="18"/>
      <c r="E91" s="590"/>
      <c r="F91" s="326"/>
      <c r="G91" s="17"/>
      <c r="H91" s="17"/>
      <c r="I91" s="17"/>
      <c r="J91" s="17"/>
      <c r="K91" s="17"/>
    </row>
    <row r="92" spans="1:11" ht="9" customHeight="1">
      <c r="A92" s="154"/>
      <c r="C92" s="18"/>
      <c r="D92" s="18"/>
      <c r="E92" s="590"/>
      <c r="F92" s="326"/>
      <c r="G92" s="17"/>
      <c r="H92" s="17"/>
      <c r="I92" s="17"/>
      <c r="J92" s="17"/>
      <c r="K92" s="17"/>
    </row>
    <row r="93" spans="1:11" ht="9" customHeight="1">
      <c r="A93" s="155"/>
      <c r="C93" s="18"/>
      <c r="D93" s="18"/>
      <c r="E93" s="590"/>
      <c r="F93" s="326"/>
      <c r="G93" s="17"/>
      <c r="H93" s="17"/>
      <c r="I93" s="17"/>
      <c r="J93" s="17"/>
      <c r="K93" s="17"/>
    </row>
    <row r="94" spans="1:11" ht="9" customHeight="1">
      <c r="A94" s="16"/>
      <c r="C94" s="18"/>
      <c r="D94" s="18"/>
      <c r="E94" s="590"/>
      <c r="F94" s="326"/>
      <c r="G94" s="17"/>
      <c r="H94" s="17"/>
      <c r="I94" s="17"/>
      <c r="J94" s="17"/>
      <c r="K94" s="17"/>
    </row>
    <row r="95" spans="1:11" ht="9" customHeight="1">
      <c r="A95" s="16"/>
      <c r="C95" s="18"/>
      <c r="D95" s="18"/>
      <c r="E95" s="590"/>
      <c r="F95" s="326"/>
      <c r="G95" s="17"/>
      <c r="H95" s="17"/>
      <c r="I95" s="17"/>
      <c r="J95" s="17"/>
      <c r="K95" s="17"/>
    </row>
    <row r="96" spans="1:11" ht="9" customHeight="1">
      <c r="A96" s="16"/>
      <c r="C96" s="18"/>
      <c r="D96" s="18"/>
      <c r="E96" s="590"/>
      <c r="F96" s="326"/>
      <c r="G96" s="17"/>
      <c r="H96" s="17"/>
      <c r="I96" s="17"/>
      <c r="J96" s="17"/>
      <c r="K96" s="17"/>
    </row>
    <row r="97" spans="1:11" ht="9" customHeight="1">
      <c r="A97" s="16"/>
      <c r="C97" s="18"/>
      <c r="D97" s="18"/>
      <c r="E97" s="590"/>
      <c r="F97" s="326"/>
      <c r="G97" s="17"/>
      <c r="H97" s="17"/>
      <c r="I97" s="17"/>
      <c r="J97" s="17"/>
      <c r="K97" s="17"/>
    </row>
    <row r="98" spans="1:11" ht="9" customHeight="1">
      <c r="A98" s="153"/>
      <c r="C98" s="18"/>
      <c r="D98" s="18"/>
      <c r="E98" s="590"/>
      <c r="F98" s="326"/>
      <c r="G98" s="17"/>
      <c r="H98" s="17"/>
      <c r="I98" s="17"/>
      <c r="J98" s="17"/>
      <c r="K98" s="17"/>
    </row>
    <row r="99" spans="1:11" ht="9" customHeight="1">
      <c r="A99" s="155"/>
      <c r="C99" s="18"/>
      <c r="D99" s="18"/>
      <c r="E99" s="590"/>
      <c r="F99" s="326"/>
      <c r="G99" s="17"/>
      <c r="H99" s="17"/>
      <c r="I99" s="17"/>
      <c r="J99" s="17"/>
      <c r="K99" s="17"/>
    </row>
    <row r="100" spans="1:11" ht="9" customHeight="1">
      <c r="A100" s="16"/>
      <c r="C100" s="18"/>
      <c r="D100" s="18"/>
      <c r="E100" s="590"/>
      <c r="F100" s="326"/>
      <c r="G100" s="17"/>
      <c r="H100" s="17"/>
      <c r="I100" s="17"/>
      <c r="J100" s="17"/>
      <c r="K100" s="17"/>
    </row>
    <row r="101" spans="1:11" ht="9" customHeight="1">
      <c r="A101" s="16"/>
      <c r="C101" s="18"/>
      <c r="D101" s="18"/>
      <c r="E101" s="590"/>
      <c r="F101" s="326"/>
      <c r="G101" s="17"/>
      <c r="H101" s="17"/>
      <c r="I101" s="17"/>
      <c r="J101" s="17"/>
      <c r="K101" s="17"/>
    </row>
    <row r="102" spans="1:11" ht="9" customHeight="1">
      <c r="A102" s="16"/>
      <c r="C102" s="18"/>
      <c r="D102" s="18"/>
      <c r="E102" s="590"/>
      <c r="F102" s="326"/>
      <c r="G102" s="17"/>
      <c r="H102" s="17"/>
      <c r="I102" s="17"/>
      <c r="J102" s="17"/>
      <c r="K102" s="17"/>
    </row>
    <row r="103" spans="1:11" ht="9" customHeight="1">
      <c r="A103" s="16"/>
      <c r="C103" s="18"/>
      <c r="D103" s="18"/>
      <c r="E103" s="590"/>
      <c r="F103" s="326"/>
      <c r="G103" s="17"/>
      <c r="H103" s="17"/>
      <c r="I103" s="17"/>
      <c r="J103" s="17"/>
      <c r="K103" s="17"/>
    </row>
    <row r="104" spans="1:11" ht="9" customHeight="1">
      <c r="A104" s="153"/>
      <c r="C104" s="18"/>
      <c r="D104" s="18"/>
      <c r="E104" s="590"/>
      <c r="F104" s="326"/>
      <c r="G104" s="17"/>
      <c r="H104" s="17"/>
      <c r="I104" s="17"/>
      <c r="J104" s="17"/>
      <c r="K104" s="17"/>
    </row>
    <row r="105" spans="1:11" ht="9" customHeight="1">
      <c r="A105" s="155"/>
      <c r="C105" s="18"/>
      <c r="D105" s="18"/>
      <c r="E105" s="590"/>
      <c r="F105" s="326"/>
      <c r="G105" s="17"/>
      <c r="H105" s="17"/>
      <c r="I105" s="17"/>
      <c r="J105" s="17"/>
      <c r="K105" s="17"/>
    </row>
    <row r="106" spans="1:11" ht="9" customHeight="1">
      <c r="A106" s="16"/>
      <c r="C106" s="18"/>
      <c r="D106" s="18"/>
      <c r="E106" s="590"/>
      <c r="F106" s="326"/>
      <c r="G106" s="17"/>
      <c r="H106" s="17"/>
      <c r="I106" s="17"/>
      <c r="J106" s="17"/>
      <c r="K106" s="17"/>
    </row>
    <row r="107" spans="1:11" ht="9" customHeight="1">
      <c r="A107" s="16"/>
      <c r="C107" s="18"/>
      <c r="D107" s="18"/>
      <c r="E107" s="590"/>
      <c r="F107" s="326"/>
      <c r="G107" s="17"/>
      <c r="H107" s="17"/>
      <c r="I107" s="17"/>
      <c r="J107" s="17"/>
      <c r="K107" s="17"/>
    </row>
    <row r="108" spans="1:11" ht="9" customHeight="1">
      <c r="A108" s="16"/>
      <c r="C108" s="591"/>
      <c r="D108" s="591"/>
    </row>
    <row r="109" spans="1:11" ht="9" customHeight="1">
      <c r="A109" s="16"/>
      <c r="C109" s="591"/>
      <c r="D109" s="591"/>
    </row>
    <row r="110" spans="1:11" ht="9" customHeight="1">
      <c r="A110" s="16"/>
      <c r="C110" s="591"/>
      <c r="D110" s="591"/>
    </row>
    <row r="111" spans="1:11" ht="9" customHeight="1">
      <c r="A111" s="16"/>
      <c r="C111" s="591"/>
      <c r="D111" s="591"/>
    </row>
    <row r="112" spans="1:11" ht="9" customHeight="1">
      <c r="A112" s="16"/>
      <c r="C112" s="591"/>
      <c r="D112" s="591"/>
    </row>
    <row r="113" spans="1:4" ht="9" customHeight="1">
      <c r="A113" s="16"/>
      <c r="C113" s="591"/>
      <c r="D113" s="591"/>
    </row>
    <row r="114" spans="1:4" ht="9" customHeight="1">
      <c r="A114" s="153"/>
      <c r="C114" s="591"/>
      <c r="D114" s="591"/>
    </row>
    <row r="115" spans="1:4" ht="9" customHeight="1">
      <c r="A115" s="155"/>
      <c r="C115" s="591"/>
      <c r="D115" s="591"/>
    </row>
    <row r="116" spans="1:4" ht="9" customHeight="1">
      <c r="A116" s="16"/>
      <c r="C116" s="591"/>
      <c r="D116" s="591"/>
    </row>
    <row r="117" spans="1:4" ht="9" customHeight="1">
      <c r="A117" s="16"/>
      <c r="C117" s="591"/>
      <c r="D117" s="591"/>
    </row>
    <row r="118" spans="1:4" ht="9" customHeight="1">
      <c r="A118" s="16"/>
      <c r="C118" s="591"/>
      <c r="D118" s="591"/>
    </row>
    <row r="119" spans="1:4" ht="9" customHeight="1">
      <c r="A119" s="16"/>
      <c r="C119" s="591"/>
      <c r="D119" s="591"/>
    </row>
    <row r="120" spans="1:4" ht="9" customHeight="1">
      <c r="A120" s="16"/>
      <c r="C120" s="591"/>
      <c r="D120" s="591"/>
    </row>
    <row r="121" spans="1:4" ht="9" customHeight="1">
      <c r="A121" s="16"/>
      <c r="C121" s="591"/>
      <c r="D121" s="591"/>
    </row>
    <row r="122" spans="1:4" ht="9" customHeight="1">
      <c r="A122" s="16"/>
      <c r="C122" s="591"/>
      <c r="D122" s="591"/>
    </row>
    <row r="123" spans="1:4" ht="9" customHeight="1">
      <c r="A123" s="16"/>
      <c r="C123" s="591"/>
      <c r="D123" s="591"/>
    </row>
    <row r="124" spans="1:4" ht="9" customHeight="1">
      <c r="A124" s="16"/>
      <c r="C124" s="591"/>
      <c r="D124" s="591"/>
    </row>
    <row r="125" spans="1:4" ht="9" customHeight="1">
      <c r="A125" s="155"/>
      <c r="C125" s="591"/>
      <c r="D125" s="591"/>
    </row>
    <row r="126" spans="1:4" ht="9" customHeight="1">
      <c r="A126" s="16"/>
      <c r="C126" s="591"/>
      <c r="D126" s="591"/>
    </row>
    <row r="127" spans="1:4" ht="9" customHeight="1">
      <c r="A127" s="16"/>
      <c r="C127" s="591"/>
      <c r="D127" s="591"/>
    </row>
    <row r="128" spans="1:4" ht="9" customHeight="1">
      <c r="A128" s="16"/>
      <c r="C128" s="591"/>
      <c r="D128" s="591"/>
    </row>
    <row r="129" spans="1:4">
      <c r="A129" s="156"/>
      <c r="C129" s="591"/>
      <c r="D129" s="591"/>
    </row>
    <row r="130" spans="1:4">
      <c r="A130" s="156"/>
      <c r="C130" s="591"/>
      <c r="D130" s="591"/>
    </row>
    <row r="131" spans="1:4">
      <c r="A131" s="156"/>
      <c r="C131" s="591"/>
      <c r="D131" s="591"/>
    </row>
    <row r="132" spans="1:4">
      <c r="A132" s="156"/>
      <c r="C132" s="591"/>
      <c r="D132" s="591"/>
    </row>
    <row r="133" spans="1:4">
      <c r="A133" s="156"/>
      <c r="C133" s="591"/>
      <c r="D133" s="591"/>
    </row>
    <row r="134" spans="1:4">
      <c r="A134" s="156"/>
      <c r="C134" s="591"/>
      <c r="D134" s="591"/>
    </row>
    <row r="135" spans="1:4">
      <c r="A135" s="156"/>
      <c r="C135" s="591"/>
      <c r="D135" s="591"/>
    </row>
    <row r="136" spans="1:4" ht="15.75">
      <c r="A136" s="157"/>
      <c r="C136" s="591"/>
      <c r="D136" s="591"/>
    </row>
    <row r="137" spans="1:4" ht="15.75">
      <c r="A137" s="157"/>
      <c r="C137" s="591"/>
      <c r="D137" s="591"/>
    </row>
    <row r="138" spans="1:4" ht="15.75">
      <c r="A138" s="157"/>
      <c r="C138" s="591"/>
      <c r="D138" s="591"/>
    </row>
    <row r="139" spans="1:4" ht="15.75">
      <c r="A139" s="157"/>
      <c r="C139" s="591"/>
      <c r="D139" s="591"/>
    </row>
    <row r="140" spans="1:4" ht="15.75">
      <c r="A140" s="157"/>
      <c r="C140" s="591"/>
      <c r="D140" s="591"/>
    </row>
    <row r="141" spans="1:4" ht="15.75">
      <c r="A141" s="157"/>
      <c r="C141" s="591"/>
      <c r="D141" s="591"/>
    </row>
    <row r="142" spans="1:4" ht="15.75">
      <c r="A142" s="157"/>
      <c r="C142" s="591"/>
      <c r="D142" s="591"/>
    </row>
    <row r="143" spans="1:4" ht="15.75">
      <c r="A143" s="157"/>
      <c r="C143" s="591"/>
      <c r="D143" s="591"/>
    </row>
    <row r="144" spans="1:4" ht="15.75">
      <c r="A144" s="157"/>
      <c r="C144" s="591"/>
      <c r="D144" s="591"/>
    </row>
    <row r="145" spans="1:4" ht="15.75">
      <c r="A145" s="157"/>
      <c r="C145" s="591"/>
      <c r="D145" s="591"/>
    </row>
    <row r="146" spans="1:4" ht="15.75">
      <c r="A146" s="157"/>
      <c r="C146" s="591"/>
      <c r="D146" s="591"/>
    </row>
    <row r="147" spans="1:4" ht="15.75">
      <c r="A147" s="157"/>
      <c r="C147" s="591"/>
      <c r="D147" s="591"/>
    </row>
    <row r="148" spans="1:4" ht="15.75">
      <c r="A148" s="157"/>
      <c r="C148" s="591"/>
      <c r="D148" s="591"/>
    </row>
    <row r="149" spans="1:4" ht="15.75">
      <c r="A149" s="157"/>
      <c r="C149" s="591"/>
      <c r="D149" s="591"/>
    </row>
    <row r="150" spans="1:4" ht="15.75">
      <c r="A150" s="157"/>
      <c r="C150" s="591"/>
      <c r="D150" s="591"/>
    </row>
    <row r="151" spans="1:4" ht="15.75">
      <c r="A151" s="157"/>
      <c r="C151" s="591"/>
      <c r="D151" s="591"/>
    </row>
    <row r="152" spans="1:4" ht="15.75">
      <c r="A152" s="157"/>
      <c r="C152" s="591"/>
      <c r="D152" s="591"/>
    </row>
    <row r="153" spans="1:4" ht="15.75">
      <c r="A153" s="157"/>
      <c r="C153" s="591"/>
      <c r="D153" s="591"/>
    </row>
    <row r="154" spans="1:4" ht="15.75">
      <c r="A154" s="157"/>
      <c r="C154" s="591"/>
      <c r="D154" s="591"/>
    </row>
    <row r="155" spans="1:4" ht="15.75">
      <c r="A155" s="157"/>
      <c r="C155" s="591"/>
      <c r="D155" s="591"/>
    </row>
    <row r="156" spans="1:4" ht="15.75">
      <c r="A156" s="157"/>
      <c r="C156" s="591"/>
      <c r="D156" s="591"/>
    </row>
    <row r="157" spans="1:4" ht="15.75">
      <c r="A157" s="157"/>
      <c r="C157" s="591"/>
      <c r="D157" s="591"/>
    </row>
    <row r="158" spans="1:4" ht="15.75">
      <c r="A158" s="157"/>
      <c r="C158" s="591"/>
      <c r="D158" s="591"/>
    </row>
    <row r="159" spans="1:4" ht="15.75">
      <c r="A159" s="157"/>
      <c r="C159" s="591"/>
      <c r="D159" s="591"/>
    </row>
    <row r="160" spans="1:4" ht="15.75">
      <c r="A160" s="157"/>
      <c r="C160" s="591"/>
      <c r="D160" s="591"/>
    </row>
    <row r="161" spans="1:4" ht="15.75">
      <c r="A161" s="157"/>
      <c r="C161" s="591"/>
      <c r="D161" s="591"/>
    </row>
    <row r="162" spans="1:4" ht="15.75">
      <c r="A162" s="157"/>
      <c r="C162" s="591"/>
      <c r="D162" s="591"/>
    </row>
    <row r="163" spans="1:4" ht="15.75">
      <c r="A163" s="157"/>
      <c r="C163" s="591"/>
      <c r="D163" s="591"/>
    </row>
    <row r="164" spans="1:4" ht="15.75">
      <c r="A164" s="157"/>
      <c r="C164" s="591"/>
      <c r="D164" s="591"/>
    </row>
    <row r="165" spans="1:4" ht="15.75">
      <c r="A165" s="157"/>
      <c r="C165" s="591"/>
      <c r="D165" s="591"/>
    </row>
    <row r="166" spans="1:4" ht="15.75">
      <c r="A166" s="157"/>
      <c r="C166" s="591"/>
      <c r="D166" s="591"/>
    </row>
    <row r="167" spans="1:4" ht="15.75">
      <c r="A167" s="157"/>
      <c r="C167" s="591"/>
      <c r="D167" s="591"/>
    </row>
    <row r="168" spans="1:4" ht="15.75">
      <c r="A168" s="157"/>
      <c r="C168" s="591"/>
      <c r="D168" s="591"/>
    </row>
    <row r="169" spans="1:4" ht="15.75">
      <c r="A169" s="157"/>
      <c r="C169" s="591"/>
      <c r="D169" s="591"/>
    </row>
    <row r="170" spans="1:4" ht="15.75">
      <c r="A170" s="157"/>
      <c r="C170" s="591"/>
      <c r="D170" s="591"/>
    </row>
    <row r="171" spans="1:4" ht="15.75">
      <c r="A171" s="157"/>
      <c r="C171" s="591"/>
      <c r="D171" s="591"/>
    </row>
    <row r="172" spans="1:4" ht="15.75">
      <c r="A172" s="157"/>
      <c r="C172" s="591"/>
      <c r="D172" s="591"/>
    </row>
    <row r="173" spans="1:4" ht="15.75">
      <c r="A173" s="157"/>
      <c r="C173" s="591"/>
      <c r="D173" s="591"/>
    </row>
    <row r="174" spans="1:4" ht="15.75">
      <c r="A174" s="157"/>
      <c r="C174" s="591"/>
      <c r="D174" s="591"/>
    </row>
    <row r="175" spans="1:4" ht="15.75">
      <c r="A175" s="157"/>
      <c r="C175" s="591"/>
      <c r="D175" s="591"/>
    </row>
    <row r="176" spans="1:4" ht="15.75">
      <c r="A176" s="157"/>
      <c r="C176" s="591"/>
      <c r="D176" s="591"/>
    </row>
    <row r="177" spans="1:4" ht="15.75">
      <c r="A177" s="157"/>
      <c r="C177" s="591"/>
      <c r="D177" s="591"/>
    </row>
    <row r="178" spans="1:4" ht="15.75">
      <c r="A178" s="157"/>
      <c r="C178" s="591"/>
      <c r="D178" s="591"/>
    </row>
    <row r="179" spans="1:4" ht="15.75">
      <c r="A179" s="157"/>
      <c r="C179" s="591"/>
      <c r="D179" s="591"/>
    </row>
    <row r="180" spans="1:4" ht="15.75">
      <c r="A180" s="157"/>
      <c r="C180" s="591"/>
      <c r="D180" s="591"/>
    </row>
    <row r="181" spans="1:4" ht="15.75">
      <c r="A181" s="157"/>
      <c r="C181" s="591"/>
      <c r="D181" s="591"/>
    </row>
    <row r="182" spans="1:4" ht="15.75">
      <c r="A182" s="157"/>
      <c r="C182" s="591"/>
      <c r="D182" s="591"/>
    </row>
    <row r="183" spans="1:4" ht="15.75">
      <c r="A183" s="157"/>
      <c r="C183" s="591"/>
      <c r="D183" s="591"/>
    </row>
    <row r="184" spans="1:4" ht="15.75">
      <c r="A184" s="157"/>
      <c r="C184" s="591"/>
      <c r="D184" s="591"/>
    </row>
    <row r="185" spans="1:4" ht="15.75">
      <c r="A185" s="157"/>
      <c r="C185" s="591"/>
      <c r="D185" s="591"/>
    </row>
    <row r="186" spans="1:4" ht="15.75">
      <c r="A186" s="157"/>
      <c r="C186" s="591"/>
      <c r="D186" s="591"/>
    </row>
    <row r="187" spans="1:4" ht="15.75">
      <c r="A187" s="157"/>
      <c r="C187" s="591"/>
      <c r="D187" s="591"/>
    </row>
    <row r="188" spans="1:4" ht="15.75">
      <c r="A188" s="157"/>
      <c r="C188" s="591"/>
      <c r="D188" s="591"/>
    </row>
    <row r="189" spans="1:4" ht="15.75">
      <c r="A189" s="157"/>
      <c r="C189" s="591"/>
      <c r="D189" s="591"/>
    </row>
    <row r="190" spans="1:4" ht="15.75">
      <c r="A190" s="157"/>
      <c r="C190" s="591"/>
      <c r="D190" s="591"/>
    </row>
    <row r="191" spans="1:4" ht="15.75">
      <c r="A191" s="157"/>
      <c r="C191" s="591"/>
      <c r="D191" s="591"/>
    </row>
    <row r="192" spans="1:4" ht="15.75">
      <c r="A192" s="157"/>
      <c r="C192" s="591"/>
      <c r="D192" s="591"/>
    </row>
    <row r="193" spans="1:4" ht="15.75">
      <c r="A193" s="157"/>
      <c r="C193" s="591"/>
      <c r="D193" s="591"/>
    </row>
    <row r="194" spans="1:4" ht="15.75">
      <c r="A194" s="157"/>
      <c r="C194" s="591"/>
      <c r="D194" s="591"/>
    </row>
    <row r="195" spans="1:4" ht="15.75">
      <c r="A195" s="157"/>
      <c r="C195" s="591"/>
      <c r="D195" s="591"/>
    </row>
    <row r="196" spans="1:4" ht="15.75">
      <c r="A196" s="157"/>
      <c r="C196" s="591"/>
      <c r="D196" s="591"/>
    </row>
    <row r="197" spans="1:4" ht="15.75">
      <c r="A197" s="157"/>
      <c r="C197" s="591"/>
      <c r="D197" s="591"/>
    </row>
    <row r="198" spans="1:4" ht="15.75">
      <c r="A198" s="157"/>
      <c r="C198" s="591"/>
      <c r="D198" s="591"/>
    </row>
    <row r="199" spans="1:4" ht="15.75">
      <c r="A199" s="157"/>
      <c r="C199" s="591"/>
      <c r="D199" s="591"/>
    </row>
    <row r="200" spans="1:4" ht="15.75">
      <c r="A200" s="157"/>
      <c r="C200" s="591"/>
      <c r="D200" s="591"/>
    </row>
    <row r="201" spans="1:4" ht="15.75">
      <c r="A201" s="157"/>
      <c r="C201" s="591"/>
      <c r="D201" s="591"/>
    </row>
    <row r="202" spans="1:4" ht="15.75">
      <c r="A202" s="157"/>
      <c r="C202" s="591"/>
      <c r="D202" s="591"/>
    </row>
    <row r="203" spans="1:4" ht="15.75">
      <c r="A203" s="157"/>
      <c r="C203" s="591"/>
      <c r="D203" s="591"/>
    </row>
    <row r="204" spans="1:4" ht="15.75">
      <c r="A204" s="157"/>
      <c r="C204" s="591"/>
      <c r="D204" s="591"/>
    </row>
    <row r="205" spans="1:4" ht="15.75">
      <c r="A205" s="157"/>
      <c r="C205" s="591"/>
      <c r="D205" s="591"/>
    </row>
    <row r="206" spans="1:4" ht="15.75">
      <c r="A206" s="157"/>
      <c r="C206" s="591"/>
      <c r="D206" s="591"/>
    </row>
    <row r="207" spans="1:4" ht="15.75">
      <c r="A207" s="157"/>
      <c r="C207" s="591"/>
      <c r="D207" s="591"/>
    </row>
    <row r="208" spans="1:4" ht="15.75">
      <c r="A208" s="157"/>
      <c r="C208" s="591"/>
      <c r="D208" s="591"/>
    </row>
    <row r="209" spans="1:4" ht="15.75">
      <c r="A209" s="157"/>
      <c r="C209" s="591"/>
      <c r="D209" s="591"/>
    </row>
    <row r="210" spans="1:4" ht="15.75">
      <c r="A210" s="157"/>
      <c r="C210" s="591"/>
      <c r="D210" s="591"/>
    </row>
    <row r="211" spans="1:4" ht="15.75">
      <c r="A211" s="157"/>
      <c r="C211" s="591"/>
      <c r="D211" s="591"/>
    </row>
    <row r="212" spans="1:4" ht="15.75">
      <c r="A212" s="157"/>
      <c r="C212" s="591"/>
      <c r="D212" s="591"/>
    </row>
    <row r="213" spans="1:4" ht="15.75">
      <c r="A213" s="157"/>
      <c r="C213" s="591"/>
      <c r="D213" s="591"/>
    </row>
    <row r="214" spans="1:4" ht="15.75">
      <c r="A214" s="157"/>
      <c r="C214" s="591"/>
      <c r="D214" s="591"/>
    </row>
    <row r="215" spans="1:4" ht="15.75">
      <c r="A215" s="157"/>
      <c r="C215" s="591"/>
      <c r="D215" s="591"/>
    </row>
    <row r="216" spans="1:4" ht="15.75">
      <c r="A216" s="157"/>
      <c r="C216" s="591"/>
      <c r="D216" s="591"/>
    </row>
    <row r="217" spans="1:4" ht="15.75">
      <c r="A217" s="157"/>
      <c r="C217" s="591"/>
      <c r="D217" s="591"/>
    </row>
    <row r="218" spans="1:4" ht="15.75">
      <c r="A218" s="157"/>
      <c r="C218" s="591"/>
      <c r="D218" s="591"/>
    </row>
    <row r="219" spans="1:4" ht="15.75">
      <c r="A219" s="157"/>
      <c r="C219" s="591"/>
      <c r="D219" s="591"/>
    </row>
    <row r="220" spans="1:4" ht="15.75">
      <c r="A220" s="157"/>
      <c r="C220" s="591"/>
      <c r="D220" s="591"/>
    </row>
    <row r="221" spans="1:4" ht="15.75">
      <c r="A221" s="157"/>
      <c r="C221" s="591"/>
      <c r="D221" s="591"/>
    </row>
    <row r="222" spans="1:4" ht="15.75">
      <c r="A222" s="157"/>
      <c r="C222" s="591"/>
      <c r="D222" s="591"/>
    </row>
    <row r="223" spans="1:4" ht="15.75">
      <c r="A223" s="157"/>
      <c r="C223" s="591"/>
      <c r="D223" s="591"/>
    </row>
    <row r="224" spans="1:4" ht="15.75">
      <c r="A224" s="157"/>
      <c r="C224" s="591"/>
      <c r="D224" s="591"/>
    </row>
    <row r="225" spans="1:4" ht="15.75">
      <c r="A225" s="157"/>
      <c r="C225" s="591"/>
      <c r="D225" s="591"/>
    </row>
    <row r="226" spans="1:4" ht="15.75">
      <c r="A226" s="157"/>
      <c r="C226" s="591"/>
      <c r="D226" s="591"/>
    </row>
    <row r="227" spans="1:4" ht="15.75">
      <c r="A227" s="19"/>
      <c r="C227" s="591"/>
      <c r="D227" s="591"/>
    </row>
    <row r="228" spans="1:4" ht="15.75">
      <c r="A228" s="19"/>
      <c r="C228" s="591"/>
      <c r="D228" s="591"/>
    </row>
    <row r="229" spans="1:4" ht="15.75">
      <c r="A229" s="19"/>
      <c r="C229" s="591"/>
      <c r="D229" s="591"/>
    </row>
    <row r="230" spans="1:4" ht="15.75">
      <c r="A230" s="19"/>
      <c r="C230" s="591"/>
      <c r="D230" s="591"/>
    </row>
    <row r="231" spans="1:4" ht="15.75">
      <c r="A231" s="19"/>
      <c r="C231" s="591"/>
      <c r="D231" s="591"/>
    </row>
    <row r="232" spans="1:4" ht="15.75">
      <c r="A232" s="19"/>
      <c r="C232" s="591"/>
      <c r="D232" s="591"/>
    </row>
    <row r="233" spans="1:4" ht="15.75">
      <c r="A233" s="19"/>
      <c r="C233" s="591"/>
      <c r="D233" s="591"/>
    </row>
    <row r="234" spans="1:4" ht="15.75">
      <c r="A234" s="19"/>
      <c r="C234" s="591"/>
      <c r="D234" s="591"/>
    </row>
    <row r="235" spans="1:4" ht="15.75">
      <c r="A235" s="19"/>
      <c r="C235" s="591"/>
      <c r="D235" s="591"/>
    </row>
    <row r="236" spans="1:4" ht="15.75">
      <c r="A236" s="19"/>
      <c r="C236" s="591"/>
      <c r="D236" s="591"/>
    </row>
    <row r="237" spans="1:4" ht="15.75">
      <c r="A237" s="19"/>
      <c r="C237" s="591"/>
      <c r="D237" s="591"/>
    </row>
    <row r="238" spans="1:4" ht="15.75">
      <c r="A238" s="19"/>
      <c r="C238" s="591"/>
      <c r="D238" s="591"/>
    </row>
    <row r="239" spans="1:4" ht="15.75">
      <c r="A239" s="19"/>
      <c r="C239" s="591"/>
      <c r="D239" s="591"/>
    </row>
    <row r="240" spans="1:4" ht="15.75">
      <c r="A240" s="19"/>
      <c r="C240" s="591"/>
      <c r="D240" s="591"/>
    </row>
    <row r="241" spans="1:4" ht="15.75">
      <c r="A241" s="19"/>
      <c r="C241" s="591"/>
      <c r="D241" s="591"/>
    </row>
    <row r="242" spans="1:4" ht="15.75">
      <c r="A242" s="19"/>
      <c r="C242" s="591"/>
      <c r="D242" s="591"/>
    </row>
    <row r="243" spans="1:4" ht="15.75">
      <c r="A243" s="19"/>
      <c r="C243" s="591"/>
      <c r="D243" s="591"/>
    </row>
    <row r="244" spans="1:4" ht="15.75">
      <c r="A244" s="19"/>
      <c r="C244" s="591"/>
      <c r="D244" s="591"/>
    </row>
    <row r="245" spans="1:4" ht="15.75">
      <c r="A245" s="19"/>
      <c r="C245" s="591"/>
      <c r="D245" s="591"/>
    </row>
    <row r="246" spans="1:4" ht="15.75">
      <c r="A246" s="19"/>
      <c r="C246" s="591"/>
      <c r="D246" s="591"/>
    </row>
    <row r="247" spans="1:4" ht="15.75">
      <c r="A247" s="19"/>
      <c r="C247" s="591"/>
      <c r="D247" s="591"/>
    </row>
    <row r="248" spans="1:4" ht="15.75">
      <c r="A248" s="19"/>
      <c r="C248" s="591"/>
      <c r="D248" s="591"/>
    </row>
    <row r="249" spans="1:4" ht="15.75">
      <c r="A249" s="19"/>
      <c r="C249" s="591"/>
      <c r="D249" s="591"/>
    </row>
    <row r="250" spans="1:4" ht="15.75">
      <c r="A250" s="19"/>
      <c r="C250" s="591"/>
      <c r="D250" s="591"/>
    </row>
    <row r="251" spans="1:4" ht="15.75">
      <c r="A251" s="19"/>
      <c r="C251" s="591"/>
      <c r="D251" s="591"/>
    </row>
    <row r="252" spans="1:4" ht="15.75">
      <c r="A252" s="19"/>
      <c r="C252" s="591"/>
      <c r="D252" s="591"/>
    </row>
    <row r="253" spans="1:4" ht="15.75">
      <c r="A253" s="19"/>
      <c r="C253" s="591"/>
      <c r="D253" s="591"/>
    </row>
    <row r="254" spans="1:4" ht="15.75">
      <c r="A254" s="19"/>
      <c r="C254" s="591"/>
      <c r="D254" s="591"/>
    </row>
    <row r="255" spans="1:4" ht="15.75">
      <c r="A255" s="19"/>
      <c r="C255" s="591"/>
      <c r="D255" s="591"/>
    </row>
    <row r="256" spans="1:4" ht="15.75">
      <c r="A256" s="19"/>
      <c r="C256" s="591"/>
      <c r="D256" s="591"/>
    </row>
    <row r="257" spans="1:4" ht="15.75">
      <c r="A257" s="19"/>
      <c r="C257" s="591"/>
      <c r="D257" s="591"/>
    </row>
    <row r="258" spans="1:4" ht="15.75">
      <c r="A258" s="19"/>
      <c r="C258" s="591"/>
      <c r="D258" s="591"/>
    </row>
    <row r="259" spans="1:4" ht="15.75">
      <c r="A259" s="19"/>
      <c r="C259" s="591"/>
      <c r="D259" s="591"/>
    </row>
    <row r="260" spans="1:4" ht="15.75">
      <c r="A260" s="19"/>
      <c r="C260" s="591"/>
      <c r="D260" s="591"/>
    </row>
    <row r="261" spans="1:4" ht="15.75">
      <c r="A261" s="19"/>
      <c r="C261" s="591"/>
      <c r="D261" s="591"/>
    </row>
    <row r="262" spans="1:4" ht="15.75">
      <c r="A262" s="19"/>
      <c r="C262" s="591"/>
      <c r="D262" s="591"/>
    </row>
    <row r="263" spans="1:4" ht="15.75">
      <c r="A263" s="19"/>
      <c r="C263" s="591"/>
      <c r="D263" s="591"/>
    </row>
    <row r="264" spans="1:4" ht="15.75">
      <c r="A264" s="19"/>
      <c r="C264" s="591"/>
      <c r="D264" s="591"/>
    </row>
    <row r="265" spans="1:4" ht="15.75">
      <c r="A265" s="19"/>
      <c r="C265" s="591"/>
      <c r="D265" s="591"/>
    </row>
    <row r="266" spans="1:4" ht="15.75">
      <c r="A266" s="19"/>
      <c r="C266" s="591"/>
      <c r="D266" s="591"/>
    </row>
    <row r="267" spans="1:4" ht="15.75">
      <c r="A267" s="19"/>
      <c r="C267" s="591"/>
      <c r="D267" s="591"/>
    </row>
    <row r="268" spans="1:4" ht="15.75">
      <c r="A268" s="19"/>
      <c r="C268" s="591"/>
      <c r="D268" s="591"/>
    </row>
    <row r="269" spans="1:4" ht="15.75">
      <c r="A269" s="19"/>
      <c r="C269" s="591"/>
      <c r="D269" s="591"/>
    </row>
    <row r="270" spans="1:4" ht="15.75">
      <c r="A270" s="19"/>
      <c r="C270" s="591"/>
      <c r="D270" s="591"/>
    </row>
    <row r="271" spans="1:4" ht="15.75">
      <c r="A271" s="19"/>
      <c r="C271" s="591"/>
      <c r="D271" s="591"/>
    </row>
    <row r="272" spans="1:4" ht="15.75">
      <c r="A272" s="19"/>
      <c r="C272" s="591"/>
      <c r="D272" s="591"/>
    </row>
    <row r="273" spans="1:4" ht="15.75">
      <c r="A273" s="19"/>
      <c r="C273" s="591"/>
      <c r="D273" s="591"/>
    </row>
    <row r="274" spans="1:4" ht="15.75">
      <c r="A274" s="19"/>
      <c r="C274" s="591"/>
      <c r="D274" s="591"/>
    </row>
    <row r="275" spans="1:4" ht="15.75">
      <c r="A275" s="19"/>
      <c r="C275" s="591"/>
      <c r="D275" s="591"/>
    </row>
    <row r="276" spans="1:4" ht="15.75">
      <c r="A276" s="19"/>
      <c r="C276" s="591"/>
      <c r="D276" s="591"/>
    </row>
    <row r="277" spans="1:4" ht="15.75">
      <c r="A277" s="19"/>
      <c r="C277" s="591"/>
      <c r="D277" s="591"/>
    </row>
    <row r="278" spans="1:4" ht="15.75">
      <c r="A278" s="19"/>
      <c r="C278" s="591"/>
      <c r="D278" s="591"/>
    </row>
    <row r="279" spans="1:4" ht="15.75">
      <c r="A279" s="19"/>
      <c r="C279" s="591"/>
      <c r="D279" s="591"/>
    </row>
    <row r="280" spans="1:4" ht="15.75">
      <c r="A280" s="19"/>
      <c r="C280" s="591"/>
      <c r="D280" s="591"/>
    </row>
    <row r="281" spans="1:4" ht="15.75">
      <c r="A281" s="19"/>
      <c r="C281" s="591"/>
      <c r="D281" s="591"/>
    </row>
    <row r="282" spans="1:4" ht="15.75">
      <c r="A282" s="19"/>
      <c r="C282" s="591"/>
      <c r="D282" s="591"/>
    </row>
    <row r="283" spans="1:4" ht="15.75">
      <c r="A283" s="19"/>
      <c r="C283" s="591"/>
      <c r="D283" s="591"/>
    </row>
    <row r="284" spans="1:4" ht="15.75">
      <c r="A284" s="19"/>
      <c r="C284" s="591"/>
      <c r="D284" s="591"/>
    </row>
    <row r="285" spans="1:4" ht="15.75">
      <c r="A285" s="19"/>
      <c r="C285" s="591"/>
      <c r="D285" s="591"/>
    </row>
    <row r="286" spans="1:4" ht="15.75">
      <c r="A286" s="19"/>
      <c r="C286" s="591"/>
      <c r="D286" s="591"/>
    </row>
    <row r="287" spans="1:4" ht="15.75">
      <c r="A287" s="19"/>
      <c r="C287" s="591"/>
      <c r="D287" s="591"/>
    </row>
    <row r="288" spans="1:4" ht="15.75">
      <c r="A288" s="19"/>
      <c r="C288" s="591"/>
      <c r="D288" s="591"/>
    </row>
    <row r="289" spans="1:4" ht="15.75">
      <c r="A289" s="19"/>
      <c r="C289" s="591"/>
      <c r="D289" s="591"/>
    </row>
    <row r="290" spans="1:4" ht="15.75">
      <c r="A290" s="19"/>
      <c r="C290" s="591"/>
      <c r="D290" s="591"/>
    </row>
    <row r="291" spans="1:4" ht="15.75">
      <c r="A291" s="19"/>
      <c r="C291" s="591"/>
      <c r="D291" s="591"/>
    </row>
    <row r="292" spans="1:4" ht="15.75">
      <c r="A292" s="19"/>
      <c r="C292" s="591"/>
      <c r="D292" s="591"/>
    </row>
    <row r="293" spans="1:4" ht="15.75">
      <c r="A293" s="19"/>
      <c r="C293" s="591"/>
      <c r="D293" s="591"/>
    </row>
    <row r="294" spans="1:4" ht="15.75">
      <c r="A294" s="19"/>
      <c r="C294" s="591"/>
      <c r="D294" s="591"/>
    </row>
    <row r="295" spans="1:4" ht="15.75">
      <c r="A295" s="19"/>
      <c r="C295" s="591"/>
      <c r="D295" s="591"/>
    </row>
    <row r="296" spans="1:4" ht="15.75">
      <c r="A296" s="19"/>
      <c r="C296" s="591"/>
      <c r="D296" s="591"/>
    </row>
    <row r="297" spans="1:4" ht="15.75">
      <c r="A297" s="19"/>
      <c r="C297" s="591"/>
      <c r="D297" s="591"/>
    </row>
    <row r="298" spans="1:4" ht="15.75">
      <c r="A298" s="19"/>
      <c r="C298" s="591"/>
      <c r="D298" s="591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L15" sqref="L15"/>
    </sheetView>
  </sheetViews>
  <sheetFormatPr defaultColWidth="9.140625" defaultRowHeight="15"/>
  <cols>
    <col min="1" max="1" width="66.42578125" style="20" customWidth="1"/>
    <col min="2" max="5" width="30" style="454" customWidth="1"/>
    <col min="6" max="6" width="12.28515625" style="454" bestFit="1" customWidth="1"/>
    <col min="7" max="7" width="2.5703125" style="158" customWidth="1"/>
    <col min="8" max="256" width="9.140625" style="454"/>
    <col min="257" max="257" width="66.42578125" style="454" customWidth="1"/>
    <col min="258" max="261" width="30" style="454" customWidth="1"/>
    <col min="262" max="262" width="11" style="454" bestFit="1" customWidth="1"/>
    <col min="263" max="263" width="2.5703125" style="454" customWidth="1"/>
    <col min="264" max="512" width="9.140625" style="454"/>
    <col min="513" max="513" width="66.42578125" style="454" customWidth="1"/>
    <col min="514" max="517" width="30" style="454" customWidth="1"/>
    <col min="518" max="518" width="11" style="454" bestFit="1" customWidth="1"/>
    <col min="519" max="519" width="2.5703125" style="454" customWidth="1"/>
    <col min="520" max="768" width="9.140625" style="454"/>
    <col min="769" max="769" width="66.42578125" style="454" customWidth="1"/>
    <col min="770" max="773" width="30" style="454" customWidth="1"/>
    <col min="774" max="774" width="11" style="454" bestFit="1" customWidth="1"/>
    <col min="775" max="775" width="2.5703125" style="454" customWidth="1"/>
    <col min="776" max="1024" width="9.140625" style="454"/>
    <col min="1025" max="1025" width="66.42578125" style="454" customWidth="1"/>
    <col min="1026" max="1029" width="30" style="454" customWidth="1"/>
    <col min="1030" max="1030" width="11" style="454" bestFit="1" customWidth="1"/>
    <col min="1031" max="1031" width="2.5703125" style="454" customWidth="1"/>
    <col min="1032" max="1280" width="9.140625" style="454"/>
    <col min="1281" max="1281" width="66.42578125" style="454" customWidth="1"/>
    <col min="1282" max="1285" width="30" style="454" customWidth="1"/>
    <col min="1286" max="1286" width="11" style="454" bestFit="1" customWidth="1"/>
    <col min="1287" max="1287" width="2.5703125" style="454" customWidth="1"/>
    <col min="1288" max="1536" width="9.140625" style="454"/>
    <col min="1537" max="1537" width="66.42578125" style="454" customWidth="1"/>
    <col min="1538" max="1541" width="30" style="454" customWidth="1"/>
    <col min="1542" max="1542" width="11" style="454" bestFit="1" customWidth="1"/>
    <col min="1543" max="1543" width="2.5703125" style="454" customWidth="1"/>
    <col min="1544" max="1792" width="9.140625" style="454"/>
    <col min="1793" max="1793" width="66.42578125" style="454" customWidth="1"/>
    <col min="1794" max="1797" width="30" style="454" customWidth="1"/>
    <col min="1798" max="1798" width="11" style="454" bestFit="1" customWidth="1"/>
    <col min="1799" max="1799" width="2.5703125" style="454" customWidth="1"/>
    <col min="1800" max="2048" width="9.140625" style="454"/>
    <col min="2049" max="2049" width="66.42578125" style="454" customWidth="1"/>
    <col min="2050" max="2053" width="30" style="454" customWidth="1"/>
    <col min="2054" max="2054" width="11" style="454" bestFit="1" customWidth="1"/>
    <col min="2055" max="2055" width="2.5703125" style="454" customWidth="1"/>
    <col min="2056" max="2304" width="9.140625" style="454"/>
    <col min="2305" max="2305" width="66.42578125" style="454" customWidth="1"/>
    <col min="2306" max="2309" width="30" style="454" customWidth="1"/>
    <col min="2310" max="2310" width="11" style="454" bestFit="1" customWidth="1"/>
    <col min="2311" max="2311" width="2.5703125" style="454" customWidth="1"/>
    <col min="2312" max="2560" width="9.140625" style="454"/>
    <col min="2561" max="2561" width="66.42578125" style="454" customWidth="1"/>
    <col min="2562" max="2565" width="30" style="454" customWidth="1"/>
    <col min="2566" max="2566" width="11" style="454" bestFit="1" customWidth="1"/>
    <col min="2567" max="2567" width="2.5703125" style="454" customWidth="1"/>
    <col min="2568" max="2816" width="9.140625" style="454"/>
    <col min="2817" max="2817" width="66.42578125" style="454" customWidth="1"/>
    <col min="2818" max="2821" width="30" style="454" customWidth="1"/>
    <col min="2822" max="2822" width="11" style="454" bestFit="1" customWidth="1"/>
    <col min="2823" max="2823" width="2.5703125" style="454" customWidth="1"/>
    <col min="2824" max="3072" width="9.140625" style="454"/>
    <col min="3073" max="3073" width="66.42578125" style="454" customWidth="1"/>
    <col min="3074" max="3077" width="30" style="454" customWidth="1"/>
    <col min="3078" max="3078" width="11" style="454" bestFit="1" customWidth="1"/>
    <col min="3079" max="3079" width="2.5703125" style="454" customWidth="1"/>
    <col min="3080" max="3328" width="9.140625" style="454"/>
    <col min="3329" max="3329" width="66.42578125" style="454" customWidth="1"/>
    <col min="3330" max="3333" width="30" style="454" customWidth="1"/>
    <col min="3334" max="3334" width="11" style="454" bestFit="1" customWidth="1"/>
    <col min="3335" max="3335" width="2.5703125" style="454" customWidth="1"/>
    <col min="3336" max="3584" width="9.140625" style="454"/>
    <col min="3585" max="3585" width="66.42578125" style="454" customWidth="1"/>
    <col min="3586" max="3589" width="30" style="454" customWidth="1"/>
    <col min="3590" max="3590" width="11" style="454" bestFit="1" customWidth="1"/>
    <col min="3591" max="3591" width="2.5703125" style="454" customWidth="1"/>
    <col min="3592" max="3840" width="9.140625" style="454"/>
    <col min="3841" max="3841" width="66.42578125" style="454" customWidth="1"/>
    <col min="3842" max="3845" width="30" style="454" customWidth="1"/>
    <col min="3846" max="3846" width="11" style="454" bestFit="1" customWidth="1"/>
    <col min="3847" max="3847" width="2.5703125" style="454" customWidth="1"/>
    <col min="3848" max="4096" width="9.140625" style="454"/>
    <col min="4097" max="4097" width="66.42578125" style="454" customWidth="1"/>
    <col min="4098" max="4101" width="30" style="454" customWidth="1"/>
    <col min="4102" max="4102" width="11" style="454" bestFit="1" customWidth="1"/>
    <col min="4103" max="4103" width="2.5703125" style="454" customWidth="1"/>
    <col min="4104" max="4352" width="9.140625" style="454"/>
    <col min="4353" max="4353" width="66.42578125" style="454" customWidth="1"/>
    <col min="4354" max="4357" width="30" style="454" customWidth="1"/>
    <col min="4358" max="4358" width="11" style="454" bestFit="1" customWidth="1"/>
    <col min="4359" max="4359" width="2.5703125" style="454" customWidth="1"/>
    <col min="4360" max="4608" width="9.140625" style="454"/>
    <col min="4609" max="4609" width="66.42578125" style="454" customWidth="1"/>
    <col min="4610" max="4613" width="30" style="454" customWidth="1"/>
    <col min="4614" max="4614" width="11" style="454" bestFit="1" customWidth="1"/>
    <col min="4615" max="4615" width="2.5703125" style="454" customWidth="1"/>
    <col min="4616" max="4864" width="9.140625" style="454"/>
    <col min="4865" max="4865" width="66.42578125" style="454" customWidth="1"/>
    <col min="4866" max="4869" width="30" style="454" customWidth="1"/>
    <col min="4870" max="4870" width="11" style="454" bestFit="1" customWidth="1"/>
    <col min="4871" max="4871" width="2.5703125" style="454" customWidth="1"/>
    <col min="4872" max="5120" width="9.140625" style="454"/>
    <col min="5121" max="5121" width="66.42578125" style="454" customWidth="1"/>
    <col min="5122" max="5125" width="30" style="454" customWidth="1"/>
    <col min="5126" max="5126" width="11" style="454" bestFit="1" customWidth="1"/>
    <col min="5127" max="5127" width="2.5703125" style="454" customWidth="1"/>
    <col min="5128" max="5376" width="9.140625" style="454"/>
    <col min="5377" max="5377" width="66.42578125" style="454" customWidth="1"/>
    <col min="5378" max="5381" width="30" style="454" customWidth="1"/>
    <col min="5382" max="5382" width="11" style="454" bestFit="1" customWidth="1"/>
    <col min="5383" max="5383" width="2.5703125" style="454" customWidth="1"/>
    <col min="5384" max="5632" width="9.140625" style="454"/>
    <col min="5633" max="5633" width="66.42578125" style="454" customWidth="1"/>
    <col min="5634" max="5637" width="30" style="454" customWidth="1"/>
    <col min="5638" max="5638" width="11" style="454" bestFit="1" customWidth="1"/>
    <col min="5639" max="5639" width="2.5703125" style="454" customWidth="1"/>
    <col min="5640" max="5888" width="9.140625" style="454"/>
    <col min="5889" max="5889" width="66.42578125" style="454" customWidth="1"/>
    <col min="5890" max="5893" width="30" style="454" customWidth="1"/>
    <col min="5894" max="5894" width="11" style="454" bestFit="1" customWidth="1"/>
    <col min="5895" max="5895" width="2.5703125" style="454" customWidth="1"/>
    <col min="5896" max="6144" width="9.140625" style="454"/>
    <col min="6145" max="6145" width="66.42578125" style="454" customWidth="1"/>
    <col min="6146" max="6149" width="30" style="454" customWidth="1"/>
    <col min="6150" max="6150" width="11" style="454" bestFit="1" customWidth="1"/>
    <col min="6151" max="6151" width="2.5703125" style="454" customWidth="1"/>
    <col min="6152" max="6400" width="9.140625" style="454"/>
    <col min="6401" max="6401" width="66.42578125" style="454" customWidth="1"/>
    <col min="6402" max="6405" width="30" style="454" customWidth="1"/>
    <col min="6406" max="6406" width="11" style="454" bestFit="1" customWidth="1"/>
    <col min="6407" max="6407" width="2.5703125" style="454" customWidth="1"/>
    <col min="6408" max="6656" width="9.140625" style="454"/>
    <col min="6657" max="6657" width="66.42578125" style="454" customWidth="1"/>
    <col min="6658" max="6661" width="30" style="454" customWidth="1"/>
    <col min="6662" max="6662" width="11" style="454" bestFit="1" customWidth="1"/>
    <col min="6663" max="6663" width="2.5703125" style="454" customWidth="1"/>
    <col min="6664" max="6912" width="9.140625" style="454"/>
    <col min="6913" max="6913" width="66.42578125" style="454" customWidth="1"/>
    <col min="6914" max="6917" width="30" style="454" customWidth="1"/>
    <col min="6918" max="6918" width="11" style="454" bestFit="1" customWidth="1"/>
    <col min="6919" max="6919" width="2.5703125" style="454" customWidth="1"/>
    <col min="6920" max="7168" width="9.140625" style="454"/>
    <col min="7169" max="7169" width="66.42578125" style="454" customWidth="1"/>
    <col min="7170" max="7173" width="30" style="454" customWidth="1"/>
    <col min="7174" max="7174" width="11" style="454" bestFit="1" customWidth="1"/>
    <col min="7175" max="7175" width="2.5703125" style="454" customWidth="1"/>
    <col min="7176" max="7424" width="9.140625" style="454"/>
    <col min="7425" max="7425" width="66.42578125" style="454" customWidth="1"/>
    <col min="7426" max="7429" width="30" style="454" customWidth="1"/>
    <col min="7430" max="7430" width="11" style="454" bestFit="1" customWidth="1"/>
    <col min="7431" max="7431" width="2.5703125" style="454" customWidth="1"/>
    <col min="7432" max="7680" width="9.140625" style="454"/>
    <col min="7681" max="7681" width="66.42578125" style="454" customWidth="1"/>
    <col min="7682" max="7685" width="30" style="454" customWidth="1"/>
    <col min="7686" max="7686" width="11" style="454" bestFit="1" customWidth="1"/>
    <col min="7687" max="7687" width="2.5703125" style="454" customWidth="1"/>
    <col min="7688" max="7936" width="9.140625" style="454"/>
    <col min="7937" max="7937" width="66.42578125" style="454" customWidth="1"/>
    <col min="7938" max="7941" width="30" style="454" customWidth="1"/>
    <col min="7942" max="7942" width="11" style="454" bestFit="1" customWidth="1"/>
    <col min="7943" max="7943" width="2.5703125" style="454" customWidth="1"/>
    <col min="7944" max="8192" width="9.140625" style="454"/>
    <col min="8193" max="8193" width="66.42578125" style="454" customWidth="1"/>
    <col min="8194" max="8197" width="30" style="454" customWidth="1"/>
    <col min="8198" max="8198" width="11" style="454" bestFit="1" customWidth="1"/>
    <col min="8199" max="8199" width="2.5703125" style="454" customWidth="1"/>
    <col min="8200" max="8448" width="9.140625" style="454"/>
    <col min="8449" max="8449" width="66.42578125" style="454" customWidth="1"/>
    <col min="8450" max="8453" width="30" style="454" customWidth="1"/>
    <col min="8454" max="8454" width="11" style="454" bestFit="1" customWidth="1"/>
    <col min="8455" max="8455" width="2.5703125" style="454" customWidth="1"/>
    <col min="8456" max="8704" width="9.140625" style="454"/>
    <col min="8705" max="8705" width="66.42578125" style="454" customWidth="1"/>
    <col min="8706" max="8709" width="30" style="454" customWidth="1"/>
    <col min="8710" max="8710" width="11" style="454" bestFit="1" customWidth="1"/>
    <col min="8711" max="8711" width="2.5703125" style="454" customWidth="1"/>
    <col min="8712" max="8960" width="9.140625" style="454"/>
    <col min="8961" max="8961" width="66.42578125" style="454" customWidth="1"/>
    <col min="8962" max="8965" width="30" style="454" customWidth="1"/>
    <col min="8966" max="8966" width="11" style="454" bestFit="1" customWidth="1"/>
    <col min="8967" max="8967" width="2.5703125" style="454" customWidth="1"/>
    <col min="8968" max="9216" width="9.140625" style="454"/>
    <col min="9217" max="9217" width="66.42578125" style="454" customWidth="1"/>
    <col min="9218" max="9221" width="30" style="454" customWidth="1"/>
    <col min="9222" max="9222" width="11" style="454" bestFit="1" customWidth="1"/>
    <col min="9223" max="9223" width="2.5703125" style="454" customWidth="1"/>
    <col min="9224" max="9472" width="9.140625" style="454"/>
    <col min="9473" max="9473" width="66.42578125" style="454" customWidth="1"/>
    <col min="9474" max="9477" width="30" style="454" customWidth="1"/>
    <col min="9478" max="9478" width="11" style="454" bestFit="1" customWidth="1"/>
    <col min="9479" max="9479" width="2.5703125" style="454" customWidth="1"/>
    <col min="9480" max="9728" width="9.140625" style="454"/>
    <col min="9729" max="9729" width="66.42578125" style="454" customWidth="1"/>
    <col min="9730" max="9733" width="30" style="454" customWidth="1"/>
    <col min="9734" max="9734" width="11" style="454" bestFit="1" customWidth="1"/>
    <col min="9735" max="9735" width="2.5703125" style="454" customWidth="1"/>
    <col min="9736" max="9984" width="9.140625" style="454"/>
    <col min="9985" max="9985" width="66.42578125" style="454" customWidth="1"/>
    <col min="9986" max="9989" width="30" style="454" customWidth="1"/>
    <col min="9990" max="9990" width="11" style="454" bestFit="1" customWidth="1"/>
    <col min="9991" max="9991" width="2.5703125" style="454" customWidth="1"/>
    <col min="9992" max="10240" width="9.140625" style="454"/>
    <col min="10241" max="10241" width="66.42578125" style="454" customWidth="1"/>
    <col min="10242" max="10245" width="30" style="454" customWidth="1"/>
    <col min="10246" max="10246" width="11" style="454" bestFit="1" customWidth="1"/>
    <col min="10247" max="10247" width="2.5703125" style="454" customWidth="1"/>
    <col min="10248" max="10496" width="9.140625" style="454"/>
    <col min="10497" max="10497" width="66.42578125" style="454" customWidth="1"/>
    <col min="10498" max="10501" width="30" style="454" customWidth="1"/>
    <col min="10502" max="10502" width="11" style="454" bestFit="1" customWidth="1"/>
    <col min="10503" max="10503" width="2.5703125" style="454" customWidth="1"/>
    <col min="10504" max="10752" width="9.140625" style="454"/>
    <col min="10753" max="10753" width="66.42578125" style="454" customWidth="1"/>
    <col min="10754" max="10757" width="30" style="454" customWidth="1"/>
    <col min="10758" max="10758" width="11" style="454" bestFit="1" customWidth="1"/>
    <col min="10759" max="10759" width="2.5703125" style="454" customWidth="1"/>
    <col min="10760" max="11008" width="9.140625" style="454"/>
    <col min="11009" max="11009" width="66.42578125" style="454" customWidth="1"/>
    <col min="11010" max="11013" width="30" style="454" customWidth="1"/>
    <col min="11014" max="11014" width="11" style="454" bestFit="1" customWidth="1"/>
    <col min="11015" max="11015" width="2.5703125" style="454" customWidth="1"/>
    <col min="11016" max="11264" width="9.140625" style="454"/>
    <col min="11265" max="11265" width="66.42578125" style="454" customWidth="1"/>
    <col min="11266" max="11269" width="30" style="454" customWidth="1"/>
    <col min="11270" max="11270" width="11" style="454" bestFit="1" customWidth="1"/>
    <col min="11271" max="11271" width="2.5703125" style="454" customWidth="1"/>
    <col min="11272" max="11520" width="9.140625" style="454"/>
    <col min="11521" max="11521" width="66.42578125" style="454" customWidth="1"/>
    <col min="11522" max="11525" width="30" style="454" customWidth="1"/>
    <col min="11526" max="11526" width="11" style="454" bestFit="1" customWidth="1"/>
    <col min="11527" max="11527" width="2.5703125" style="454" customWidth="1"/>
    <col min="11528" max="11776" width="9.140625" style="454"/>
    <col min="11777" max="11777" width="66.42578125" style="454" customWidth="1"/>
    <col min="11778" max="11781" width="30" style="454" customWidth="1"/>
    <col min="11782" max="11782" width="11" style="454" bestFit="1" customWidth="1"/>
    <col min="11783" max="11783" width="2.5703125" style="454" customWidth="1"/>
    <col min="11784" max="12032" width="9.140625" style="454"/>
    <col min="12033" max="12033" width="66.42578125" style="454" customWidth="1"/>
    <col min="12034" max="12037" width="30" style="454" customWidth="1"/>
    <col min="12038" max="12038" width="11" style="454" bestFit="1" customWidth="1"/>
    <col min="12039" max="12039" width="2.5703125" style="454" customWidth="1"/>
    <col min="12040" max="12288" width="9.140625" style="454"/>
    <col min="12289" max="12289" width="66.42578125" style="454" customWidth="1"/>
    <col min="12290" max="12293" width="30" style="454" customWidth="1"/>
    <col min="12294" max="12294" width="11" style="454" bestFit="1" customWidth="1"/>
    <col min="12295" max="12295" width="2.5703125" style="454" customWidth="1"/>
    <col min="12296" max="12544" width="9.140625" style="454"/>
    <col min="12545" max="12545" width="66.42578125" style="454" customWidth="1"/>
    <col min="12546" max="12549" width="30" style="454" customWidth="1"/>
    <col min="12550" max="12550" width="11" style="454" bestFit="1" customWidth="1"/>
    <col min="12551" max="12551" width="2.5703125" style="454" customWidth="1"/>
    <col min="12552" max="12800" width="9.140625" style="454"/>
    <col min="12801" max="12801" width="66.42578125" style="454" customWidth="1"/>
    <col min="12802" max="12805" width="30" style="454" customWidth="1"/>
    <col min="12806" max="12806" width="11" style="454" bestFit="1" customWidth="1"/>
    <col min="12807" max="12807" width="2.5703125" style="454" customWidth="1"/>
    <col min="12808" max="13056" width="9.140625" style="454"/>
    <col min="13057" max="13057" width="66.42578125" style="454" customWidth="1"/>
    <col min="13058" max="13061" width="30" style="454" customWidth="1"/>
    <col min="13062" max="13062" width="11" style="454" bestFit="1" customWidth="1"/>
    <col min="13063" max="13063" width="2.5703125" style="454" customWidth="1"/>
    <col min="13064" max="13312" width="9.140625" style="454"/>
    <col min="13313" max="13313" width="66.42578125" style="454" customWidth="1"/>
    <col min="13314" max="13317" width="30" style="454" customWidth="1"/>
    <col min="13318" max="13318" width="11" style="454" bestFit="1" customWidth="1"/>
    <col min="13319" max="13319" width="2.5703125" style="454" customWidth="1"/>
    <col min="13320" max="13568" width="9.140625" style="454"/>
    <col min="13569" max="13569" width="66.42578125" style="454" customWidth="1"/>
    <col min="13570" max="13573" width="30" style="454" customWidth="1"/>
    <col min="13574" max="13574" width="11" style="454" bestFit="1" customWidth="1"/>
    <col min="13575" max="13575" width="2.5703125" style="454" customWidth="1"/>
    <col min="13576" max="13824" width="9.140625" style="454"/>
    <col min="13825" max="13825" width="66.42578125" style="454" customWidth="1"/>
    <col min="13826" max="13829" width="30" style="454" customWidth="1"/>
    <col min="13830" max="13830" width="11" style="454" bestFit="1" customWidth="1"/>
    <col min="13831" max="13831" width="2.5703125" style="454" customWidth="1"/>
    <col min="13832" max="14080" width="9.140625" style="454"/>
    <col min="14081" max="14081" width="66.42578125" style="454" customWidth="1"/>
    <col min="14082" max="14085" width="30" style="454" customWidth="1"/>
    <col min="14086" max="14086" width="11" style="454" bestFit="1" customWidth="1"/>
    <col min="14087" max="14087" width="2.5703125" style="454" customWidth="1"/>
    <col min="14088" max="14336" width="9.140625" style="454"/>
    <col min="14337" max="14337" width="66.42578125" style="454" customWidth="1"/>
    <col min="14338" max="14341" width="30" style="454" customWidth="1"/>
    <col min="14342" max="14342" width="11" style="454" bestFit="1" customWidth="1"/>
    <col min="14343" max="14343" width="2.5703125" style="454" customWidth="1"/>
    <col min="14344" max="14592" width="9.140625" style="454"/>
    <col min="14593" max="14593" width="66.42578125" style="454" customWidth="1"/>
    <col min="14594" max="14597" width="30" style="454" customWidth="1"/>
    <col min="14598" max="14598" width="11" style="454" bestFit="1" customWidth="1"/>
    <col min="14599" max="14599" width="2.5703125" style="454" customWidth="1"/>
    <col min="14600" max="14848" width="9.140625" style="454"/>
    <col min="14849" max="14849" width="66.42578125" style="454" customWidth="1"/>
    <col min="14850" max="14853" width="30" style="454" customWidth="1"/>
    <col min="14854" max="14854" width="11" style="454" bestFit="1" customWidth="1"/>
    <col min="14855" max="14855" width="2.5703125" style="454" customWidth="1"/>
    <col min="14856" max="15104" width="9.140625" style="454"/>
    <col min="15105" max="15105" width="66.42578125" style="454" customWidth="1"/>
    <col min="15106" max="15109" width="30" style="454" customWidth="1"/>
    <col min="15110" max="15110" width="11" style="454" bestFit="1" customWidth="1"/>
    <col min="15111" max="15111" width="2.5703125" style="454" customWidth="1"/>
    <col min="15112" max="15360" width="9.140625" style="454"/>
    <col min="15361" max="15361" width="66.42578125" style="454" customWidth="1"/>
    <col min="15362" max="15365" width="30" style="454" customWidth="1"/>
    <col min="15366" max="15366" width="11" style="454" bestFit="1" customWidth="1"/>
    <col min="15367" max="15367" width="2.5703125" style="454" customWidth="1"/>
    <col min="15368" max="15616" width="9.140625" style="454"/>
    <col min="15617" max="15617" width="66.42578125" style="454" customWidth="1"/>
    <col min="15618" max="15621" width="30" style="454" customWidth="1"/>
    <col min="15622" max="15622" width="11" style="454" bestFit="1" customWidth="1"/>
    <col min="15623" max="15623" width="2.5703125" style="454" customWidth="1"/>
    <col min="15624" max="15872" width="9.140625" style="454"/>
    <col min="15873" max="15873" width="66.42578125" style="454" customWidth="1"/>
    <col min="15874" max="15877" width="30" style="454" customWidth="1"/>
    <col min="15878" max="15878" width="11" style="454" bestFit="1" customWidth="1"/>
    <col min="15879" max="15879" width="2.5703125" style="454" customWidth="1"/>
    <col min="15880" max="16128" width="9.140625" style="454"/>
    <col min="16129" max="16129" width="66.42578125" style="454" customWidth="1"/>
    <col min="16130" max="16133" width="30" style="454" customWidth="1"/>
    <col min="16134" max="16134" width="11" style="454" bestFit="1" customWidth="1"/>
    <col min="16135" max="16135" width="2.5703125" style="454" customWidth="1"/>
    <col min="16136" max="16384" width="9.140625" style="454"/>
  </cols>
  <sheetData>
    <row r="1" spans="1:26" s="1" customFormat="1" ht="3.75" customHeight="1">
      <c r="A1" s="159"/>
      <c r="B1" s="160"/>
      <c r="C1" s="160"/>
      <c r="D1" s="160"/>
      <c r="E1" s="160"/>
      <c r="F1" s="160"/>
      <c r="G1" s="184"/>
    </row>
    <row r="2" spans="1:26" s="1" customFormat="1" ht="49.5" customHeight="1">
      <c r="A2" s="831" t="s">
        <v>611</v>
      </c>
      <c r="B2" s="831"/>
      <c r="C2" s="831"/>
      <c r="D2" s="831"/>
      <c r="E2" s="831"/>
      <c r="F2" s="831"/>
      <c r="G2" s="184"/>
    </row>
    <row r="3" spans="1:26" s="1" customFormat="1" ht="29.25" customHeight="1">
      <c r="A3" s="831" t="s">
        <v>247</v>
      </c>
      <c r="B3" s="831"/>
      <c r="C3" s="831"/>
      <c r="D3" s="831"/>
      <c r="E3" s="831"/>
      <c r="F3" s="831"/>
      <c r="G3" s="184"/>
    </row>
    <row r="4" spans="1:26" s="1" customFormat="1" ht="28.5" customHeight="1">
      <c r="A4" s="831" t="s">
        <v>884</v>
      </c>
      <c r="B4" s="831"/>
      <c r="C4" s="831"/>
      <c r="D4" s="831"/>
      <c r="E4" s="831"/>
      <c r="F4" s="831"/>
      <c r="G4" s="184"/>
    </row>
    <row r="5" spans="1:26" s="33" customFormat="1" ht="39" customHeight="1">
      <c r="A5" s="832" t="s">
        <v>873</v>
      </c>
      <c r="B5" s="832"/>
      <c r="C5" s="832"/>
      <c r="D5" s="832"/>
      <c r="E5" s="832"/>
      <c r="F5" s="832"/>
      <c r="G5" s="119"/>
    </row>
    <row r="6" spans="1:26" ht="7.5" customHeight="1">
      <c r="A6" s="133"/>
    </row>
    <row r="7" spans="1:26" ht="10.5" customHeight="1">
      <c r="A7" s="134"/>
      <c r="B7" s="161"/>
      <c r="C7" s="135"/>
      <c r="D7" s="135"/>
      <c r="E7" s="136"/>
      <c r="F7" s="137"/>
      <c r="G7" s="185"/>
      <c r="H7" s="17"/>
      <c r="I7" s="17"/>
      <c r="J7" s="17"/>
      <c r="K7" s="17"/>
      <c r="L7" s="17"/>
    </row>
    <row r="8" spans="1:26" ht="51" customHeight="1" thickBot="1">
      <c r="A8" s="510" t="s">
        <v>286</v>
      </c>
      <c r="B8" s="420" t="s">
        <v>612</v>
      </c>
      <c r="C8" s="420" t="s">
        <v>614</v>
      </c>
      <c r="D8" s="420" t="s">
        <v>613</v>
      </c>
      <c r="E8" s="511" t="s">
        <v>287</v>
      </c>
      <c r="F8" s="512" t="s">
        <v>11</v>
      </c>
      <c r="G8" s="181">
        <v>1</v>
      </c>
      <c r="P8" s="454">
        <v>1</v>
      </c>
      <c r="Q8" s="454">
        <v>1</v>
      </c>
      <c r="Y8" s="454">
        <v>1</v>
      </c>
      <c r="Z8" s="454">
        <v>1</v>
      </c>
    </row>
    <row r="9" spans="1:26" s="167" customFormat="1" ht="31.5" customHeight="1" thickTop="1">
      <c r="A9" s="408" t="s">
        <v>249</v>
      </c>
      <c r="B9" s="408">
        <v>0</v>
      </c>
      <c r="C9" s="409">
        <v>0</v>
      </c>
      <c r="D9" s="409">
        <v>0</v>
      </c>
      <c r="E9" s="408">
        <v>0</v>
      </c>
      <c r="F9" s="513">
        <v>0</v>
      </c>
      <c r="G9" s="284"/>
      <c r="H9" s="285"/>
      <c r="I9" s="285"/>
      <c r="J9" s="285"/>
      <c r="K9" s="285"/>
      <c r="L9" s="285"/>
    </row>
    <row r="10" spans="1:26" s="32" customFormat="1" ht="25.5" customHeight="1">
      <c r="A10" s="410" t="s">
        <v>250</v>
      </c>
      <c r="B10" s="410">
        <v>0</v>
      </c>
      <c r="C10" s="411">
        <v>0</v>
      </c>
      <c r="D10" s="411">
        <v>17196.950390000002</v>
      </c>
      <c r="E10" s="410">
        <v>17196.950390000002</v>
      </c>
      <c r="F10" s="412">
        <v>2.1663842781692588E-3</v>
      </c>
      <c r="G10" s="422"/>
      <c r="H10" s="501"/>
      <c r="I10" s="501"/>
      <c r="J10" s="501"/>
      <c r="K10" s="501"/>
      <c r="L10" s="501"/>
    </row>
    <row r="11" spans="1:26" s="32" customFormat="1" ht="25.5" customHeight="1">
      <c r="A11" s="410" t="s">
        <v>251</v>
      </c>
      <c r="B11" s="410">
        <v>141912.20249</v>
      </c>
      <c r="C11" s="411">
        <v>19722.454449999997</v>
      </c>
      <c r="D11" s="411">
        <v>77262.113629999993</v>
      </c>
      <c r="E11" s="410">
        <v>238896.77056999999</v>
      </c>
      <c r="F11" s="412">
        <v>3.0094999178994341E-2</v>
      </c>
      <c r="G11" s="422"/>
      <c r="H11" s="501"/>
      <c r="I11" s="501"/>
      <c r="J11" s="501"/>
      <c r="K11" s="501"/>
      <c r="L11" s="501"/>
    </row>
    <row r="12" spans="1:26" s="32" customFormat="1" ht="25.5" customHeight="1">
      <c r="A12" s="410" t="s">
        <v>252</v>
      </c>
      <c r="B12" s="410">
        <v>189081.43036000003</v>
      </c>
      <c r="C12" s="411">
        <v>73783.918090000006</v>
      </c>
      <c r="D12" s="411">
        <v>234972.71444000001</v>
      </c>
      <c r="E12" s="410">
        <v>497838.06289000006</v>
      </c>
      <c r="F12" s="412">
        <v>6.2715105182037725E-2</v>
      </c>
      <c r="G12" s="422"/>
      <c r="H12" s="501"/>
      <c r="I12" s="501"/>
      <c r="J12" s="501"/>
      <c r="K12" s="501"/>
      <c r="L12" s="501"/>
    </row>
    <row r="13" spans="1:26" s="32" customFormat="1" ht="25.5" customHeight="1">
      <c r="A13" s="410" t="s">
        <v>253</v>
      </c>
      <c r="B13" s="410">
        <v>322781.09862</v>
      </c>
      <c r="C13" s="411">
        <v>160107.25005</v>
      </c>
      <c r="D13" s="411">
        <v>181283.9852</v>
      </c>
      <c r="E13" s="410">
        <v>664172.33386999997</v>
      </c>
      <c r="F13" s="412">
        <v>8.3669050003635656E-2</v>
      </c>
      <c r="G13" s="422"/>
      <c r="H13" s="501"/>
      <c r="I13" s="501"/>
      <c r="J13" s="501"/>
      <c r="K13" s="501"/>
      <c r="L13" s="501"/>
    </row>
    <row r="14" spans="1:26" s="32" customFormat="1" ht="25.5" customHeight="1">
      <c r="A14" s="410" t="s">
        <v>254</v>
      </c>
      <c r="B14" s="410">
        <v>779260.75492999994</v>
      </c>
      <c r="C14" s="411">
        <v>272769.43651999999</v>
      </c>
      <c r="D14" s="411">
        <v>147484.77296999999</v>
      </c>
      <c r="E14" s="410">
        <v>1199514.9644199999</v>
      </c>
      <c r="F14" s="412">
        <v>0.15110878972235292</v>
      </c>
      <c r="G14" s="422"/>
      <c r="H14" s="501"/>
      <c r="I14" s="501"/>
      <c r="J14" s="501"/>
      <c r="K14" s="501"/>
      <c r="L14" s="501"/>
    </row>
    <row r="15" spans="1:26" s="32" customFormat="1" ht="25.5" customHeight="1">
      <c r="A15" s="410" t="s">
        <v>255</v>
      </c>
      <c r="B15" s="410">
        <v>1044682.61912</v>
      </c>
      <c r="C15" s="411">
        <v>517586.04969000001</v>
      </c>
      <c r="D15" s="411">
        <v>59057.118900000001</v>
      </c>
      <c r="E15" s="410">
        <v>1621325.7877100003</v>
      </c>
      <c r="F15" s="412">
        <v>0.20424637023595749</v>
      </c>
      <c r="G15" s="422"/>
      <c r="H15" s="501"/>
      <c r="I15" s="501"/>
      <c r="J15" s="501"/>
      <c r="K15" s="501"/>
      <c r="L15" s="501"/>
    </row>
    <row r="16" spans="1:26" s="32" customFormat="1" ht="25.5" customHeight="1">
      <c r="A16" s="410" t="s">
        <v>256</v>
      </c>
      <c r="B16" s="410">
        <v>1008477.24051</v>
      </c>
      <c r="C16" s="411">
        <v>301598.06248000002</v>
      </c>
      <c r="D16" s="411">
        <v>30201.268199999999</v>
      </c>
      <c r="E16" s="410">
        <v>1340276.57119</v>
      </c>
      <c r="F16" s="412">
        <v>0.16884122047087077</v>
      </c>
      <c r="G16" s="422"/>
      <c r="H16" s="501"/>
      <c r="I16" s="501"/>
      <c r="J16" s="501"/>
      <c r="K16" s="501"/>
      <c r="L16" s="501"/>
    </row>
    <row r="17" spans="1:12" s="32" customFormat="1" ht="25.5" customHeight="1">
      <c r="A17" s="410" t="s">
        <v>257</v>
      </c>
      <c r="B17" s="410">
        <v>346460.89831999998</v>
      </c>
      <c r="C17" s="411">
        <v>185223.57611000002</v>
      </c>
      <c r="D17" s="411">
        <v>19886.75632</v>
      </c>
      <c r="E17" s="410">
        <v>551571.23074999999</v>
      </c>
      <c r="F17" s="412">
        <v>6.9484136168823846E-2</v>
      </c>
      <c r="G17" s="422"/>
      <c r="H17" s="501"/>
      <c r="I17" s="501"/>
      <c r="J17" s="501"/>
      <c r="K17" s="501"/>
      <c r="L17" s="501"/>
    </row>
    <row r="18" spans="1:12" s="32" customFormat="1" ht="25.5" customHeight="1">
      <c r="A18" s="410" t="s">
        <v>258</v>
      </c>
      <c r="B18" s="410">
        <v>281308.68199999997</v>
      </c>
      <c r="C18" s="411">
        <v>223046.97262000002</v>
      </c>
      <c r="D18" s="411">
        <v>39088.085380000004</v>
      </c>
      <c r="E18" s="410">
        <v>543443.74</v>
      </c>
      <c r="F18" s="412">
        <v>6.8460276252823582E-2</v>
      </c>
      <c r="G18" s="422"/>
      <c r="H18" s="501"/>
      <c r="I18" s="501"/>
      <c r="J18" s="501"/>
      <c r="K18" s="501"/>
      <c r="L18" s="501"/>
    </row>
    <row r="19" spans="1:12" s="32" customFormat="1" ht="25.5" customHeight="1">
      <c r="A19" s="410" t="s">
        <v>259</v>
      </c>
      <c r="B19" s="410">
        <v>130517.15167000001</v>
      </c>
      <c r="C19" s="411">
        <v>530825.79376999999</v>
      </c>
      <c r="D19" s="411">
        <v>43648.26352</v>
      </c>
      <c r="E19" s="410">
        <v>704991.20896000008</v>
      </c>
      <c r="F19" s="412">
        <v>8.881120412062099E-2</v>
      </c>
      <c r="G19" s="422"/>
      <c r="H19" s="501"/>
      <c r="I19" s="501"/>
      <c r="J19" s="501"/>
      <c r="K19" s="501"/>
      <c r="L19" s="501"/>
    </row>
    <row r="20" spans="1:12" s="32" customFormat="1" ht="25.5" customHeight="1">
      <c r="A20" s="410" t="s">
        <v>260</v>
      </c>
      <c r="B20" s="410">
        <v>22352.519660000002</v>
      </c>
      <c r="C20" s="411">
        <v>443498.43687999999</v>
      </c>
      <c r="D20" s="411">
        <v>25836.997859999999</v>
      </c>
      <c r="E20" s="410">
        <v>491687.95439999999</v>
      </c>
      <c r="F20" s="412">
        <v>6.1940345818335719E-2</v>
      </c>
      <c r="G20" s="422"/>
      <c r="H20" s="501"/>
      <c r="I20" s="501"/>
      <c r="J20" s="501"/>
      <c r="K20" s="501"/>
      <c r="L20" s="501"/>
    </row>
    <row r="21" spans="1:12" s="32" customFormat="1" ht="25.5" customHeight="1">
      <c r="A21" s="410" t="s">
        <v>261</v>
      </c>
      <c r="B21" s="410">
        <v>496.51729</v>
      </c>
      <c r="C21" s="411">
        <v>22702.048190000001</v>
      </c>
      <c r="D21" s="411">
        <v>752.94654000000003</v>
      </c>
      <c r="E21" s="410">
        <v>23951.512020000002</v>
      </c>
      <c r="F21" s="412">
        <v>3.0172895718000628E-3</v>
      </c>
      <c r="G21" s="422"/>
      <c r="H21" s="501"/>
      <c r="I21" s="501"/>
      <c r="J21" s="501"/>
      <c r="K21" s="501"/>
      <c r="L21" s="501"/>
    </row>
    <row r="22" spans="1:12" s="32" customFormat="1" ht="25.5" customHeight="1">
      <c r="A22" s="410" t="s">
        <v>262</v>
      </c>
      <c r="B22" s="410">
        <v>86.30407000000001</v>
      </c>
      <c r="C22" s="411">
        <v>10363.590529999999</v>
      </c>
      <c r="D22" s="411">
        <v>32771.640500000001</v>
      </c>
      <c r="E22" s="410">
        <v>43221.535100000001</v>
      </c>
      <c r="F22" s="412">
        <v>5.4448289955775567E-3</v>
      </c>
      <c r="G22" s="422"/>
      <c r="H22" s="501"/>
      <c r="I22" s="501"/>
      <c r="J22" s="501"/>
      <c r="K22" s="501"/>
      <c r="L22" s="501"/>
    </row>
    <row r="23" spans="1:12" s="371" customFormat="1" ht="27" customHeight="1" thickBot="1">
      <c r="A23" s="514" t="s">
        <v>187</v>
      </c>
      <c r="B23" s="515">
        <v>4267417.4190399991</v>
      </c>
      <c r="C23" s="515">
        <v>2761227.5893800003</v>
      </c>
      <c r="D23" s="515">
        <v>909443.6138500002</v>
      </c>
      <c r="E23" s="515">
        <v>7938088.6222700011</v>
      </c>
      <c r="F23" s="516">
        <v>1</v>
      </c>
      <c r="G23" s="369">
        <v>1</v>
      </c>
      <c r="H23" s="370"/>
      <c r="I23" s="370"/>
      <c r="J23" s="370"/>
      <c r="K23" s="370"/>
      <c r="L23" s="370"/>
    </row>
    <row r="24" spans="1:12" s="374" customFormat="1" ht="18.75" thickTop="1">
      <c r="A24" s="517" t="s">
        <v>224</v>
      </c>
      <c r="B24" s="518">
        <v>0.53758752542368005</v>
      </c>
      <c r="C24" s="518">
        <v>0.34784539714428014</v>
      </c>
      <c r="D24" s="518">
        <v>0.11456707743203966</v>
      </c>
      <c r="E24" s="518">
        <v>1</v>
      </c>
      <c r="F24" s="518"/>
      <c r="G24" s="372"/>
      <c r="H24" s="373"/>
      <c r="I24" s="373"/>
      <c r="J24" s="373"/>
      <c r="K24" s="373"/>
      <c r="L24" s="373"/>
    </row>
    <row r="25" spans="1:12" s="167" customFormat="1" ht="41.25" customHeight="1" thickBot="1">
      <c r="A25" s="519" t="s">
        <v>263</v>
      </c>
      <c r="B25" s="420" t="s">
        <v>612</v>
      </c>
      <c r="C25" s="420" t="s">
        <v>614</v>
      </c>
      <c r="D25" s="420" t="s">
        <v>613</v>
      </c>
      <c r="E25" s="511" t="s">
        <v>288</v>
      </c>
      <c r="F25" s="512" t="s">
        <v>11</v>
      </c>
      <c r="G25" s="284">
        <v>1</v>
      </c>
      <c r="H25" s="285"/>
      <c r="I25" s="285"/>
      <c r="J25" s="285"/>
      <c r="K25" s="285"/>
      <c r="L25" s="285"/>
    </row>
    <row r="26" spans="1:12" s="167" customFormat="1" ht="28.5" customHeight="1" thickTop="1">
      <c r="A26" s="408" t="s">
        <v>249</v>
      </c>
      <c r="B26" s="408">
        <v>0</v>
      </c>
      <c r="C26" s="409">
        <v>0</v>
      </c>
      <c r="D26" s="409">
        <v>0</v>
      </c>
      <c r="E26" s="408">
        <v>0</v>
      </c>
      <c r="F26" s="513">
        <v>0</v>
      </c>
      <c r="G26" s="284"/>
      <c r="H26" s="285"/>
      <c r="I26" s="285"/>
      <c r="J26" s="285"/>
      <c r="K26" s="285"/>
      <c r="L26" s="285"/>
    </row>
    <row r="27" spans="1:12" s="167" customFormat="1" ht="25.5" customHeight="1">
      <c r="A27" s="408" t="s">
        <v>250</v>
      </c>
      <c r="B27" s="408">
        <v>0</v>
      </c>
      <c r="C27" s="409">
        <v>0</v>
      </c>
      <c r="D27" s="409">
        <v>2</v>
      </c>
      <c r="E27" s="408">
        <v>2</v>
      </c>
      <c r="F27" s="513">
        <v>2.3781778401388856E-5</v>
      </c>
      <c r="G27" s="284"/>
      <c r="H27" s="285"/>
      <c r="I27" s="285"/>
      <c r="J27" s="285"/>
      <c r="K27" s="285"/>
      <c r="L27" s="285"/>
    </row>
    <row r="28" spans="1:12" s="167" customFormat="1" ht="25.5" customHeight="1">
      <c r="A28" s="408" t="s">
        <v>251</v>
      </c>
      <c r="B28" s="408">
        <v>23</v>
      </c>
      <c r="C28" s="409">
        <v>4</v>
      </c>
      <c r="D28" s="409">
        <v>16</v>
      </c>
      <c r="E28" s="408">
        <v>43</v>
      </c>
      <c r="F28" s="513">
        <v>5.1130823562986038E-4</v>
      </c>
      <c r="G28" s="284"/>
      <c r="H28" s="285"/>
      <c r="I28" s="285"/>
      <c r="J28" s="285"/>
      <c r="K28" s="285"/>
      <c r="L28" s="285"/>
    </row>
    <row r="29" spans="1:12" s="167" customFormat="1" ht="25.5" customHeight="1">
      <c r="A29" s="408" t="s">
        <v>252</v>
      </c>
      <c r="B29" s="408">
        <v>105</v>
      </c>
      <c r="C29" s="409">
        <v>38</v>
      </c>
      <c r="D29" s="409">
        <v>113</v>
      </c>
      <c r="E29" s="408">
        <v>256</v>
      </c>
      <c r="F29" s="513">
        <v>3.0440676353777735E-3</v>
      </c>
      <c r="G29" s="284"/>
      <c r="H29" s="285"/>
      <c r="I29" s="285"/>
      <c r="J29" s="285"/>
      <c r="K29" s="285"/>
      <c r="L29" s="285"/>
    </row>
    <row r="30" spans="1:12" s="167" customFormat="1" ht="25.5" customHeight="1">
      <c r="A30" s="408" t="s">
        <v>253</v>
      </c>
      <c r="B30" s="408">
        <v>441</v>
      </c>
      <c r="C30" s="409">
        <v>177</v>
      </c>
      <c r="D30" s="409">
        <v>179</v>
      </c>
      <c r="E30" s="408">
        <v>797</v>
      </c>
      <c r="F30" s="513">
        <v>9.4770386929534586E-3</v>
      </c>
      <c r="G30" s="284"/>
      <c r="H30" s="285"/>
      <c r="I30" s="285"/>
      <c r="J30" s="285"/>
      <c r="K30" s="285"/>
      <c r="L30" s="285"/>
    </row>
    <row r="31" spans="1:12" s="167" customFormat="1" ht="25.5" customHeight="1">
      <c r="A31" s="408" t="s">
        <v>254</v>
      </c>
      <c r="B31" s="408">
        <v>2082</v>
      </c>
      <c r="C31" s="409">
        <v>575</v>
      </c>
      <c r="D31" s="409">
        <v>285</v>
      </c>
      <c r="E31" s="408">
        <v>2942</v>
      </c>
      <c r="F31" s="513">
        <v>3.4982996028443007E-2</v>
      </c>
      <c r="G31" s="284"/>
      <c r="H31" s="285"/>
      <c r="I31" s="285"/>
      <c r="J31" s="285"/>
      <c r="K31" s="285"/>
      <c r="L31" s="285"/>
    </row>
    <row r="32" spans="1:12" s="167" customFormat="1" ht="25.5" customHeight="1">
      <c r="A32" s="408" t="s">
        <v>255</v>
      </c>
      <c r="B32" s="408">
        <v>4412</v>
      </c>
      <c r="C32" s="409">
        <v>2049</v>
      </c>
      <c r="D32" s="409">
        <v>204</v>
      </c>
      <c r="E32" s="408">
        <v>6665</v>
      </c>
      <c r="F32" s="513">
        <v>7.9252776522628368E-2</v>
      </c>
      <c r="G32" s="284"/>
      <c r="H32" s="285"/>
      <c r="I32" s="285"/>
      <c r="J32" s="285"/>
      <c r="K32" s="285"/>
      <c r="L32" s="285"/>
    </row>
    <row r="33" spans="1:12" s="167" customFormat="1" ht="25.5" customHeight="1">
      <c r="A33" s="408" t="s">
        <v>256</v>
      </c>
      <c r="B33" s="408">
        <v>7337</v>
      </c>
      <c r="C33" s="409">
        <v>1797</v>
      </c>
      <c r="D33" s="409">
        <v>169</v>
      </c>
      <c r="E33" s="408">
        <v>9303</v>
      </c>
      <c r="F33" s="513">
        <v>0.11062094223406026</v>
      </c>
      <c r="G33" s="284"/>
      <c r="H33" s="285"/>
      <c r="I33" s="285"/>
      <c r="J33" s="285"/>
      <c r="K33" s="285"/>
      <c r="L33" s="285"/>
    </row>
    <row r="34" spans="1:12" s="167" customFormat="1" ht="25.5" customHeight="1">
      <c r="A34" s="408" t="s">
        <v>257</v>
      </c>
      <c r="B34" s="408">
        <v>4096</v>
      </c>
      <c r="C34" s="409">
        <v>1550</v>
      </c>
      <c r="D34" s="409">
        <v>149</v>
      </c>
      <c r="E34" s="408">
        <v>5795</v>
      </c>
      <c r="F34" s="513">
        <v>6.8907702918024213E-2</v>
      </c>
      <c r="G34" s="284"/>
      <c r="H34" s="285"/>
      <c r="I34" s="285"/>
      <c r="J34" s="285"/>
      <c r="K34" s="285"/>
      <c r="L34" s="285"/>
    </row>
    <row r="35" spans="1:12" s="167" customFormat="1" ht="25.5" customHeight="1">
      <c r="A35" s="408" t="s">
        <v>258</v>
      </c>
      <c r="B35" s="408">
        <v>4574</v>
      </c>
      <c r="C35" s="409">
        <v>2695</v>
      </c>
      <c r="D35" s="409">
        <v>429</v>
      </c>
      <c r="E35" s="408">
        <v>7698</v>
      </c>
      <c r="F35" s="513">
        <v>9.1536065066945713E-2</v>
      </c>
      <c r="G35" s="284"/>
      <c r="H35" s="285"/>
      <c r="I35" s="285"/>
      <c r="J35" s="285"/>
      <c r="K35" s="285"/>
      <c r="L35" s="285"/>
    </row>
    <row r="36" spans="1:12" s="167" customFormat="1" ht="25.5" customHeight="1">
      <c r="A36" s="408" t="s">
        <v>259</v>
      </c>
      <c r="B36" s="408">
        <v>4305</v>
      </c>
      <c r="C36" s="409">
        <v>11392</v>
      </c>
      <c r="D36" s="409">
        <v>834</v>
      </c>
      <c r="E36" s="408">
        <v>16531</v>
      </c>
      <c r="F36" s="513">
        <v>0.19656828937667958</v>
      </c>
      <c r="G36" s="284"/>
      <c r="H36" s="285"/>
      <c r="I36" s="285"/>
      <c r="J36" s="285"/>
      <c r="K36" s="285"/>
      <c r="L36" s="285"/>
    </row>
    <row r="37" spans="1:12" s="167" customFormat="1" ht="25.5" customHeight="1">
      <c r="A37" s="408" t="s">
        <v>260</v>
      </c>
      <c r="B37" s="408">
        <v>1671</v>
      </c>
      <c r="C37" s="409">
        <v>22194</v>
      </c>
      <c r="D37" s="409">
        <v>1252</v>
      </c>
      <c r="E37" s="408">
        <v>25117</v>
      </c>
      <c r="F37" s="513">
        <v>0.29866346405384192</v>
      </c>
      <c r="G37" s="284"/>
      <c r="H37" s="285"/>
      <c r="I37" s="285"/>
      <c r="J37" s="285"/>
      <c r="K37" s="285"/>
      <c r="L37" s="285"/>
    </row>
    <row r="38" spans="1:12" s="167" customFormat="1" ht="25.5" customHeight="1">
      <c r="A38" s="408" t="s">
        <v>261</v>
      </c>
      <c r="B38" s="408">
        <v>103</v>
      </c>
      <c r="C38" s="409">
        <v>4456</v>
      </c>
      <c r="D38" s="409">
        <v>145</v>
      </c>
      <c r="E38" s="408">
        <v>4704</v>
      </c>
      <c r="F38" s="513">
        <v>5.5934742800066592E-2</v>
      </c>
      <c r="G38" s="284"/>
      <c r="H38" s="285"/>
      <c r="I38" s="285"/>
      <c r="J38" s="285"/>
      <c r="K38" s="285"/>
      <c r="L38" s="285"/>
    </row>
    <row r="39" spans="1:12" s="167" customFormat="1" ht="25.5" customHeight="1">
      <c r="A39" s="408" t="s">
        <v>262</v>
      </c>
      <c r="B39" s="408">
        <v>40</v>
      </c>
      <c r="C39" s="409">
        <v>3811</v>
      </c>
      <c r="D39" s="409">
        <v>394</v>
      </c>
      <c r="E39" s="408">
        <v>4245</v>
      </c>
      <c r="F39" s="513">
        <v>5.0476824656947847E-2</v>
      </c>
      <c r="G39" s="284"/>
      <c r="H39" s="285"/>
      <c r="I39" s="285"/>
      <c r="J39" s="285"/>
      <c r="K39" s="285"/>
      <c r="L39" s="285"/>
    </row>
    <row r="40" spans="1:12" s="167" customFormat="1" ht="24" customHeight="1">
      <c r="A40" s="413" t="s">
        <v>278</v>
      </c>
      <c r="B40" s="520">
        <v>29189</v>
      </c>
      <c r="C40" s="520">
        <v>50738</v>
      </c>
      <c r="D40" s="520">
        <v>4171</v>
      </c>
      <c r="E40" s="520">
        <v>84098</v>
      </c>
      <c r="F40" s="521">
        <v>1</v>
      </c>
      <c r="G40" s="284">
        <v>1</v>
      </c>
      <c r="H40" s="285"/>
      <c r="I40" s="285"/>
      <c r="J40" s="285"/>
      <c r="K40" s="285"/>
      <c r="L40" s="285"/>
    </row>
    <row r="41" spans="1:12" ht="25.5" customHeight="1">
      <c r="A41" s="522" t="s">
        <v>224</v>
      </c>
      <c r="B41" s="416">
        <v>0.34708316487906965</v>
      </c>
      <c r="C41" s="416">
        <v>0.60331993626483393</v>
      </c>
      <c r="D41" s="416">
        <v>4.9596898856096458E-2</v>
      </c>
      <c r="E41" s="416">
        <v>1</v>
      </c>
      <c r="F41" s="416"/>
      <c r="G41" s="181"/>
      <c r="H41" s="17"/>
      <c r="I41" s="17"/>
      <c r="J41" s="17"/>
      <c r="K41" s="17"/>
      <c r="L41" s="17"/>
    </row>
    <row r="42" spans="1:12" ht="14.25" customHeight="1" thickBot="1">
      <c r="A42" s="172"/>
      <c r="B42" s="173"/>
      <c r="C42" s="174"/>
      <c r="D42" s="174"/>
      <c r="E42" s="175"/>
      <c r="F42" s="176"/>
      <c r="G42" s="181"/>
      <c r="H42" s="17"/>
      <c r="I42" s="17"/>
      <c r="J42" s="17"/>
      <c r="K42" s="17"/>
      <c r="L42" s="17"/>
    </row>
    <row r="43" spans="1:12" ht="15" customHeight="1" thickTop="1">
      <c r="A43" s="34" t="s">
        <v>874</v>
      </c>
      <c r="B43" s="149"/>
      <c r="C43" s="178"/>
      <c r="D43" s="178"/>
      <c r="E43" s="179"/>
      <c r="F43" s="179"/>
      <c r="G43" s="181"/>
      <c r="H43" s="179"/>
      <c r="I43" s="17"/>
      <c r="J43" s="17"/>
      <c r="K43" s="17"/>
      <c r="L43" s="17"/>
    </row>
    <row r="44" spans="1:12" ht="9" customHeight="1">
      <c r="C44" s="18"/>
      <c r="D44" s="18"/>
      <c r="E44" s="17"/>
      <c r="F44" s="179"/>
      <c r="G44" s="181"/>
      <c r="H44" s="17"/>
      <c r="I44" s="17"/>
      <c r="J44" s="17"/>
      <c r="K44" s="17"/>
      <c r="L44" s="17"/>
    </row>
    <row r="45" spans="1:12" ht="9" customHeight="1">
      <c r="A45" s="16"/>
      <c r="C45" s="18"/>
      <c r="D45" s="18"/>
      <c r="E45" s="17"/>
      <c r="F45" s="179"/>
      <c r="G45" s="181"/>
      <c r="H45" s="17"/>
      <c r="I45" s="17"/>
      <c r="J45" s="17"/>
      <c r="K45" s="17"/>
      <c r="L45" s="17"/>
    </row>
    <row r="46" spans="1:12" ht="9" customHeight="1">
      <c r="A46" s="155"/>
      <c r="C46" s="18"/>
      <c r="D46" s="18"/>
      <c r="E46" s="17"/>
      <c r="F46" s="179"/>
      <c r="G46" s="181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17"/>
      <c r="F47" s="179"/>
      <c r="G47" s="181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17"/>
      <c r="F48" s="179"/>
      <c r="G48" s="181"/>
      <c r="H48" s="17"/>
      <c r="I48" s="17"/>
      <c r="J48" s="17"/>
      <c r="K48" s="17"/>
      <c r="L48" s="17"/>
    </row>
    <row r="49" spans="1:12" ht="9" customHeight="1">
      <c r="A49" s="16"/>
      <c r="B49" s="182"/>
      <c r="C49" s="18"/>
      <c r="D49" s="18"/>
      <c r="E49" s="17"/>
      <c r="F49" s="179"/>
      <c r="G49" s="181"/>
      <c r="H49" s="17"/>
      <c r="I49" s="17"/>
      <c r="J49" s="17"/>
      <c r="K49" s="17"/>
      <c r="L49" s="17"/>
    </row>
    <row r="50" spans="1:12" ht="9" customHeight="1">
      <c r="A50" s="16"/>
      <c r="B50" s="182"/>
      <c r="C50" s="18"/>
      <c r="D50" s="18"/>
      <c r="E50" s="17"/>
      <c r="F50" s="179"/>
      <c r="G50" s="181"/>
      <c r="H50" s="17"/>
      <c r="I50" s="17"/>
      <c r="J50" s="17"/>
      <c r="K50" s="17"/>
      <c r="L50" s="17"/>
    </row>
    <row r="51" spans="1:12" ht="9" customHeight="1">
      <c r="A51" s="16"/>
      <c r="B51" s="182"/>
      <c r="C51" s="18"/>
      <c r="D51" s="18"/>
      <c r="E51" s="17"/>
      <c r="F51" s="179"/>
      <c r="G51" s="181"/>
      <c r="H51" s="17"/>
      <c r="I51" s="17"/>
      <c r="J51" s="17"/>
      <c r="K51" s="17"/>
      <c r="L51" s="17"/>
    </row>
    <row r="52" spans="1:12" ht="9" customHeight="1">
      <c r="A52" s="152"/>
      <c r="B52" s="182"/>
      <c r="C52" s="18"/>
      <c r="D52" s="18"/>
      <c r="E52" s="17"/>
      <c r="F52" s="179"/>
      <c r="G52" s="181"/>
      <c r="H52" s="17"/>
      <c r="I52" s="17"/>
      <c r="J52" s="17"/>
      <c r="K52" s="17"/>
      <c r="L52" s="17"/>
    </row>
    <row r="53" spans="1:12" ht="9" customHeight="1">
      <c r="A53" s="16"/>
      <c r="B53" s="182"/>
      <c r="C53" s="18"/>
      <c r="D53" s="18"/>
      <c r="E53" s="17"/>
      <c r="F53" s="179"/>
      <c r="G53" s="181"/>
      <c r="H53" s="17"/>
      <c r="I53" s="17"/>
      <c r="J53" s="17"/>
      <c r="K53" s="17"/>
      <c r="L53" s="17"/>
    </row>
    <row r="54" spans="1:12" ht="9" customHeight="1">
      <c r="A54" s="16"/>
      <c r="B54" s="182"/>
      <c r="C54" s="18"/>
      <c r="D54" s="18"/>
      <c r="E54" s="17"/>
      <c r="F54" s="179"/>
      <c r="G54" s="181"/>
      <c r="H54" s="17"/>
      <c r="I54" s="17"/>
      <c r="J54" s="17"/>
      <c r="K54" s="17"/>
      <c r="L54" s="17"/>
    </row>
    <row r="55" spans="1:12" ht="9" customHeight="1">
      <c r="A55" s="16"/>
      <c r="B55" s="182"/>
      <c r="C55" s="18"/>
      <c r="D55" s="18"/>
      <c r="E55" s="17"/>
      <c r="F55" s="179"/>
      <c r="G55" s="181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79"/>
      <c r="G56" s="181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79"/>
      <c r="G57" s="181"/>
      <c r="H57" s="17"/>
      <c r="I57" s="17"/>
      <c r="J57" s="17"/>
      <c r="K57" s="17"/>
      <c r="L57" s="17"/>
    </row>
    <row r="58" spans="1:12" ht="9" customHeight="1">
      <c r="A58" s="152"/>
      <c r="C58" s="18"/>
      <c r="D58" s="18"/>
      <c r="E58" s="17"/>
      <c r="F58" s="179"/>
      <c r="G58" s="181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79"/>
      <c r="G59" s="181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79"/>
      <c r="G60" s="181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79"/>
      <c r="G61" s="181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79"/>
      <c r="G62" s="181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79"/>
      <c r="G63" s="181"/>
      <c r="H63" s="17"/>
      <c r="I63" s="17"/>
      <c r="J63" s="17"/>
      <c r="K63" s="17"/>
      <c r="L63" s="17"/>
    </row>
    <row r="64" spans="1:12" ht="9" customHeight="1">
      <c r="A64" s="152"/>
      <c r="C64" s="18"/>
      <c r="D64" s="18"/>
      <c r="E64" s="17"/>
      <c r="F64" s="179"/>
      <c r="G64" s="181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79"/>
      <c r="G65" s="181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79"/>
      <c r="G66" s="181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79"/>
      <c r="G67" s="181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79"/>
      <c r="G68" s="181"/>
      <c r="H68" s="17"/>
      <c r="I68" s="17"/>
      <c r="J68" s="17"/>
      <c r="K68" s="17"/>
      <c r="L68" s="17"/>
    </row>
    <row r="69" spans="1:12" ht="9" customHeight="1">
      <c r="A69" s="152"/>
      <c r="C69" s="18"/>
      <c r="D69" s="18"/>
      <c r="E69" s="17"/>
      <c r="F69" s="179"/>
      <c r="G69" s="181"/>
      <c r="H69" s="17"/>
      <c r="I69" s="17"/>
      <c r="J69" s="17"/>
      <c r="K69" s="17"/>
      <c r="L69" s="17"/>
    </row>
    <row r="70" spans="1:12" ht="9" customHeight="1">
      <c r="A70" s="153"/>
      <c r="C70" s="18"/>
      <c r="D70" s="18"/>
      <c r="E70" s="17"/>
      <c r="F70" s="179"/>
      <c r="G70" s="181"/>
      <c r="H70" s="17"/>
      <c r="I70" s="17"/>
      <c r="J70" s="17"/>
      <c r="K70" s="17"/>
      <c r="L70" s="17"/>
    </row>
    <row r="71" spans="1:12" ht="9" customHeight="1">
      <c r="A71" s="153"/>
      <c r="C71" s="18"/>
      <c r="D71" s="18"/>
      <c r="E71" s="17"/>
      <c r="F71" s="179"/>
      <c r="G71" s="181"/>
      <c r="H71" s="17"/>
      <c r="I71" s="17"/>
      <c r="J71" s="17"/>
      <c r="K71" s="17"/>
      <c r="L71" s="17"/>
    </row>
    <row r="72" spans="1:12" ht="9" customHeight="1">
      <c r="A72" s="153"/>
      <c r="C72" s="18"/>
      <c r="D72" s="18"/>
      <c r="E72" s="17"/>
      <c r="F72" s="179"/>
      <c r="G72" s="181"/>
      <c r="H72" s="17"/>
      <c r="I72" s="17"/>
      <c r="J72" s="17"/>
      <c r="K72" s="17"/>
      <c r="L72" s="17"/>
    </row>
    <row r="73" spans="1:12" ht="9" customHeight="1">
      <c r="A73" s="153"/>
      <c r="C73" s="18"/>
      <c r="D73" s="18"/>
      <c r="E73" s="17"/>
      <c r="F73" s="179"/>
      <c r="G73" s="181"/>
      <c r="H73" s="17"/>
      <c r="I73" s="17"/>
      <c r="J73" s="17"/>
      <c r="K73" s="17"/>
      <c r="L73" s="17"/>
    </row>
    <row r="74" spans="1:12" ht="9" customHeight="1">
      <c r="A74" s="154"/>
      <c r="C74" s="18"/>
      <c r="D74" s="18"/>
      <c r="E74" s="17"/>
      <c r="F74" s="179"/>
      <c r="G74" s="181"/>
      <c r="H74" s="17"/>
      <c r="I74" s="17"/>
      <c r="J74" s="17"/>
      <c r="K74" s="17"/>
      <c r="L74" s="17"/>
    </row>
    <row r="75" spans="1:12" ht="9" customHeight="1">
      <c r="A75" s="154"/>
      <c r="C75" s="18"/>
      <c r="D75" s="18"/>
      <c r="E75" s="17"/>
      <c r="F75" s="179"/>
      <c r="G75" s="181"/>
      <c r="H75" s="17"/>
      <c r="I75" s="17"/>
      <c r="J75" s="17"/>
      <c r="K75" s="17"/>
      <c r="L75" s="17"/>
    </row>
    <row r="76" spans="1:12" ht="9" customHeight="1">
      <c r="A76" s="155"/>
      <c r="C76" s="18"/>
      <c r="D76" s="18"/>
      <c r="E76" s="17"/>
      <c r="F76" s="179"/>
      <c r="G76" s="181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79"/>
      <c r="G77" s="181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79"/>
      <c r="G78" s="181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79"/>
      <c r="G79" s="181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79"/>
      <c r="G80" s="181"/>
      <c r="H80" s="17"/>
      <c r="I80" s="17"/>
      <c r="J80" s="17"/>
      <c r="K80" s="17"/>
      <c r="L80" s="17"/>
    </row>
    <row r="81" spans="1:12" ht="9" customHeight="1">
      <c r="A81" s="153"/>
      <c r="C81" s="18"/>
      <c r="D81" s="18"/>
      <c r="E81" s="17"/>
      <c r="F81" s="179"/>
      <c r="G81" s="181"/>
      <c r="H81" s="17"/>
      <c r="I81" s="17"/>
      <c r="J81" s="17"/>
      <c r="K81" s="17"/>
      <c r="L81" s="17"/>
    </row>
    <row r="82" spans="1:12" ht="9" customHeight="1">
      <c r="A82" s="155"/>
      <c r="C82" s="18"/>
      <c r="D82" s="18"/>
      <c r="E82" s="17"/>
      <c r="F82" s="179"/>
      <c r="G82" s="181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79"/>
      <c r="G83" s="181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79"/>
      <c r="G84" s="181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79"/>
      <c r="G85" s="181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79"/>
      <c r="G86" s="181"/>
      <c r="H86" s="17"/>
      <c r="I86" s="17"/>
      <c r="J86" s="17"/>
      <c r="K86" s="17"/>
      <c r="L86" s="17"/>
    </row>
    <row r="87" spans="1:12" ht="9" customHeight="1">
      <c r="A87" s="153"/>
      <c r="C87" s="18"/>
      <c r="D87" s="18"/>
      <c r="E87" s="17"/>
      <c r="F87" s="179"/>
      <c r="G87" s="181"/>
      <c r="H87" s="17"/>
      <c r="I87" s="17"/>
      <c r="J87" s="17"/>
      <c r="K87" s="17"/>
      <c r="L87" s="17"/>
    </row>
    <row r="88" spans="1:12" ht="9" customHeight="1">
      <c r="A88" s="155"/>
      <c r="C88" s="18"/>
      <c r="D88" s="18"/>
      <c r="E88" s="17"/>
      <c r="F88" s="179"/>
      <c r="G88" s="181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79"/>
      <c r="G89" s="181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79"/>
      <c r="G90" s="181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  <c r="F91" s="149"/>
      <c r="G91" s="181"/>
    </row>
    <row r="92" spans="1:12" ht="9" customHeight="1">
      <c r="A92" s="16"/>
      <c r="C92" s="40"/>
      <c r="D92" s="40"/>
      <c r="F92" s="149"/>
      <c r="G92" s="181"/>
    </row>
    <row r="93" spans="1:12" ht="9" customHeight="1">
      <c r="A93" s="16"/>
      <c r="C93" s="40"/>
      <c r="D93" s="40"/>
      <c r="F93" s="149"/>
      <c r="G93" s="181"/>
    </row>
    <row r="94" spans="1:12" ht="9" customHeight="1">
      <c r="A94" s="16"/>
      <c r="C94" s="40"/>
      <c r="D94" s="40"/>
      <c r="F94" s="149"/>
      <c r="G94" s="181"/>
    </row>
    <row r="95" spans="1:12" ht="9" customHeight="1">
      <c r="A95" s="16"/>
      <c r="C95" s="40"/>
      <c r="D95" s="40"/>
      <c r="F95" s="149"/>
      <c r="G95" s="181"/>
    </row>
    <row r="96" spans="1:12" ht="9" customHeight="1">
      <c r="A96" s="16"/>
      <c r="C96" s="40"/>
      <c r="D96" s="40"/>
      <c r="F96" s="149"/>
      <c r="G96" s="181"/>
    </row>
    <row r="97" spans="1:7" ht="9" customHeight="1">
      <c r="A97" s="153"/>
      <c r="C97" s="40"/>
      <c r="D97" s="40"/>
      <c r="F97" s="149"/>
      <c r="G97" s="181"/>
    </row>
    <row r="98" spans="1:7" ht="9" customHeight="1">
      <c r="A98" s="155"/>
      <c r="C98" s="40"/>
      <c r="D98" s="40"/>
      <c r="F98" s="149"/>
      <c r="G98" s="181"/>
    </row>
    <row r="99" spans="1:7" ht="9" customHeight="1">
      <c r="A99" s="16"/>
      <c r="C99" s="40"/>
      <c r="D99" s="40"/>
      <c r="F99" s="149"/>
      <c r="G99" s="181"/>
    </row>
    <row r="100" spans="1:7" ht="9" customHeight="1">
      <c r="A100" s="16"/>
      <c r="C100" s="40"/>
      <c r="D100" s="40"/>
      <c r="F100" s="149"/>
      <c r="G100" s="181"/>
    </row>
    <row r="101" spans="1:7" ht="9" customHeight="1">
      <c r="A101" s="16"/>
      <c r="C101" s="40"/>
      <c r="D101" s="40"/>
      <c r="F101" s="149"/>
      <c r="G101" s="181"/>
    </row>
    <row r="102" spans="1:7" ht="9" customHeight="1">
      <c r="A102" s="16"/>
      <c r="C102" s="40"/>
      <c r="D102" s="40"/>
      <c r="F102" s="149"/>
      <c r="G102" s="181"/>
    </row>
    <row r="103" spans="1:7" ht="9" customHeight="1">
      <c r="A103" s="16"/>
      <c r="C103" s="40"/>
      <c r="D103" s="40"/>
      <c r="F103" s="149"/>
      <c r="G103" s="181"/>
    </row>
    <row r="104" spans="1:7" ht="9" customHeight="1">
      <c r="A104" s="16"/>
      <c r="C104" s="40"/>
      <c r="D104" s="40"/>
      <c r="F104" s="149"/>
      <c r="G104" s="181"/>
    </row>
    <row r="105" spans="1:7" ht="9" customHeight="1">
      <c r="A105" s="16"/>
      <c r="C105" s="40"/>
      <c r="D105" s="40"/>
      <c r="F105" s="149"/>
      <c r="G105" s="181"/>
    </row>
    <row r="106" spans="1:7" ht="9" customHeight="1">
      <c r="A106" s="16"/>
      <c r="C106" s="40"/>
      <c r="D106" s="40"/>
      <c r="F106" s="149"/>
      <c r="G106" s="181"/>
    </row>
    <row r="107" spans="1:7" ht="9" customHeight="1">
      <c r="A107" s="16"/>
      <c r="C107" s="40"/>
      <c r="D107" s="40"/>
      <c r="F107" s="149"/>
      <c r="G107" s="181"/>
    </row>
    <row r="108" spans="1:7" ht="9" customHeight="1">
      <c r="A108" s="155"/>
      <c r="C108" s="40"/>
      <c r="D108" s="40"/>
      <c r="F108" s="149"/>
      <c r="G108" s="181"/>
    </row>
    <row r="109" spans="1:7" ht="9" customHeight="1">
      <c r="A109" s="16"/>
      <c r="C109" s="40"/>
      <c r="D109" s="40"/>
      <c r="F109" s="149"/>
      <c r="G109" s="181"/>
    </row>
    <row r="110" spans="1:7" ht="9" customHeight="1">
      <c r="A110" s="16"/>
      <c r="C110" s="40"/>
      <c r="D110" s="40"/>
      <c r="F110" s="149"/>
      <c r="G110" s="181"/>
    </row>
    <row r="111" spans="1:7" ht="9" customHeight="1">
      <c r="A111" s="16"/>
      <c r="C111" s="40"/>
      <c r="D111" s="40"/>
      <c r="F111" s="149"/>
      <c r="G111" s="181"/>
    </row>
    <row r="112" spans="1:7">
      <c r="A112" s="156"/>
      <c r="C112" s="40"/>
      <c r="D112" s="40"/>
      <c r="F112" s="149"/>
      <c r="G112" s="181"/>
    </row>
    <row r="113" spans="1:7">
      <c r="A113" s="156"/>
      <c r="C113" s="40"/>
      <c r="D113" s="40"/>
      <c r="F113" s="149"/>
      <c r="G113" s="181"/>
    </row>
    <row r="114" spans="1:7">
      <c r="A114" s="156"/>
      <c r="C114" s="40"/>
      <c r="D114" s="40"/>
      <c r="F114" s="149"/>
      <c r="G114" s="181"/>
    </row>
    <row r="115" spans="1:7">
      <c r="A115" s="156"/>
      <c r="C115" s="40"/>
      <c r="D115" s="40"/>
      <c r="F115" s="149"/>
    </row>
    <row r="116" spans="1:7">
      <c r="A116" s="156"/>
      <c r="C116" s="40"/>
      <c r="D116" s="40"/>
      <c r="F116" s="149"/>
    </row>
    <row r="117" spans="1:7">
      <c r="A117" s="156"/>
      <c r="C117" s="40"/>
      <c r="D117" s="40"/>
      <c r="F117" s="149"/>
    </row>
    <row r="118" spans="1:7">
      <c r="A118" s="156"/>
      <c r="C118" s="40"/>
      <c r="D118" s="40"/>
      <c r="F118" s="149"/>
    </row>
    <row r="119" spans="1:7" ht="15.75">
      <c r="A119" s="157"/>
      <c r="C119" s="40"/>
      <c r="D119" s="40"/>
      <c r="F119" s="149"/>
    </row>
    <row r="120" spans="1:7" ht="15.75">
      <c r="A120" s="157"/>
      <c r="C120" s="40"/>
      <c r="D120" s="40"/>
      <c r="F120" s="149"/>
    </row>
    <row r="121" spans="1:7" ht="15.75">
      <c r="A121" s="157"/>
      <c r="C121" s="40"/>
      <c r="D121" s="40"/>
      <c r="F121" s="149"/>
    </row>
    <row r="122" spans="1:7" ht="15.75">
      <c r="A122" s="157"/>
      <c r="C122" s="40"/>
      <c r="D122" s="40"/>
      <c r="F122" s="149"/>
    </row>
    <row r="123" spans="1:7" ht="15.75">
      <c r="A123" s="157"/>
      <c r="C123" s="40"/>
      <c r="D123" s="40"/>
      <c r="F123" s="149"/>
    </row>
    <row r="124" spans="1:7" ht="15.75">
      <c r="A124" s="157"/>
      <c r="C124" s="40"/>
      <c r="D124" s="40"/>
      <c r="F124" s="149"/>
    </row>
    <row r="125" spans="1:7" ht="15.75">
      <c r="A125" s="157"/>
      <c r="C125" s="40"/>
      <c r="D125" s="40"/>
      <c r="F125" s="149"/>
    </row>
    <row r="126" spans="1:7" ht="15.75">
      <c r="A126" s="157"/>
      <c r="C126" s="40"/>
      <c r="D126" s="40"/>
      <c r="F126" s="149"/>
    </row>
    <row r="127" spans="1:7" ht="15.75">
      <c r="A127" s="157"/>
      <c r="C127" s="40"/>
      <c r="D127" s="40"/>
      <c r="F127" s="149"/>
    </row>
    <row r="128" spans="1:7" ht="15.75">
      <c r="A128" s="157"/>
      <c r="C128" s="40"/>
      <c r="D128" s="40"/>
      <c r="F128" s="149"/>
    </row>
    <row r="129" spans="1:6" ht="15.75">
      <c r="A129" s="157"/>
      <c r="C129" s="40"/>
      <c r="D129" s="40"/>
      <c r="F129" s="149"/>
    </row>
    <row r="130" spans="1:6" ht="15.75">
      <c r="A130" s="157"/>
      <c r="C130" s="40"/>
      <c r="D130" s="40"/>
      <c r="F130" s="149"/>
    </row>
    <row r="131" spans="1:6" ht="15.75">
      <c r="A131" s="157"/>
      <c r="C131" s="40"/>
      <c r="D131" s="40"/>
      <c r="F131" s="149"/>
    </row>
    <row r="132" spans="1:6" ht="15.75">
      <c r="A132" s="157"/>
      <c r="C132" s="40"/>
      <c r="D132" s="40"/>
      <c r="F132" s="149"/>
    </row>
    <row r="133" spans="1:6" ht="15.75">
      <c r="A133" s="157"/>
      <c r="C133" s="40"/>
      <c r="D133" s="40"/>
      <c r="F133" s="149"/>
    </row>
    <row r="134" spans="1:6" ht="15.75">
      <c r="A134" s="157"/>
      <c r="C134" s="40"/>
      <c r="D134" s="40"/>
      <c r="F134" s="149"/>
    </row>
    <row r="135" spans="1:6" ht="15.75">
      <c r="A135" s="157"/>
      <c r="C135" s="40"/>
      <c r="D135" s="40"/>
      <c r="F135" s="149"/>
    </row>
    <row r="136" spans="1:6" ht="15.75">
      <c r="A136" s="157"/>
      <c r="C136" s="40"/>
      <c r="D136" s="40"/>
      <c r="F136" s="149"/>
    </row>
    <row r="137" spans="1:6" ht="15.75">
      <c r="A137" s="157"/>
      <c r="C137" s="40"/>
      <c r="D137" s="40"/>
      <c r="F137" s="149"/>
    </row>
    <row r="138" spans="1:6" ht="15.75">
      <c r="A138" s="157"/>
      <c r="C138" s="40"/>
      <c r="D138" s="40"/>
      <c r="F138" s="149"/>
    </row>
    <row r="139" spans="1:6" ht="15.75">
      <c r="A139" s="157"/>
      <c r="C139" s="40"/>
      <c r="D139" s="40"/>
      <c r="F139" s="149"/>
    </row>
    <row r="140" spans="1:6" ht="15.75">
      <c r="A140" s="157"/>
      <c r="C140" s="40"/>
      <c r="D140" s="40"/>
      <c r="F140" s="149"/>
    </row>
    <row r="141" spans="1:6" ht="15.75">
      <c r="A141" s="157"/>
      <c r="C141" s="40"/>
      <c r="D141" s="40"/>
      <c r="F141" s="149"/>
    </row>
    <row r="142" spans="1:6" ht="15.75">
      <c r="A142" s="157"/>
      <c r="C142" s="40"/>
      <c r="D142" s="40"/>
      <c r="F142" s="149"/>
    </row>
    <row r="143" spans="1:6" ht="15.75">
      <c r="A143" s="157"/>
      <c r="C143" s="40"/>
      <c r="D143" s="40"/>
      <c r="F143" s="149"/>
    </row>
    <row r="144" spans="1:6" ht="15.75">
      <c r="A144" s="157"/>
      <c r="C144" s="40"/>
      <c r="D144" s="40"/>
      <c r="F144" s="149"/>
    </row>
    <row r="145" spans="1:6" ht="15.75">
      <c r="A145" s="157"/>
      <c r="C145" s="40"/>
      <c r="D145" s="40"/>
      <c r="F145" s="149"/>
    </row>
    <row r="146" spans="1:6" ht="15.75">
      <c r="A146" s="157"/>
      <c r="C146" s="40"/>
      <c r="D146" s="40"/>
      <c r="F146" s="149"/>
    </row>
    <row r="147" spans="1:6" ht="15.75">
      <c r="A147" s="157"/>
      <c r="C147" s="40"/>
      <c r="D147" s="40"/>
      <c r="F147" s="149"/>
    </row>
    <row r="148" spans="1:6" ht="15.75">
      <c r="A148" s="157"/>
      <c r="C148" s="40"/>
      <c r="D148" s="40"/>
      <c r="F148" s="149"/>
    </row>
    <row r="149" spans="1:6" ht="15.75">
      <c r="A149" s="157"/>
      <c r="C149" s="40"/>
      <c r="D149" s="40"/>
      <c r="F149" s="149"/>
    </row>
    <row r="150" spans="1:6" ht="15.75">
      <c r="A150" s="157"/>
      <c r="C150" s="40"/>
      <c r="D150" s="40"/>
      <c r="F150" s="149"/>
    </row>
    <row r="151" spans="1:6" ht="15.75">
      <c r="A151" s="157"/>
      <c r="C151" s="40"/>
      <c r="D151" s="40"/>
      <c r="F151" s="149"/>
    </row>
    <row r="152" spans="1:6" ht="15.75">
      <c r="A152" s="157"/>
      <c r="C152" s="40"/>
      <c r="D152" s="40"/>
      <c r="F152" s="149"/>
    </row>
    <row r="153" spans="1:6" ht="15.75">
      <c r="A153" s="157"/>
      <c r="C153" s="40"/>
      <c r="D153" s="40"/>
      <c r="F153" s="149"/>
    </row>
    <row r="154" spans="1:6" ht="15.75">
      <c r="A154" s="157"/>
      <c r="C154" s="40"/>
      <c r="D154" s="40"/>
      <c r="F154" s="149"/>
    </row>
    <row r="155" spans="1:6" ht="15.75">
      <c r="A155" s="157"/>
      <c r="C155" s="40"/>
      <c r="D155" s="40"/>
      <c r="F155" s="149"/>
    </row>
    <row r="156" spans="1:6" ht="15.75">
      <c r="A156" s="157"/>
      <c r="C156" s="40"/>
      <c r="D156" s="40"/>
      <c r="F156" s="149"/>
    </row>
    <row r="157" spans="1:6" ht="15.75">
      <c r="A157" s="157"/>
      <c r="C157" s="40"/>
      <c r="D157" s="40"/>
      <c r="F157" s="149"/>
    </row>
    <row r="158" spans="1:6" ht="15.75">
      <c r="A158" s="157"/>
      <c r="C158" s="40"/>
      <c r="D158" s="40"/>
      <c r="F158" s="149"/>
    </row>
    <row r="159" spans="1:6" ht="15.75">
      <c r="A159" s="157"/>
      <c r="C159" s="40"/>
      <c r="D159" s="40"/>
      <c r="F159" s="149"/>
    </row>
    <row r="160" spans="1:6" ht="15.75">
      <c r="A160" s="157"/>
      <c r="C160" s="40"/>
      <c r="D160" s="40"/>
      <c r="F160" s="149"/>
    </row>
    <row r="161" spans="1:6" ht="15.75">
      <c r="A161" s="157"/>
      <c r="C161" s="40"/>
      <c r="D161" s="40"/>
      <c r="F161" s="149"/>
    </row>
    <row r="162" spans="1:6" ht="15.75">
      <c r="A162" s="157"/>
      <c r="C162" s="40"/>
      <c r="D162" s="40"/>
      <c r="F162" s="149"/>
    </row>
    <row r="163" spans="1:6" ht="15.75">
      <c r="A163" s="157"/>
      <c r="C163" s="40"/>
      <c r="D163" s="40"/>
      <c r="F163" s="149"/>
    </row>
    <row r="164" spans="1:6" ht="15.75">
      <c r="A164" s="157"/>
      <c r="C164" s="40"/>
      <c r="D164" s="40"/>
      <c r="F164" s="149"/>
    </row>
    <row r="165" spans="1:6" ht="15.75">
      <c r="A165" s="157"/>
      <c r="C165" s="40"/>
      <c r="D165" s="40"/>
      <c r="F165" s="149"/>
    </row>
    <row r="166" spans="1:6" ht="15.75">
      <c r="A166" s="157"/>
      <c r="C166" s="40"/>
      <c r="D166" s="40"/>
      <c r="F166" s="149"/>
    </row>
    <row r="167" spans="1:6" ht="15.75">
      <c r="A167" s="157"/>
      <c r="C167" s="40"/>
      <c r="D167" s="40"/>
      <c r="F167" s="149"/>
    </row>
    <row r="168" spans="1:6" ht="15.75">
      <c r="A168" s="157"/>
      <c r="C168" s="40"/>
      <c r="D168" s="40"/>
      <c r="F168" s="149"/>
    </row>
    <row r="169" spans="1:6" ht="15.75">
      <c r="A169" s="157"/>
      <c r="C169" s="40"/>
      <c r="D169" s="40"/>
      <c r="F169" s="149"/>
    </row>
    <row r="170" spans="1:6" ht="15.75">
      <c r="A170" s="157"/>
      <c r="C170" s="40"/>
      <c r="D170" s="40"/>
      <c r="F170" s="149"/>
    </row>
    <row r="171" spans="1:6" ht="15.75">
      <c r="A171" s="157"/>
      <c r="C171" s="40"/>
      <c r="D171" s="40"/>
      <c r="F171" s="149"/>
    </row>
    <row r="172" spans="1:6" ht="15.75">
      <c r="A172" s="157"/>
      <c r="C172" s="40"/>
      <c r="D172" s="40"/>
      <c r="F172" s="149"/>
    </row>
    <row r="173" spans="1:6" ht="15.75">
      <c r="A173" s="157"/>
      <c r="C173" s="40"/>
      <c r="D173" s="40"/>
      <c r="F173" s="149"/>
    </row>
    <row r="174" spans="1:6" ht="15.75">
      <c r="A174" s="157"/>
      <c r="C174" s="40"/>
      <c r="D174" s="40"/>
      <c r="F174" s="149"/>
    </row>
    <row r="175" spans="1:6" ht="15.75">
      <c r="A175" s="157"/>
      <c r="C175" s="40"/>
      <c r="D175" s="40"/>
      <c r="F175" s="149"/>
    </row>
    <row r="176" spans="1:6" ht="15.75">
      <c r="A176" s="157"/>
      <c r="C176" s="40"/>
      <c r="D176" s="40"/>
      <c r="F176" s="149"/>
    </row>
    <row r="177" spans="1:6" ht="15.75">
      <c r="A177" s="157"/>
      <c r="C177" s="40"/>
      <c r="D177" s="40"/>
      <c r="F177" s="149"/>
    </row>
    <row r="178" spans="1:6" ht="15.75">
      <c r="A178" s="157"/>
      <c r="C178" s="40"/>
      <c r="D178" s="40"/>
      <c r="F178" s="149"/>
    </row>
    <row r="179" spans="1:6" ht="15.75">
      <c r="A179" s="157"/>
      <c r="C179" s="40"/>
      <c r="D179" s="40"/>
      <c r="F179" s="149"/>
    </row>
    <row r="180" spans="1:6" ht="15.75">
      <c r="A180" s="157"/>
      <c r="C180" s="40"/>
      <c r="D180" s="40"/>
      <c r="F180" s="149"/>
    </row>
    <row r="181" spans="1:6" ht="15.75">
      <c r="A181" s="157"/>
      <c r="C181" s="40"/>
      <c r="D181" s="40"/>
      <c r="F181" s="149"/>
    </row>
    <row r="182" spans="1:6" ht="15.75">
      <c r="A182" s="157"/>
      <c r="C182" s="40"/>
      <c r="D182" s="40"/>
      <c r="F182" s="149"/>
    </row>
    <row r="183" spans="1:6" ht="15.75">
      <c r="A183" s="157"/>
      <c r="C183" s="40"/>
      <c r="D183" s="40"/>
      <c r="F183" s="149"/>
    </row>
    <row r="184" spans="1:6" ht="15.75">
      <c r="A184" s="157"/>
      <c r="C184" s="40"/>
      <c r="D184" s="40"/>
      <c r="F184" s="149"/>
    </row>
    <row r="185" spans="1:6" ht="15.75">
      <c r="A185" s="157"/>
      <c r="C185" s="40"/>
      <c r="D185" s="40"/>
      <c r="F185" s="149"/>
    </row>
    <row r="186" spans="1:6" ht="15.75">
      <c r="A186" s="157"/>
      <c r="C186" s="40"/>
      <c r="D186" s="40"/>
      <c r="F186" s="149"/>
    </row>
    <row r="187" spans="1:6" ht="15.75">
      <c r="A187" s="157"/>
      <c r="C187" s="40"/>
      <c r="D187" s="40"/>
      <c r="F187" s="149"/>
    </row>
    <row r="188" spans="1:6" ht="15.75">
      <c r="A188" s="157"/>
      <c r="C188" s="40"/>
      <c r="D188" s="40"/>
      <c r="F188" s="149"/>
    </row>
    <row r="189" spans="1:6" ht="15.75">
      <c r="A189" s="157"/>
      <c r="C189" s="40"/>
      <c r="D189" s="40"/>
      <c r="F189" s="149"/>
    </row>
    <row r="190" spans="1:6" ht="15.75">
      <c r="A190" s="157"/>
      <c r="C190" s="40"/>
      <c r="D190" s="40"/>
      <c r="F190" s="149"/>
    </row>
    <row r="191" spans="1:6" ht="15.75">
      <c r="A191" s="157"/>
      <c r="C191" s="40"/>
      <c r="D191" s="40"/>
      <c r="F191" s="149"/>
    </row>
    <row r="192" spans="1:6" ht="15.75">
      <c r="A192" s="157"/>
      <c r="C192" s="40"/>
      <c r="D192" s="40"/>
      <c r="F192" s="149"/>
    </row>
    <row r="193" spans="1:6" ht="15.75">
      <c r="A193" s="157"/>
      <c r="C193" s="40"/>
      <c r="D193" s="40"/>
      <c r="F193" s="149"/>
    </row>
    <row r="194" spans="1:6" ht="15.75">
      <c r="A194" s="157"/>
      <c r="C194" s="40"/>
      <c r="D194" s="40"/>
      <c r="F194" s="149"/>
    </row>
    <row r="195" spans="1:6" ht="15.75">
      <c r="A195" s="157"/>
      <c r="C195" s="40"/>
      <c r="D195" s="40"/>
      <c r="F195" s="149"/>
    </row>
    <row r="196" spans="1:6" ht="15.75">
      <c r="A196" s="157"/>
      <c r="C196" s="40"/>
      <c r="D196" s="40"/>
      <c r="F196" s="149"/>
    </row>
    <row r="197" spans="1:6" ht="15.75">
      <c r="A197" s="157"/>
      <c r="C197" s="40"/>
      <c r="D197" s="40"/>
      <c r="F197" s="149"/>
    </row>
    <row r="198" spans="1:6" ht="15.75">
      <c r="A198" s="157"/>
      <c r="C198" s="40"/>
      <c r="D198" s="40"/>
      <c r="F198" s="149"/>
    </row>
    <row r="199" spans="1:6" ht="15.75">
      <c r="A199" s="157"/>
      <c r="C199" s="40"/>
      <c r="D199" s="40"/>
      <c r="F199" s="149"/>
    </row>
    <row r="200" spans="1:6" ht="15.75">
      <c r="A200" s="157"/>
      <c r="C200" s="40"/>
      <c r="D200" s="40"/>
      <c r="F200" s="149"/>
    </row>
    <row r="201" spans="1:6" ht="15.75">
      <c r="A201" s="157"/>
      <c r="C201" s="40"/>
      <c r="D201" s="40"/>
      <c r="F201" s="149"/>
    </row>
    <row r="202" spans="1:6" ht="15.75">
      <c r="A202" s="157"/>
      <c r="C202" s="40"/>
      <c r="D202" s="40"/>
      <c r="F202" s="149"/>
    </row>
    <row r="203" spans="1:6" ht="15.75">
      <c r="A203" s="157"/>
      <c r="C203" s="40"/>
      <c r="D203" s="40"/>
      <c r="F203" s="149"/>
    </row>
    <row r="204" spans="1:6" ht="15.75">
      <c r="A204" s="157"/>
      <c r="C204" s="40"/>
      <c r="D204" s="40"/>
      <c r="F204" s="149"/>
    </row>
    <row r="205" spans="1:6" ht="15.75">
      <c r="A205" s="157"/>
      <c r="C205" s="40"/>
      <c r="D205" s="40"/>
      <c r="F205" s="149"/>
    </row>
    <row r="206" spans="1:6" ht="15.75">
      <c r="A206" s="157"/>
      <c r="C206" s="40"/>
      <c r="D206" s="40"/>
      <c r="F206" s="149"/>
    </row>
    <row r="207" spans="1:6" ht="15.75">
      <c r="A207" s="157"/>
      <c r="C207" s="40"/>
      <c r="D207" s="40"/>
      <c r="F207" s="149"/>
    </row>
    <row r="208" spans="1:6" ht="15.75">
      <c r="A208" s="157"/>
      <c r="C208" s="40"/>
      <c r="D208" s="40"/>
      <c r="F208" s="149"/>
    </row>
    <row r="209" spans="1:6" ht="15.75">
      <c r="A209" s="157"/>
      <c r="C209" s="40"/>
      <c r="D209" s="40"/>
      <c r="F209" s="149"/>
    </row>
    <row r="210" spans="1:6" ht="15.75">
      <c r="A210" s="19"/>
      <c r="C210" s="40"/>
      <c r="D210" s="40"/>
      <c r="F210" s="149"/>
    </row>
    <row r="211" spans="1:6" ht="15.75">
      <c r="A211" s="19"/>
      <c r="C211" s="40"/>
      <c r="D211" s="40"/>
      <c r="F211" s="149"/>
    </row>
    <row r="212" spans="1:6" ht="15.75">
      <c r="A212" s="19"/>
      <c r="C212" s="40"/>
      <c r="D212" s="40"/>
      <c r="F212" s="149"/>
    </row>
    <row r="213" spans="1:6" ht="15.75">
      <c r="A213" s="19"/>
      <c r="C213" s="40"/>
      <c r="D213" s="40"/>
    </row>
    <row r="214" spans="1:6" ht="15.75">
      <c r="A214" s="19"/>
      <c r="C214" s="40"/>
      <c r="D214" s="40"/>
    </row>
    <row r="215" spans="1:6" ht="15.75">
      <c r="A215" s="19"/>
      <c r="C215" s="40"/>
      <c r="D215" s="40"/>
    </row>
    <row r="216" spans="1:6" ht="15.75">
      <c r="A216" s="19"/>
      <c r="C216" s="40"/>
      <c r="D216" s="40"/>
    </row>
    <row r="217" spans="1:6" ht="15.75">
      <c r="A217" s="19"/>
      <c r="C217" s="40"/>
      <c r="D217" s="40"/>
    </row>
    <row r="218" spans="1:6" ht="15.75">
      <c r="A218" s="19"/>
      <c r="C218" s="40"/>
      <c r="D218" s="40"/>
    </row>
    <row r="219" spans="1:6" ht="15.75">
      <c r="A219" s="19"/>
      <c r="C219" s="40"/>
      <c r="D219" s="40"/>
    </row>
    <row r="220" spans="1:6" ht="15.75">
      <c r="A220" s="19"/>
      <c r="C220" s="40"/>
      <c r="D220" s="40"/>
    </row>
    <row r="221" spans="1:6" ht="15.75">
      <c r="A221" s="19"/>
      <c r="C221" s="40"/>
      <c r="D221" s="40"/>
    </row>
    <row r="222" spans="1:6" ht="15.75">
      <c r="A222" s="19"/>
      <c r="C222" s="40"/>
      <c r="D222" s="40"/>
    </row>
    <row r="223" spans="1:6" ht="15.75">
      <c r="A223" s="19"/>
      <c r="C223" s="40"/>
      <c r="D223" s="40"/>
    </row>
    <row r="224" spans="1:6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D11" sqref="D11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612</v>
      </c>
      <c r="C8" s="827"/>
      <c r="D8" s="827"/>
      <c r="E8" s="827"/>
      <c r="F8" s="827"/>
      <c r="G8" s="827"/>
      <c r="H8" s="827"/>
      <c r="I8" s="827"/>
      <c r="J8" s="827" t="s">
        <v>614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83" customHeight="1">
      <c r="A10" s="235" t="s">
        <v>249</v>
      </c>
      <c r="B10" s="236">
        <v>0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183" customHeight="1">
      <c r="A11" s="235" t="s">
        <v>250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25"/>
    </row>
    <row r="12" spans="1:26" ht="183" customHeight="1">
      <c r="A12" s="235" t="s">
        <v>251</v>
      </c>
      <c r="B12" s="237">
        <v>115348.48856999999</v>
      </c>
      <c r="C12" s="237">
        <v>26563.713920000002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141912.20249</v>
      </c>
      <c r="J12" s="237">
        <v>19722.454449999997</v>
      </c>
      <c r="K12" s="237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19722.454449999997</v>
      </c>
      <c r="R12" s="225"/>
    </row>
    <row r="13" spans="1:26" ht="183" customHeight="1">
      <c r="A13" s="235" t="s">
        <v>252</v>
      </c>
      <c r="B13" s="236">
        <v>181475.34656999999</v>
      </c>
      <c r="C13" s="236">
        <v>2018.6694399999999</v>
      </c>
      <c r="D13" s="236">
        <v>0</v>
      </c>
      <c r="E13" s="236">
        <v>0</v>
      </c>
      <c r="F13" s="236">
        <v>1501.2193500000001</v>
      </c>
      <c r="G13" s="236">
        <v>0</v>
      </c>
      <c r="H13" s="236">
        <v>4086.1950000000002</v>
      </c>
      <c r="I13" s="236">
        <v>189081.43036000003</v>
      </c>
      <c r="J13" s="236">
        <v>68238.830260000002</v>
      </c>
      <c r="K13" s="236">
        <v>1597.1103500000002</v>
      </c>
      <c r="L13" s="236">
        <v>0</v>
      </c>
      <c r="M13" s="236">
        <v>0</v>
      </c>
      <c r="N13" s="236">
        <v>2323.3915899999997</v>
      </c>
      <c r="O13" s="236">
        <v>1624.5858899999998</v>
      </c>
      <c r="P13" s="236">
        <v>0</v>
      </c>
      <c r="Q13" s="236">
        <v>73783.918090000006</v>
      </c>
      <c r="R13" s="225"/>
    </row>
    <row r="14" spans="1:26" ht="183" customHeight="1">
      <c r="A14" s="235" t="s">
        <v>253</v>
      </c>
      <c r="B14" s="236">
        <v>309753.24458</v>
      </c>
      <c r="C14" s="236">
        <v>10015.082990000001</v>
      </c>
      <c r="D14" s="236">
        <v>1455.5310200000001</v>
      </c>
      <c r="E14" s="236">
        <v>0</v>
      </c>
      <c r="F14" s="236">
        <v>1557.2400299999999</v>
      </c>
      <c r="G14" s="236">
        <v>0</v>
      </c>
      <c r="H14" s="236">
        <v>0</v>
      </c>
      <c r="I14" s="236">
        <v>322781.09862</v>
      </c>
      <c r="J14" s="236">
        <v>145575.08958</v>
      </c>
      <c r="K14" s="236">
        <v>10351.874519999999</v>
      </c>
      <c r="L14" s="236">
        <v>0</v>
      </c>
      <c r="M14" s="236">
        <v>0</v>
      </c>
      <c r="N14" s="236">
        <v>4180.2859500000004</v>
      </c>
      <c r="O14" s="236">
        <v>0</v>
      </c>
      <c r="P14" s="236">
        <v>0</v>
      </c>
      <c r="Q14" s="236">
        <v>160107.25005</v>
      </c>
      <c r="R14" s="225"/>
    </row>
    <row r="15" spans="1:26" ht="183" customHeight="1">
      <c r="A15" s="235" t="s">
        <v>254</v>
      </c>
      <c r="B15" s="236">
        <v>759906.71661999996</v>
      </c>
      <c r="C15" s="236">
        <v>6005.7513300000001</v>
      </c>
      <c r="D15" s="236">
        <v>3296.4989599999999</v>
      </c>
      <c r="E15" s="236">
        <v>0</v>
      </c>
      <c r="F15" s="236">
        <v>7384.10196</v>
      </c>
      <c r="G15" s="236">
        <v>759.13338999999996</v>
      </c>
      <c r="H15" s="236">
        <v>1908.55267</v>
      </c>
      <c r="I15" s="236">
        <v>779260.75492999994</v>
      </c>
      <c r="J15" s="236">
        <v>257323.69451</v>
      </c>
      <c r="K15" s="236">
        <v>5422.8831</v>
      </c>
      <c r="L15" s="236">
        <v>4340.6866100000007</v>
      </c>
      <c r="M15" s="236">
        <v>0</v>
      </c>
      <c r="N15" s="236">
        <v>4824.5456599999998</v>
      </c>
      <c r="O15" s="236">
        <v>857.62664000000007</v>
      </c>
      <c r="P15" s="236">
        <v>0</v>
      </c>
      <c r="Q15" s="236">
        <v>272769.43651999999</v>
      </c>
      <c r="R15" s="225"/>
    </row>
    <row r="16" spans="1:26" ht="183" customHeight="1">
      <c r="A16" s="235" t="s">
        <v>255</v>
      </c>
      <c r="B16" s="236">
        <v>1015617.81247</v>
      </c>
      <c r="C16" s="236">
        <v>10865.71753</v>
      </c>
      <c r="D16" s="236">
        <v>4286.4214800000009</v>
      </c>
      <c r="E16" s="236">
        <v>472.55696</v>
      </c>
      <c r="F16" s="236">
        <v>11493.722820000001</v>
      </c>
      <c r="G16" s="236">
        <v>0</v>
      </c>
      <c r="H16" s="236">
        <v>1946.38786</v>
      </c>
      <c r="I16" s="236">
        <v>1044682.61912</v>
      </c>
      <c r="J16" s="236">
        <v>506144.49016000004</v>
      </c>
      <c r="K16" s="236">
        <v>3257.38148</v>
      </c>
      <c r="L16" s="236">
        <v>2591.6931800000002</v>
      </c>
      <c r="M16" s="236">
        <v>0</v>
      </c>
      <c r="N16" s="236">
        <v>5379.0358299999998</v>
      </c>
      <c r="O16" s="236">
        <v>213.44904</v>
      </c>
      <c r="P16" s="236">
        <v>0</v>
      </c>
      <c r="Q16" s="236">
        <v>517586.04969000001</v>
      </c>
      <c r="R16" s="225"/>
    </row>
    <row r="17" spans="1:18" ht="183" customHeight="1">
      <c r="A17" s="235" t="s">
        <v>256</v>
      </c>
      <c r="B17" s="236">
        <v>973211.76657000009</v>
      </c>
      <c r="C17" s="236">
        <v>9884.1811999999991</v>
      </c>
      <c r="D17" s="236">
        <v>5898.5549099999998</v>
      </c>
      <c r="E17" s="236">
        <v>317.60399999999998</v>
      </c>
      <c r="F17" s="236">
        <v>16127.403779999999</v>
      </c>
      <c r="G17" s="236">
        <v>1214.49028</v>
      </c>
      <c r="H17" s="236">
        <v>1823.2397699999999</v>
      </c>
      <c r="I17" s="236">
        <v>1008477.24051</v>
      </c>
      <c r="J17" s="236">
        <v>294384.95412999997</v>
      </c>
      <c r="K17" s="236">
        <v>1934.6773000000001</v>
      </c>
      <c r="L17" s="236">
        <v>2068.6872600000002</v>
      </c>
      <c r="M17" s="236">
        <v>20.576229999999999</v>
      </c>
      <c r="N17" s="236">
        <v>3046.9803400000001</v>
      </c>
      <c r="O17" s="236">
        <v>142.18722</v>
      </c>
      <c r="P17" s="236">
        <v>0</v>
      </c>
      <c r="Q17" s="236">
        <v>301598.06248000002</v>
      </c>
      <c r="R17" s="225"/>
    </row>
    <row r="18" spans="1:18" ht="183" customHeight="1">
      <c r="A18" s="235" t="s">
        <v>257</v>
      </c>
      <c r="B18" s="236">
        <v>328410.94636</v>
      </c>
      <c r="C18" s="236">
        <v>5070.3534200000004</v>
      </c>
      <c r="D18" s="236">
        <v>2895.3988300000001</v>
      </c>
      <c r="E18" s="236">
        <v>99.705179999999999</v>
      </c>
      <c r="F18" s="236">
        <v>9232.8569399999997</v>
      </c>
      <c r="G18" s="236">
        <v>498.0163</v>
      </c>
      <c r="H18" s="236">
        <v>253.62129000000002</v>
      </c>
      <c r="I18" s="236">
        <v>346460.89831999998</v>
      </c>
      <c r="J18" s="236">
        <v>181374.19921000002</v>
      </c>
      <c r="K18" s="236">
        <v>1533.2294099999999</v>
      </c>
      <c r="L18" s="236">
        <v>1494.4724699999999</v>
      </c>
      <c r="M18" s="236">
        <v>122.9526</v>
      </c>
      <c r="N18" s="236">
        <v>698.72242000000006</v>
      </c>
      <c r="O18" s="236">
        <v>0</v>
      </c>
      <c r="P18" s="236">
        <v>0</v>
      </c>
      <c r="Q18" s="236">
        <v>185223.57611000002</v>
      </c>
      <c r="R18" s="225"/>
    </row>
    <row r="19" spans="1:18" ht="183" customHeight="1">
      <c r="A19" s="235" t="s">
        <v>258</v>
      </c>
      <c r="B19" s="236">
        <v>267967.04141000001</v>
      </c>
      <c r="C19" s="236">
        <v>4038.0975199999998</v>
      </c>
      <c r="D19" s="236">
        <v>2098.4691600000001</v>
      </c>
      <c r="E19" s="236">
        <v>403.78334999999998</v>
      </c>
      <c r="F19" s="236">
        <v>5709.5890399999998</v>
      </c>
      <c r="G19" s="236">
        <v>479.06835999999998</v>
      </c>
      <c r="H19" s="236">
        <v>612.63316000000009</v>
      </c>
      <c r="I19" s="236">
        <v>281308.68199999997</v>
      </c>
      <c r="J19" s="236">
        <v>216166.91055</v>
      </c>
      <c r="K19" s="236">
        <v>1929.2432900000001</v>
      </c>
      <c r="L19" s="236">
        <v>1781.3064999999999</v>
      </c>
      <c r="M19" s="236">
        <v>81.965270000000004</v>
      </c>
      <c r="N19" s="236">
        <v>2834.51118</v>
      </c>
      <c r="O19" s="236">
        <v>253.03582999999998</v>
      </c>
      <c r="P19" s="236">
        <v>0</v>
      </c>
      <c r="Q19" s="236">
        <v>223046.97262000002</v>
      </c>
      <c r="R19" s="225"/>
    </row>
    <row r="20" spans="1:18" ht="183" customHeight="1">
      <c r="A20" s="235" t="s">
        <v>259</v>
      </c>
      <c r="B20" s="236">
        <v>114294.28696</v>
      </c>
      <c r="C20" s="236">
        <v>1938.65446</v>
      </c>
      <c r="D20" s="236">
        <v>2596.5407500000001</v>
      </c>
      <c r="E20" s="236">
        <v>162.65499</v>
      </c>
      <c r="F20" s="236">
        <v>10514.173220000001</v>
      </c>
      <c r="G20" s="236">
        <v>488.56771999999995</v>
      </c>
      <c r="H20" s="236">
        <v>522.27357000000006</v>
      </c>
      <c r="I20" s="236">
        <v>130517.15167000001</v>
      </c>
      <c r="J20" s="236">
        <v>513570.89141000004</v>
      </c>
      <c r="K20" s="236">
        <v>4074.7174799999998</v>
      </c>
      <c r="L20" s="236">
        <v>4124.7765499999996</v>
      </c>
      <c r="M20" s="236">
        <v>193.37976</v>
      </c>
      <c r="N20" s="236">
        <v>8415.6273099999999</v>
      </c>
      <c r="O20" s="236">
        <v>439.54126000000002</v>
      </c>
      <c r="P20" s="236">
        <v>6.86</v>
      </c>
      <c r="Q20" s="236">
        <v>530825.79376999999</v>
      </c>
      <c r="R20" s="225"/>
    </row>
    <row r="21" spans="1:18" ht="183" customHeight="1">
      <c r="A21" s="235" t="s">
        <v>260</v>
      </c>
      <c r="B21" s="236">
        <v>19911.78168</v>
      </c>
      <c r="C21" s="236">
        <v>438.72721999999999</v>
      </c>
      <c r="D21" s="236">
        <v>327.20059999999995</v>
      </c>
      <c r="E21" s="236">
        <v>43.859389999999998</v>
      </c>
      <c r="F21" s="236">
        <v>989.34753999999998</v>
      </c>
      <c r="G21" s="236">
        <v>43.436419999999998</v>
      </c>
      <c r="H21" s="236">
        <v>598.16681000000005</v>
      </c>
      <c r="I21" s="236">
        <v>22352.519660000002</v>
      </c>
      <c r="J21" s="236">
        <v>419709.61231</v>
      </c>
      <c r="K21" s="236">
        <v>4225.8635899999999</v>
      </c>
      <c r="L21" s="236">
        <v>10721.102550000001</v>
      </c>
      <c r="M21" s="236">
        <v>510.71704999999997</v>
      </c>
      <c r="N21" s="236">
        <v>7784.9527800000005</v>
      </c>
      <c r="O21" s="236">
        <v>546.18859999999995</v>
      </c>
      <c r="P21" s="236">
        <v>0</v>
      </c>
      <c r="Q21" s="236">
        <v>443498.43687999999</v>
      </c>
      <c r="R21" s="225"/>
    </row>
    <row r="22" spans="1:18" ht="183" customHeight="1">
      <c r="A22" s="235" t="s">
        <v>261</v>
      </c>
      <c r="B22" s="236">
        <v>340.02835999999996</v>
      </c>
      <c r="C22" s="236">
        <v>0</v>
      </c>
      <c r="D22" s="236">
        <v>0.46376999999999996</v>
      </c>
      <c r="E22" s="236">
        <v>0</v>
      </c>
      <c r="F22" s="236">
        <v>0</v>
      </c>
      <c r="G22" s="236">
        <v>0</v>
      </c>
      <c r="H22" s="236">
        <v>156.02516</v>
      </c>
      <c r="I22" s="236">
        <v>496.51729</v>
      </c>
      <c r="J22" s="236">
        <v>21013.21168</v>
      </c>
      <c r="K22" s="236">
        <v>208.10701999999998</v>
      </c>
      <c r="L22" s="236">
        <v>1435.0501899999999</v>
      </c>
      <c r="M22" s="236">
        <v>41.179960000000001</v>
      </c>
      <c r="N22" s="236">
        <v>4.4993400000000001</v>
      </c>
      <c r="O22" s="236">
        <v>0</v>
      </c>
      <c r="P22" s="236">
        <v>0</v>
      </c>
      <c r="Q22" s="236">
        <v>22702.048190000001</v>
      </c>
      <c r="R22" s="225"/>
    </row>
    <row r="23" spans="1:18" s="167" customFormat="1" ht="303" customHeight="1" thickBot="1">
      <c r="A23" s="238" t="s">
        <v>262</v>
      </c>
      <c r="B23" s="239">
        <v>52.167850000000001</v>
      </c>
      <c r="C23" s="239">
        <v>0.52847</v>
      </c>
      <c r="D23" s="239">
        <v>0</v>
      </c>
      <c r="E23" s="239">
        <v>0</v>
      </c>
      <c r="F23" s="239">
        <v>2</v>
      </c>
      <c r="G23" s="239">
        <v>0</v>
      </c>
      <c r="H23" s="239">
        <v>31.607749999999999</v>
      </c>
      <c r="I23" s="239">
        <v>86.30407000000001</v>
      </c>
      <c r="J23" s="239">
        <v>6529.5650500000002</v>
      </c>
      <c r="K23" s="239">
        <v>53.486870000000003</v>
      </c>
      <c r="L23" s="239">
        <v>614.79656</v>
      </c>
      <c r="M23" s="239">
        <v>17.656410000000001</v>
      </c>
      <c r="N23" s="239">
        <v>2.9157100000000002</v>
      </c>
      <c r="O23" s="239">
        <v>0</v>
      </c>
      <c r="P23" s="239">
        <v>3145.16993</v>
      </c>
      <c r="Q23" s="239">
        <v>10363.590529999999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4086289.628</v>
      </c>
      <c r="C24" s="242">
        <f t="shared" ref="C24:Q24" si="0">SUM(C10:C23)</f>
        <v>76839.477500000008</v>
      </c>
      <c r="D24" s="242">
        <f t="shared" si="0"/>
        <v>22855.07948</v>
      </c>
      <c r="E24" s="242">
        <f t="shared" si="0"/>
        <v>1500.1638700000001</v>
      </c>
      <c r="F24" s="242">
        <f t="shared" si="0"/>
        <v>64511.654680000007</v>
      </c>
      <c r="G24" s="242">
        <f t="shared" si="0"/>
        <v>3482.7124700000004</v>
      </c>
      <c r="H24" s="242">
        <f t="shared" si="0"/>
        <v>11938.703039999997</v>
      </c>
      <c r="I24" s="242">
        <f t="shared" si="0"/>
        <v>4267417.4190399991</v>
      </c>
      <c r="J24" s="242">
        <f t="shared" si="0"/>
        <v>2649753.9033000004</v>
      </c>
      <c r="K24" s="242">
        <f t="shared" si="0"/>
        <v>34588.574410000001</v>
      </c>
      <c r="L24" s="242">
        <f t="shared" si="0"/>
        <v>29172.571870000003</v>
      </c>
      <c r="M24" s="242">
        <f t="shared" si="0"/>
        <v>988.42728000000011</v>
      </c>
      <c r="N24" s="242">
        <f t="shared" si="0"/>
        <v>39495.468110000009</v>
      </c>
      <c r="O24" s="242">
        <f t="shared" si="0"/>
        <v>4076.6144799999993</v>
      </c>
      <c r="P24" s="242">
        <f t="shared" si="0"/>
        <v>3152.0299300000001</v>
      </c>
      <c r="Q24" s="242">
        <f t="shared" si="0"/>
        <v>2761227.5893800003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 ht="38.25" customHeight="1">
      <c r="A27" s="16"/>
      <c r="B27" s="40"/>
      <c r="C27" s="248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16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H9" sqref="H9"/>
    </sheetView>
  </sheetViews>
  <sheetFormatPr defaultColWidth="9.140625" defaultRowHeight="60"/>
  <cols>
    <col min="1" max="1" width="174.7109375" style="20" customWidth="1"/>
    <col min="2" max="2" width="39.42578125" style="454" customWidth="1"/>
    <col min="3" max="3" width="48.7109375" style="708" customWidth="1"/>
    <col min="4" max="4" width="41.140625" style="454" customWidth="1"/>
    <col min="5" max="5" width="48.7109375" style="454" customWidth="1"/>
    <col min="6" max="6" width="51.140625" style="454" customWidth="1"/>
    <col min="7" max="7" width="48.7109375" style="454" customWidth="1"/>
    <col min="8" max="8" width="64" style="454" customWidth="1"/>
    <col min="9" max="9" width="42.42578125" style="454" customWidth="1"/>
    <col min="10" max="10" width="39.42578125" style="454" customWidth="1"/>
    <col min="11" max="11" width="48.7109375" style="454" customWidth="1"/>
    <col min="12" max="12" width="41.140625" style="454" customWidth="1"/>
    <col min="13" max="13" width="48.7109375" style="454" customWidth="1"/>
    <col min="14" max="14" width="51.140625" style="454" customWidth="1"/>
    <col min="15" max="15" width="48.7109375" style="454" customWidth="1"/>
    <col min="16" max="16" width="58.28515625" style="454" customWidth="1"/>
    <col min="17" max="17" width="42.42578125" style="454" customWidth="1"/>
    <col min="18" max="18" width="6.5703125" style="223" customWidth="1"/>
    <col min="19" max="24" width="9.140625" style="454" customWidth="1"/>
    <col min="25" max="25" width="11.28515625" style="454" bestFit="1" customWidth="1"/>
    <col min="26" max="26" width="10.140625" style="454" bestFit="1" customWidth="1"/>
    <col min="27" max="28" width="9.140625" style="454" customWidth="1"/>
    <col min="29" max="29" width="10.140625" style="454" bestFit="1" customWidth="1"/>
    <col min="30" max="256" width="9.140625" style="454"/>
    <col min="257" max="257" width="174.7109375" style="454" customWidth="1"/>
    <col min="258" max="258" width="39.42578125" style="454" customWidth="1"/>
    <col min="259" max="259" width="48.7109375" style="454" customWidth="1"/>
    <col min="260" max="260" width="41.140625" style="454" customWidth="1"/>
    <col min="261" max="261" width="48.7109375" style="454" customWidth="1"/>
    <col min="262" max="262" width="51.140625" style="454" customWidth="1"/>
    <col min="263" max="263" width="48.7109375" style="454" customWidth="1"/>
    <col min="264" max="264" width="64" style="454" customWidth="1"/>
    <col min="265" max="265" width="42.42578125" style="454" customWidth="1"/>
    <col min="266" max="266" width="39.42578125" style="454" customWidth="1"/>
    <col min="267" max="267" width="48.7109375" style="454" customWidth="1"/>
    <col min="268" max="268" width="41.140625" style="454" customWidth="1"/>
    <col min="269" max="269" width="48.7109375" style="454" customWidth="1"/>
    <col min="270" max="270" width="51.140625" style="454" customWidth="1"/>
    <col min="271" max="271" width="48.7109375" style="454" customWidth="1"/>
    <col min="272" max="272" width="58.28515625" style="454" customWidth="1"/>
    <col min="273" max="273" width="42.42578125" style="454" customWidth="1"/>
    <col min="274" max="274" width="6.5703125" style="454" customWidth="1"/>
    <col min="275" max="280" width="9.140625" style="454" customWidth="1"/>
    <col min="281" max="281" width="11.28515625" style="454" bestFit="1" customWidth="1"/>
    <col min="282" max="282" width="10.140625" style="454" bestFit="1" customWidth="1"/>
    <col min="283" max="284" width="9.140625" style="454" customWidth="1"/>
    <col min="285" max="285" width="10.140625" style="454" bestFit="1" customWidth="1"/>
    <col min="286" max="512" width="9.140625" style="454"/>
    <col min="513" max="513" width="174.7109375" style="454" customWidth="1"/>
    <col min="514" max="514" width="39.42578125" style="454" customWidth="1"/>
    <col min="515" max="515" width="48.7109375" style="454" customWidth="1"/>
    <col min="516" max="516" width="41.140625" style="454" customWidth="1"/>
    <col min="517" max="517" width="48.7109375" style="454" customWidth="1"/>
    <col min="518" max="518" width="51.140625" style="454" customWidth="1"/>
    <col min="519" max="519" width="48.7109375" style="454" customWidth="1"/>
    <col min="520" max="520" width="64" style="454" customWidth="1"/>
    <col min="521" max="521" width="42.42578125" style="454" customWidth="1"/>
    <col min="522" max="522" width="39.42578125" style="454" customWidth="1"/>
    <col min="523" max="523" width="48.7109375" style="454" customWidth="1"/>
    <col min="524" max="524" width="41.140625" style="454" customWidth="1"/>
    <col min="525" max="525" width="48.7109375" style="454" customWidth="1"/>
    <col min="526" max="526" width="51.140625" style="454" customWidth="1"/>
    <col min="527" max="527" width="48.7109375" style="454" customWidth="1"/>
    <col min="528" max="528" width="58.28515625" style="454" customWidth="1"/>
    <col min="529" max="529" width="42.42578125" style="454" customWidth="1"/>
    <col min="530" max="530" width="6.5703125" style="454" customWidth="1"/>
    <col min="531" max="536" width="9.140625" style="454" customWidth="1"/>
    <col min="537" max="537" width="11.28515625" style="454" bestFit="1" customWidth="1"/>
    <col min="538" max="538" width="10.140625" style="454" bestFit="1" customWidth="1"/>
    <col min="539" max="540" width="9.140625" style="454" customWidth="1"/>
    <col min="541" max="541" width="10.140625" style="454" bestFit="1" customWidth="1"/>
    <col min="542" max="768" width="9.140625" style="454"/>
    <col min="769" max="769" width="174.7109375" style="454" customWidth="1"/>
    <col min="770" max="770" width="39.42578125" style="454" customWidth="1"/>
    <col min="771" max="771" width="48.7109375" style="454" customWidth="1"/>
    <col min="772" max="772" width="41.140625" style="454" customWidth="1"/>
    <col min="773" max="773" width="48.7109375" style="454" customWidth="1"/>
    <col min="774" max="774" width="51.140625" style="454" customWidth="1"/>
    <col min="775" max="775" width="48.7109375" style="454" customWidth="1"/>
    <col min="776" max="776" width="64" style="454" customWidth="1"/>
    <col min="777" max="777" width="42.42578125" style="454" customWidth="1"/>
    <col min="778" max="778" width="39.42578125" style="454" customWidth="1"/>
    <col min="779" max="779" width="48.7109375" style="454" customWidth="1"/>
    <col min="780" max="780" width="41.140625" style="454" customWidth="1"/>
    <col min="781" max="781" width="48.7109375" style="454" customWidth="1"/>
    <col min="782" max="782" width="51.140625" style="454" customWidth="1"/>
    <col min="783" max="783" width="48.7109375" style="454" customWidth="1"/>
    <col min="784" max="784" width="58.28515625" style="454" customWidth="1"/>
    <col min="785" max="785" width="42.42578125" style="454" customWidth="1"/>
    <col min="786" max="786" width="6.5703125" style="454" customWidth="1"/>
    <col min="787" max="792" width="9.140625" style="454" customWidth="1"/>
    <col min="793" max="793" width="11.28515625" style="454" bestFit="1" customWidth="1"/>
    <col min="794" max="794" width="10.140625" style="454" bestFit="1" customWidth="1"/>
    <col min="795" max="796" width="9.140625" style="454" customWidth="1"/>
    <col min="797" max="797" width="10.140625" style="454" bestFit="1" customWidth="1"/>
    <col min="798" max="1024" width="9.140625" style="454"/>
    <col min="1025" max="1025" width="174.7109375" style="454" customWidth="1"/>
    <col min="1026" max="1026" width="39.42578125" style="454" customWidth="1"/>
    <col min="1027" max="1027" width="48.7109375" style="454" customWidth="1"/>
    <col min="1028" max="1028" width="41.140625" style="454" customWidth="1"/>
    <col min="1029" max="1029" width="48.7109375" style="454" customWidth="1"/>
    <col min="1030" max="1030" width="51.140625" style="454" customWidth="1"/>
    <col min="1031" max="1031" width="48.7109375" style="454" customWidth="1"/>
    <col min="1032" max="1032" width="64" style="454" customWidth="1"/>
    <col min="1033" max="1033" width="42.42578125" style="454" customWidth="1"/>
    <col min="1034" max="1034" width="39.42578125" style="454" customWidth="1"/>
    <col min="1035" max="1035" width="48.7109375" style="454" customWidth="1"/>
    <col min="1036" max="1036" width="41.140625" style="454" customWidth="1"/>
    <col min="1037" max="1037" width="48.7109375" style="454" customWidth="1"/>
    <col min="1038" max="1038" width="51.140625" style="454" customWidth="1"/>
    <col min="1039" max="1039" width="48.7109375" style="454" customWidth="1"/>
    <col min="1040" max="1040" width="58.28515625" style="454" customWidth="1"/>
    <col min="1041" max="1041" width="42.42578125" style="454" customWidth="1"/>
    <col min="1042" max="1042" width="6.5703125" style="454" customWidth="1"/>
    <col min="1043" max="1048" width="9.140625" style="454" customWidth="1"/>
    <col min="1049" max="1049" width="11.28515625" style="454" bestFit="1" customWidth="1"/>
    <col min="1050" max="1050" width="10.140625" style="454" bestFit="1" customWidth="1"/>
    <col min="1051" max="1052" width="9.140625" style="454" customWidth="1"/>
    <col min="1053" max="1053" width="10.140625" style="454" bestFit="1" customWidth="1"/>
    <col min="1054" max="1280" width="9.140625" style="454"/>
    <col min="1281" max="1281" width="174.7109375" style="454" customWidth="1"/>
    <col min="1282" max="1282" width="39.42578125" style="454" customWidth="1"/>
    <col min="1283" max="1283" width="48.7109375" style="454" customWidth="1"/>
    <col min="1284" max="1284" width="41.140625" style="454" customWidth="1"/>
    <col min="1285" max="1285" width="48.7109375" style="454" customWidth="1"/>
    <col min="1286" max="1286" width="51.140625" style="454" customWidth="1"/>
    <col min="1287" max="1287" width="48.7109375" style="454" customWidth="1"/>
    <col min="1288" max="1288" width="64" style="454" customWidth="1"/>
    <col min="1289" max="1289" width="42.42578125" style="454" customWidth="1"/>
    <col min="1290" max="1290" width="39.42578125" style="454" customWidth="1"/>
    <col min="1291" max="1291" width="48.7109375" style="454" customWidth="1"/>
    <col min="1292" max="1292" width="41.140625" style="454" customWidth="1"/>
    <col min="1293" max="1293" width="48.7109375" style="454" customWidth="1"/>
    <col min="1294" max="1294" width="51.140625" style="454" customWidth="1"/>
    <col min="1295" max="1295" width="48.7109375" style="454" customWidth="1"/>
    <col min="1296" max="1296" width="58.28515625" style="454" customWidth="1"/>
    <col min="1297" max="1297" width="42.42578125" style="454" customWidth="1"/>
    <col min="1298" max="1298" width="6.5703125" style="454" customWidth="1"/>
    <col min="1299" max="1304" width="9.140625" style="454" customWidth="1"/>
    <col min="1305" max="1305" width="11.28515625" style="454" bestFit="1" customWidth="1"/>
    <col min="1306" max="1306" width="10.140625" style="454" bestFit="1" customWidth="1"/>
    <col min="1307" max="1308" width="9.140625" style="454" customWidth="1"/>
    <col min="1309" max="1309" width="10.140625" style="454" bestFit="1" customWidth="1"/>
    <col min="1310" max="1536" width="9.140625" style="454"/>
    <col min="1537" max="1537" width="174.7109375" style="454" customWidth="1"/>
    <col min="1538" max="1538" width="39.42578125" style="454" customWidth="1"/>
    <col min="1539" max="1539" width="48.7109375" style="454" customWidth="1"/>
    <col min="1540" max="1540" width="41.140625" style="454" customWidth="1"/>
    <col min="1541" max="1541" width="48.7109375" style="454" customWidth="1"/>
    <col min="1542" max="1542" width="51.140625" style="454" customWidth="1"/>
    <col min="1543" max="1543" width="48.7109375" style="454" customWidth="1"/>
    <col min="1544" max="1544" width="64" style="454" customWidth="1"/>
    <col min="1545" max="1545" width="42.42578125" style="454" customWidth="1"/>
    <col min="1546" max="1546" width="39.42578125" style="454" customWidth="1"/>
    <col min="1547" max="1547" width="48.7109375" style="454" customWidth="1"/>
    <col min="1548" max="1548" width="41.140625" style="454" customWidth="1"/>
    <col min="1549" max="1549" width="48.7109375" style="454" customWidth="1"/>
    <col min="1550" max="1550" width="51.140625" style="454" customWidth="1"/>
    <col min="1551" max="1551" width="48.7109375" style="454" customWidth="1"/>
    <col min="1552" max="1552" width="58.28515625" style="454" customWidth="1"/>
    <col min="1553" max="1553" width="42.42578125" style="454" customWidth="1"/>
    <col min="1554" max="1554" width="6.5703125" style="454" customWidth="1"/>
    <col min="1555" max="1560" width="9.140625" style="454" customWidth="1"/>
    <col min="1561" max="1561" width="11.28515625" style="454" bestFit="1" customWidth="1"/>
    <col min="1562" max="1562" width="10.140625" style="454" bestFit="1" customWidth="1"/>
    <col min="1563" max="1564" width="9.140625" style="454" customWidth="1"/>
    <col min="1565" max="1565" width="10.140625" style="454" bestFit="1" customWidth="1"/>
    <col min="1566" max="1792" width="9.140625" style="454"/>
    <col min="1793" max="1793" width="174.7109375" style="454" customWidth="1"/>
    <col min="1794" max="1794" width="39.42578125" style="454" customWidth="1"/>
    <col min="1795" max="1795" width="48.7109375" style="454" customWidth="1"/>
    <col min="1796" max="1796" width="41.140625" style="454" customWidth="1"/>
    <col min="1797" max="1797" width="48.7109375" style="454" customWidth="1"/>
    <col min="1798" max="1798" width="51.140625" style="454" customWidth="1"/>
    <col min="1799" max="1799" width="48.7109375" style="454" customWidth="1"/>
    <col min="1800" max="1800" width="64" style="454" customWidth="1"/>
    <col min="1801" max="1801" width="42.42578125" style="454" customWidth="1"/>
    <col min="1802" max="1802" width="39.42578125" style="454" customWidth="1"/>
    <col min="1803" max="1803" width="48.7109375" style="454" customWidth="1"/>
    <col min="1804" max="1804" width="41.140625" style="454" customWidth="1"/>
    <col min="1805" max="1805" width="48.7109375" style="454" customWidth="1"/>
    <col min="1806" max="1806" width="51.140625" style="454" customWidth="1"/>
    <col min="1807" max="1807" width="48.7109375" style="454" customWidth="1"/>
    <col min="1808" max="1808" width="58.28515625" style="454" customWidth="1"/>
    <col min="1809" max="1809" width="42.42578125" style="454" customWidth="1"/>
    <col min="1810" max="1810" width="6.5703125" style="454" customWidth="1"/>
    <col min="1811" max="1816" width="9.140625" style="454" customWidth="1"/>
    <col min="1817" max="1817" width="11.28515625" style="454" bestFit="1" customWidth="1"/>
    <col min="1818" max="1818" width="10.140625" style="454" bestFit="1" customWidth="1"/>
    <col min="1819" max="1820" width="9.140625" style="454" customWidth="1"/>
    <col min="1821" max="1821" width="10.140625" style="454" bestFit="1" customWidth="1"/>
    <col min="1822" max="2048" width="9.140625" style="454"/>
    <col min="2049" max="2049" width="174.7109375" style="454" customWidth="1"/>
    <col min="2050" max="2050" width="39.42578125" style="454" customWidth="1"/>
    <col min="2051" max="2051" width="48.7109375" style="454" customWidth="1"/>
    <col min="2052" max="2052" width="41.140625" style="454" customWidth="1"/>
    <col min="2053" max="2053" width="48.7109375" style="454" customWidth="1"/>
    <col min="2054" max="2054" width="51.140625" style="454" customWidth="1"/>
    <col min="2055" max="2055" width="48.7109375" style="454" customWidth="1"/>
    <col min="2056" max="2056" width="64" style="454" customWidth="1"/>
    <col min="2057" max="2057" width="42.42578125" style="454" customWidth="1"/>
    <col min="2058" max="2058" width="39.42578125" style="454" customWidth="1"/>
    <col min="2059" max="2059" width="48.7109375" style="454" customWidth="1"/>
    <col min="2060" max="2060" width="41.140625" style="454" customWidth="1"/>
    <col min="2061" max="2061" width="48.7109375" style="454" customWidth="1"/>
    <col min="2062" max="2062" width="51.140625" style="454" customWidth="1"/>
    <col min="2063" max="2063" width="48.7109375" style="454" customWidth="1"/>
    <col min="2064" max="2064" width="58.28515625" style="454" customWidth="1"/>
    <col min="2065" max="2065" width="42.42578125" style="454" customWidth="1"/>
    <col min="2066" max="2066" width="6.5703125" style="454" customWidth="1"/>
    <col min="2067" max="2072" width="9.140625" style="454" customWidth="1"/>
    <col min="2073" max="2073" width="11.28515625" style="454" bestFit="1" customWidth="1"/>
    <col min="2074" max="2074" width="10.140625" style="454" bestFit="1" customWidth="1"/>
    <col min="2075" max="2076" width="9.140625" style="454" customWidth="1"/>
    <col min="2077" max="2077" width="10.140625" style="454" bestFit="1" customWidth="1"/>
    <col min="2078" max="2304" width="9.140625" style="454"/>
    <col min="2305" max="2305" width="174.7109375" style="454" customWidth="1"/>
    <col min="2306" max="2306" width="39.42578125" style="454" customWidth="1"/>
    <col min="2307" max="2307" width="48.7109375" style="454" customWidth="1"/>
    <col min="2308" max="2308" width="41.140625" style="454" customWidth="1"/>
    <col min="2309" max="2309" width="48.7109375" style="454" customWidth="1"/>
    <col min="2310" max="2310" width="51.140625" style="454" customWidth="1"/>
    <col min="2311" max="2311" width="48.7109375" style="454" customWidth="1"/>
    <col min="2312" max="2312" width="64" style="454" customWidth="1"/>
    <col min="2313" max="2313" width="42.42578125" style="454" customWidth="1"/>
    <col min="2314" max="2314" width="39.42578125" style="454" customWidth="1"/>
    <col min="2315" max="2315" width="48.7109375" style="454" customWidth="1"/>
    <col min="2316" max="2316" width="41.140625" style="454" customWidth="1"/>
    <col min="2317" max="2317" width="48.7109375" style="454" customWidth="1"/>
    <col min="2318" max="2318" width="51.140625" style="454" customWidth="1"/>
    <col min="2319" max="2319" width="48.7109375" style="454" customWidth="1"/>
    <col min="2320" max="2320" width="58.28515625" style="454" customWidth="1"/>
    <col min="2321" max="2321" width="42.42578125" style="454" customWidth="1"/>
    <col min="2322" max="2322" width="6.5703125" style="454" customWidth="1"/>
    <col min="2323" max="2328" width="9.140625" style="454" customWidth="1"/>
    <col min="2329" max="2329" width="11.28515625" style="454" bestFit="1" customWidth="1"/>
    <col min="2330" max="2330" width="10.140625" style="454" bestFit="1" customWidth="1"/>
    <col min="2331" max="2332" width="9.140625" style="454" customWidth="1"/>
    <col min="2333" max="2333" width="10.140625" style="454" bestFit="1" customWidth="1"/>
    <col min="2334" max="2560" width="9.140625" style="454"/>
    <col min="2561" max="2561" width="174.7109375" style="454" customWidth="1"/>
    <col min="2562" max="2562" width="39.42578125" style="454" customWidth="1"/>
    <col min="2563" max="2563" width="48.7109375" style="454" customWidth="1"/>
    <col min="2564" max="2564" width="41.140625" style="454" customWidth="1"/>
    <col min="2565" max="2565" width="48.7109375" style="454" customWidth="1"/>
    <col min="2566" max="2566" width="51.140625" style="454" customWidth="1"/>
    <col min="2567" max="2567" width="48.7109375" style="454" customWidth="1"/>
    <col min="2568" max="2568" width="64" style="454" customWidth="1"/>
    <col min="2569" max="2569" width="42.42578125" style="454" customWidth="1"/>
    <col min="2570" max="2570" width="39.42578125" style="454" customWidth="1"/>
    <col min="2571" max="2571" width="48.7109375" style="454" customWidth="1"/>
    <col min="2572" max="2572" width="41.140625" style="454" customWidth="1"/>
    <col min="2573" max="2573" width="48.7109375" style="454" customWidth="1"/>
    <col min="2574" max="2574" width="51.140625" style="454" customWidth="1"/>
    <col min="2575" max="2575" width="48.7109375" style="454" customWidth="1"/>
    <col min="2576" max="2576" width="58.28515625" style="454" customWidth="1"/>
    <col min="2577" max="2577" width="42.42578125" style="454" customWidth="1"/>
    <col min="2578" max="2578" width="6.5703125" style="454" customWidth="1"/>
    <col min="2579" max="2584" width="9.140625" style="454" customWidth="1"/>
    <col min="2585" max="2585" width="11.28515625" style="454" bestFit="1" customWidth="1"/>
    <col min="2586" max="2586" width="10.140625" style="454" bestFit="1" customWidth="1"/>
    <col min="2587" max="2588" width="9.140625" style="454" customWidth="1"/>
    <col min="2589" max="2589" width="10.140625" style="454" bestFit="1" customWidth="1"/>
    <col min="2590" max="2816" width="9.140625" style="454"/>
    <col min="2817" max="2817" width="174.7109375" style="454" customWidth="1"/>
    <col min="2818" max="2818" width="39.42578125" style="454" customWidth="1"/>
    <col min="2819" max="2819" width="48.7109375" style="454" customWidth="1"/>
    <col min="2820" max="2820" width="41.140625" style="454" customWidth="1"/>
    <col min="2821" max="2821" width="48.7109375" style="454" customWidth="1"/>
    <col min="2822" max="2822" width="51.140625" style="454" customWidth="1"/>
    <col min="2823" max="2823" width="48.7109375" style="454" customWidth="1"/>
    <col min="2824" max="2824" width="64" style="454" customWidth="1"/>
    <col min="2825" max="2825" width="42.42578125" style="454" customWidth="1"/>
    <col min="2826" max="2826" width="39.42578125" style="454" customWidth="1"/>
    <col min="2827" max="2827" width="48.7109375" style="454" customWidth="1"/>
    <col min="2828" max="2828" width="41.140625" style="454" customWidth="1"/>
    <col min="2829" max="2829" width="48.7109375" style="454" customWidth="1"/>
    <col min="2830" max="2830" width="51.140625" style="454" customWidth="1"/>
    <col min="2831" max="2831" width="48.7109375" style="454" customWidth="1"/>
    <col min="2832" max="2832" width="58.28515625" style="454" customWidth="1"/>
    <col min="2833" max="2833" width="42.42578125" style="454" customWidth="1"/>
    <col min="2834" max="2834" width="6.5703125" style="454" customWidth="1"/>
    <col min="2835" max="2840" width="9.140625" style="454" customWidth="1"/>
    <col min="2841" max="2841" width="11.28515625" style="454" bestFit="1" customWidth="1"/>
    <col min="2842" max="2842" width="10.140625" style="454" bestFit="1" customWidth="1"/>
    <col min="2843" max="2844" width="9.140625" style="454" customWidth="1"/>
    <col min="2845" max="2845" width="10.140625" style="454" bestFit="1" customWidth="1"/>
    <col min="2846" max="3072" width="9.140625" style="454"/>
    <col min="3073" max="3073" width="174.7109375" style="454" customWidth="1"/>
    <col min="3074" max="3074" width="39.42578125" style="454" customWidth="1"/>
    <col min="3075" max="3075" width="48.7109375" style="454" customWidth="1"/>
    <col min="3076" max="3076" width="41.140625" style="454" customWidth="1"/>
    <col min="3077" max="3077" width="48.7109375" style="454" customWidth="1"/>
    <col min="3078" max="3078" width="51.140625" style="454" customWidth="1"/>
    <col min="3079" max="3079" width="48.7109375" style="454" customWidth="1"/>
    <col min="3080" max="3080" width="64" style="454" customWidth="1"/>
    <col min="3081" max="3081" width="42.42578125" style="454" customWidth="1"/>
    <col min="3082" max="3082" width="39.42578125" style="454" customWidth="1"/>
    <col min="3083" max="3083" width="48.7109375" style="454" customWidth="1"/>
    <col min="3084" max="3084" width="41.140625" style="454" customWidth="1"/>
    <col min="3085" max="3085" width="48.7109375" style="454" customWidth="1"/>
    <col min="3086" max="3086" width="51.140625" style="454" customWidth="1"/>
    <col min="3087" max="3087" width="48.7109375" style="454" customWidth="1"/>
    <col min="3088" max="3088" width="58.28515625" style="454" customWidth="1"/>
    <col min="3089" max="3089" width="42.42578125" style="454" customWidth="1"/>
    <col min="3090" max="3090" width="6.5703125" style="454" customWidth="1"/>
    <col min="3091" max="3096" width="9.140625" style="454" customWidth="1"/>
    <col min="3097" max="3097" width="11.28515625" style="454" bestFit="1" customWidth="1"/>
    <col min="3098" max="3098" width="10.140625" style="454" bestFit="1" customWidth="1"/>
    <col min="3099" max="3100" width="9.140625" style="454" customWidth="1"/>
    <col min="3101" max="3101" width="10.140625" style="454" bestFit="1" customWidth="1"/>
    <col min="3102" max="3328" width="9.140625" style="454"/>
    <col min="3329" max="3329" width="174.7109375" style="454" customWidth="1"/>
    <col min="3330" max="3330" width="39.42578125" style="454" customWidth="1"/>
    <col min="3331" max="3331" width="48.7109375" style="454" customWidth="1"/>
    <col min="3332" max="3332" width="41.140625" style="454" customWidth="1"/>
    <col min="3333" max="3333" width="48.7109375" style="454" customWidth="1"/>
    <col min="3334" max="3334" width="51.140625" style="454" customWidth="1"/>
    <col min="3335" max="3335" width="48.7109375" style="454" customWidth="1"/>
    <col min="3336" max="3336" width="64" style="454" customWidth="1"/>
    <col min="3337" max="3337" width="42.42578125" style="454" customWidth="1"/>
    <col min="3338" max="3338" width="39.42578125" style="454" customWidth="1"/>
    <col min="3339" max="3339" width="48.7109375" style="454" customWidth="1"/>
    <col min="3340" max="3340" width="41.140625" style="454" customWidth="1"/>
    <col min="3341" max="3341" width="48.7109375" style="454" customWidth="1"/>
    <col min="3342" max="3342" width="51.140625" style="454" customWidth="1"/>
    <col min="3343" max="3343" width="48.7109375" style="454" customWidth="1"/>
    <col min="3344" max="3344" width="58.28515625" style="454" customWidth="1"/>
    <col min="3345" max="3345" width="42.42578125" style="454" customWidth="1"/>
    <col min="3346" max="3346" width="6.5703125" style="454" customWidth="1"/>
    <col min="3347" max="3352" width="9.140625" style="454" customWidth="1"/>
    <col min="3353" max="3353" width="11.28515625" style="454" bestFit="1" customWidth="1"/>
    <col min="3354" max="3354" width="10.140625" style="454" bestFit="1" customWidth="1"/>
    <col min="3355" max="3356" width="9.140625" style="454" customWidth="1"/>
    <col min="3357" max="3357" width="10.140625" style="454" bestFit="1" customWidth="1"/>
    <col min="3358" max="3584" width="9.140625" style="454"/>
    <col min="3585" max="3585" width="174.7109375" style="454" customWidth="1"/>
    <col min="3586" max="3586" width="39.42578125" style="454" customWidth="1"/>
    <col min="3587" max="3587" width="48.7109375" style="454" customWidth="1"/>
    <col min="3588" max="3588" width="41.140625" style="454" customWidth="1"/>
    <col min="3589" max="3589" width="48.7109375" style="454" customWidth="1"/>
    <col min="3590" max="3590" width="51.140625" style="454" customWidth="1"/>
    <col min="3591" max="3591" width="48.7109375" style="454" customWidth="1"/>
    <col min="3592" max="3592" width="64" style="454" customWidth="1"/>
    <col min="3593" max="3593" width="42.42578125" style="454" customWidth="1"/>
    <col min="3594" max="3594" width="39.42578125" style="454" customWidth="1"/>
    <col min="3595" max="3595" width="48.7109375" style="454" customWidth="1"/>
    <col min="3596" max="3596" width="41.140625" style="454" customWidth="1"/>
    <col min="3597" max="3597" width="48.7109375" style="454" customWidth="1"/>
    <col min="3598" max="3598" width="51.140625" style="454" customWidth="1"/>
    <col min="3599" max="3599" width="48.7109375" style="454" customWidth="1"/>
    <col min="3600" max="3600" width="58.28515625" style="454" customWidth="1"/>
    <col min="3601" max="3601" width="42.42578125" style="454" customWidth="1"/>
    <col min="3602" max="3602" width="6.5703125" style="454" customWidth="1"/>
    <col min="3603" max="3608" width="9.140625" style="454" customWidth="1"/>
    <col min="3609" max="3609" width="11.28515625" style="454" bestFit="1" customWidth="1"/>
    <col min="3610" max="3610" width="10.140625" style="454" bestFit="1" customWidth="1"/>
    <col min="3611" max="3612" width="9.140625" style="454" customWidth="1"/>
    <col min="3613" max="3613" width="10.140625" style="454" bestFit="1" customWidth="1"/>
    <col min="3614" max="3840" width="9.140625" style="454"/>
    <col min="3841" max="3841" width="174.7109375" style="454" customWidth="1"/>
    <col min="3842" max="3842" width="39.42578125" style="454" customWidth="1"/>
    <col min="3843" max="3843" width="48.7109375" style="454" customWidth="1"/>
    <col min="3844" max="3844" width="41.140625" style="454" customWidth="1"/>
    <col min="3845" max="3845" width="48.7109375" style="454" customWidth="1"/>
    <col min="3846" max="3846" width="51.140625" style="454" customWidth="1"/>
    <col min="3847" max="3847" width="48.7109375" style="454" customWidth="1"/>
    <col min="3848" max="3848" width="64" style="454" customWidth="1"/>
    <col min="3849" max="3849" width="42.42578125" style="454" customWidth="1"/>
    <col min="3850" max="3850" width="39.42578125" style="454" customWidth="1"/>
    <col min="3851" max="3851" width="48.7109375" style="454" customWidth="1"/>
    <col min="3852" max="3852" width="41.140625" style="454" customWidth="1"/>
    <col min="3853" max="3853" width="48.7109375" style="454" customWidth="1"/>
    <col min="3854" max="3854" width="51.140625" style="454" customWidth="1"/>
    <col min="3855" max="3855" width="48.7109375" style="454" customWidth="1"/>
    <col min="3856" max="3856" width="58.28515625" style="454" customWidth="1"/>
    <col min="3857" max="3857" width="42.42578125" style="454" customWidth="1"/>
    <col min="3858" max="3858" width="6.5703125" style="454" customWidth="1"/>
    <col min="3859" max="3864" width="9.140625" style="454" customWidth="1"/>
    <col min="3865" max="3865" width="11.28515625" style="454" bestFit="1" customWidth="1"/>
    <col min="3866" max="3866" width="10.140625" style="454" bestFit="1" customWidth="1"/>
    <col min="3867" max="3868" width="9.140625" style="454" customWidth="1"/>
    <col min="3869" max="3869" width="10.140625" style="454" bestFit="1" customWidth="1"/>
    <col min="3870" max="4096" width="9.140625" style="454"/>
    <col min="4097" max="4097" width="174.7109375" style="454" customWidth="1"/>
    <col min="4098" max="4098" width="39.42578125" style="454" customWidth="1"/>
    <col min="4099" max="4099" width="48.7109375" style="454" customWidth="1"/>
    <col min="4100" max="4100" width="41.140625" style="454" customWidth="1"/>
    <col min="4101" max="4101" width="48.7109375" style="454" customWidth="1"/>
    <col min="4102" max="4102" width="51.140625" style="454" customWidth="1"/>
    <col min="4103" max="4103" width="48.7109375" style="454" customWidth="1"/>
    <col min="4104" max="4104" width="64" style="454" customWidth="1"/>
    <col min="4105" max="4105" width="42.42578125" style="454" customWidth="1"/>
    <col min="4106" max="4106" width="39.42578125" style="454" customWidth="1"/>
    <col min="4107" max="4107" width="48.7109375" style="454" customWidth="1"/>
    <col min="4108" max="4108" width="41.140625" style="454" customWidth="1"/>
    <col min="4109" max="4109" width="48.7109375" style="454" customWidth="1"/>
    <col min="4110" max="4110" width="51.140625" style="454" customWidth="1"/>
    <col min="4111" max="4111" width="48.7109375" style="454" customWidth="1"/>
    <col min="4112" max="4112" width="58.28515625" style="454" customWidth="1"/>
    <col min="4113" max="4113" width="42.42578125" style="454" customWidth="1"/>
    <col min="4114" max="4114" width="6.5703125" style="454" customWidth="1"/>
    <col min="4115" max="4120" width="9.140625" style="454" customWidth="1"/>
    <col min="4121" max="4121" width="11.28515625" style="454" bestFit="1" customWidth="1"/>
    <col min="4122" max="4122" width="10.140625" style="454" bestFit="1" customWidth="1"/>
    <col min="4123" max="4124" width="9.140625" style="454" customWidth="1"/>
    <col min="4125" max="4125" width="10.140625" style="454" bestFit="1" customWidth="1"/>
    <col min="4126" max="4352" width="9.140625" style="454"/>
    <col min="4353" max="4353" width="174.7109375" style="454" customWidth="1"/>
    <col min="4354" max="4354" width="39.42578125" style="454" customWidth="1"/>
    <col min="4355" max="4355" width="48.7109375" style="454" customWidth="1"/>
    <col min="4356" max="4356" width="41.140625" style="454" customWidth="1"/>
    <col min="4357" max="4357" width="48.7109375" style="454" customWidth="1"/>
    <col min="4358" max="4358" width="51.140625" style="454" customWidth="1"/>
    <col min="4359" max="4359" width="48.7109375" style="454" customWidth="1"/>
    <col min="4360" max="4360" width="64" style="454" customWidth="1"/>
    <col min="4361" max="4361" width="42.42578125" style="454" customWidth="1"/>
    <col min="4362" max="4362" width="39.42578125" style="454" customWidth="1"/>
    <col min="4363" max="4363" width="48.7109375" style="454" customWidth="1"/>
    <col min="4364" max="4364" width="41.140625" style="454" customWidth="1"/>
    <col min="4365" max="4365" width="48.7109375" style="454" customWidth="1"/>
    <col min="4366" max="4366" width="51.140625" style="454" customWidth="1"/>
    <col min="4367" max="4367" width="48.7109375" style="454" customWidth="1"/>
    <col min="4368" max="4368" width="58.28515625" style="454" customWidth="1"/>
    <col min="4369" max="4369" width="42.42578125" style="454" customWidth="1"/>
    <col min="4370" max="4370" width="6.5703125" style="454" customWidth="1"/>
    <col min="4371" max="4376" width="9.140625" style="454" customWidth="1"/>
    <col min="4377" max="4377" width="11.28515625" style="454" bestFit="1" customWidth="1"/>
    <col min="4378" max="4378" width="10.140625" style="454" bestFit="1" customWidth="1"/>
    <col min="4379" max="4380" width="9.140625" style="454" customWidth="1"/>
    <col min="4381" max="4381" width="10.140625" style="454" bestFit="1" customWidth="1"/>
    <col min="4382" max="4608" width="9.140625" style="454"/>
    <col min="4609" max="4609" width="174.7109375" style="454" customWidth="1"/>
    <col min="4610" max="4610" width="39.42578125" style="454" customWidth="1"/>
    <col min="4611" max="4611" width="48.7109375" style="454" customWidth="1"/>
    <col min="4612" max="4612" width="41.140625" style="454" customWidth="1"/>
    <col min="4613" max="4613" width="48.7109375" style="454" customWidth="1"/>
    <col min="4614" max="4614" width="51.140625" style="454" customWidth="1"/>
    <col min="4615" max="4615" width="48.7109375" style="454" customWidth="1"/>
    <col min="4616" max="4616" width="64" style="454" customWidth="1"/>
    <col min="4617" max="4617" width="42.42578125" style="454" customWidth="1"/>
    <col min="4618" max="4618" width="39.42578125" style="454" customWidth="1"/>
    <col min="4619" max="4619" width="48.7109375" style="454" customWidth="1"/>
    <col min="4620" max="4620" width="41.140625" style="454" customWidth="1"/>
    <col min="4621" max="4621" width="48.7109375" style="454" customWidth="1"/>
    <col min="4622" max="4622" width="51.140625" style="454" customWidth="1"/>
    <col min="4623" max="4623" width="48.7109375" style="454" customWidth="1"/>
    <col min="4624" max="4624" width="58.28515625" style="454" customWidth="1"/>
    <col min="4625" max="4625" width="42.42578125" style="454" customWidth="1"/>
    <col min="4626" max="4626" width="6.5703125" style="454" customWidth="1"/>
    <col min="4627" max="4632" width="9.140625" style="454" customWidth="1"/>
    <col min="4633" max="4633" width="11.28515625" style="454" bestFit="1" customWidth="1"/>
    <col min="4634" max="4634" width="10.140625" style="454" bestFit="1" customWidth="1"/>
    <col min="4635" max="4636" width="9.140625" style="454" customWidth="1"/>
    <col min="4637" max="4637" width="10.140625" style="454" bestFit="1" customWidth="1"/>
    <col min="4638" max="4864" width="9.140625" style="454"/>
    <col min="4865" max="4865" width="174.7109375" style="454" customWidth="1"/>
    <col min="4866" max="4866" width="39.42578125" style="454" customWidth="1"/>
    <col min="4867" max="4867" width="48.7109375" style="454" customWidth="1"/>
    <col min="4868" max="4868" width="41.140625" style="454" customWidth="1"/>
    <col min="4869" max="4869" width="48.7109375" style="454" customWidth="1"/>
    <col min="4870" max="4870" width="51.140625" style="454" customWidth="1"/>
    <col min="4871" max="4871" width="48.7109375" style="454" customWidth="1"/>
    <col min="4872" max="4872" width="64" style="454" customWidth="1"/>
    <col min="4873" max="4873" width="42.42578125" style="454" customWidth="1"/>
    <col min="4874" max="4874" width="39.42578125" style="454" customWidth="1"/>
    <col min="4875" max="4875" width="48.7109375" style="454" customWidth="1"/>
    <col min="4876" max="4876" width="41.140625" style="454" customWidth="1"/>
    <col min="4877" max="4877" width="48.7109375" style="454" customWidth="1"/>
    <col min="4878" max="4878" width="51.140625" style="454" customWidth="1"/>
    <col min="4879" max="4879" width="48.7109375" style="454" customWidth="1"/>
    <col min="4880" max="4880" width="58.28515625" style="454" customWidth="1"/>
    <col min="4881" max="4881" width="42.42578125" style="454" customWidth="1"/>
    <col min="4882" max="4882" width="6.5703125" style="454" customWidth="1"/>
    <col min="4883" max="4888" width="9.140625" style="454" customWidth="1"/>
    <col min="4889" max="4889" width="11.28515625" style="454" bestFit="1" customWidth="1"/>
    <col min="4890" max="4890" width="10.140625" style="454" bestFit="1" customWidth="1"/>
    <col min="4891" max="4892" width="9.140625" style="454" customWidth="1"/>
    <col min="4893" max="4893" width="10.140625" style="454" bestFit="1" customWidth="1"/>
    <col min="4894" max="5120" width="9.140625" style="454"/>
    <col min="5121" max="5121" width="174.7109375" style="454" customWidth="1"/>
    <col min="5122" max="5122" width="39.42578125" style="454" customWidth="1"/>
    <col min="5123" max="5123" width="48.7109375" style="454" customWidth="1"/>
    <col min="5124" max="5124" width="41.140625" style="454" customWidth="1"/>
    <col min="5125" max="5125" width="48.7109375" style="454" customWidth="1"/>
    <col min="5126" max="5126" width="51.140625" style="454" customWidth="1"/>
    <col min="5127" max="5127" width="48.7109375" style="454" customWidth="1"/>
    <col min="5128" max="5128" width="64" style="454" customWidth="1"/>
    <col min="5129" max="5129" width="42.42578125" style="454" customWidth="1"/>
    <col min="5130" max="5130" width="39.42578125" style="454" customWidth="1"/>
    <col min="5131" max="5131" width="48.7109375" style="454" customWidth="1"/>
    <col min="5132" max="5132" width="41.140625" style="454" customWidth="1"/>
    <col min="5133" max="5133" width="48.7109375" style="454" customWidth="1"/>
    <col min="5134" max="5134" width="51.140625" style="454" customWidth="1"/>
    <col min="5135" max="5135" width="48.7109375" style="454" customWidth="1"/>
    <col min="5136" max="5136" width="58.28515625" style="454" customWidth="1"/>
    <col min="5137" max="5137" width="42.42578125" style="454" customWidth="1"/>
    <col min="5138" max="5138" width="6.5703125" style="454" customWidth="1"/>
    <col min="5139" max="5144" width="9.140625" style="454" customWidth="1"/>
    <col min="5145" max="5145" width="11.28515625" style="454" bestFit="1" customWidth="1"/>
    <col min="5146" max="5146" width="10.140625" style="454" bestFit="1" customWidth="1"/>
    <col min="5147" max="5148" width="9.140625" style="454" customWidth="1"/>
    <col min="5149" max="5149" width="10.140625" style="454" bestFit="1" customWidth="1"/>
    <col min="5150" max="5376" width="9.140625" style="454"/>
    <col min="5377" max="5377" width="174.7109375" style="454" customWidth="1"/>
    <col min="5378" max="5378" width="39.42578125" style="454" customWidth="1"/>
    <col min="5379" max="5379" width="48.7109375" style="454" customWidth="1"/>
    <col min="5380" max="5380" width="41.140625" style="454" customWidth="1"/>
    <col min="5381" max="5381" width="48.7109375" style="454" customWidth="1"/>
    <col min="5382" max="5382" width="51.140625" style="454" customWidth="1"/>
    <col min="5383" max="5383" width="48.7109375" style="454" customWidth="1"/>
    <col min="5384" max="5384" width="64" style="454" customWidth="1"/>
    <col min="5385" max="5385" width="42.42578125" style="454" customWidth="1"/>
    <col min="5386" max="5386" width="39.42578125" style="454" customWidth="1"/>
    <col min="5387" max="5387" width="48.7109375" style="454" customWidth="1"/>
    <col min="5388" max="5388" width="41.140625" style="454" customWidth="1"/>
    <col min="5389" max="5389" width="48.7109375" style="454" customWidth="1"/>
    <col min="5390" max="5390" width="51.140625" style="454" customWidth="1"/>
    <col min="5391" max="5391" width="48.7109375" style="454" customWidth="1"/>
    <col min="5392" max="5392" width="58.28515625" style="454" customWidth="1"/>
    <col min="5393" max="5393" width="42.42578125" style="454" customWidth="1"/>
    <col min="5394" max="5394" width="6.5703125" style="454" customWidth="1"/>
    <col min="5395" max="5400" width="9.140625" style="454" customWidth="1"/>
    <col min="5401" max="5401" width="11.28515625" style="454" bestFit="1" customWidth="1"/>
    <col min="5402" max="5402" width="10.140625" style="454" bestFit="1" customWidth="1"/>
    <col min="5403" max="5404" width="9.140625" style="454" customWidth="1"/>
    <col min="5405" max="5405" width="10.140625" style="454" bestFit="1" customWidth="1"/>
    <col min="5406" max="5632" width="9.140625" style="454"/>
    <col min="5633" max="5633" width="174.7109375" style="454" customWidth="1"/>
    <col min="5634" max="5634" width="39.42578125" style="454" customWidth="1"/>
    <col min="5635" max="5635" width="48.7109375" style="454" customWidth="1"/>
    <col min="5636" max="5636" width="41.140625" style="454" customWidth="1"/>
    <col min="5637" max="5637" width="48.7109375" style="454" customWidth="1"/>
    <col min="5638" max="5638" width="51.140625" style="454" customWidth="1"/>
    <col min="5639" max="5639" width="48.7109375" style="454" customWidth="1"/>
    <col min="5640" max="5640" width="64" style="454" customWidth="1"/>
    <col min="5641" max="5641" width="42.42578125" style="454" customWidth="1"/>
    <col min="5642" max="5642" width="39.42578125" style="454" customWidth="1"/>
    <col min="5643" max="5643" width="48.7109375" style="454" customWidth="1"/>
    <col min="5644" max="5644" width="41.140625" style="454" customWidth="1"/>
    <col min="5645" max="5645" width="48.7109375" style="454" customWidth="1"/>
    <col min="5646" max="5646" width="51.140625" style="454" customWidth="1"/>
    <col min="5647" max="5647" width="48.7109375" style="454" customWidth="1"/>
    <col min="5648" max="5648" width="58.28515625" style="454" customWidth="1"/>
    <col min="5649" max="5649" width="42.42578125" style="454" customWidth="1"/>
    <col min="5650" max="5650" width="6.5703125" style="454" customWidth="1"/>
    <col min="5651" max="5656" width="9.140625" style="454" customWidth="1"/>
    <col min="5657" max="5657" width="11.28515625" style="454" bestFit="1" customWidth="1"/>
    <col min="5658" max="5658" width="10.140625" style="454" bestFit="1" customWidth="1"/>
    <col min="5659" max="5660" width="9.140625" style="454" customWidth="1"/>
    <col min="5661" max="5661" width="10.140625" style="454" bestFit="1" customWidth="1"/>
    <col min="5662" max="5888" width="9.140625" style="454"/>
    <col min="5889" max="5889" width="174.7109375" style="454" customWidth="1"/>
    <col min="5890" max="5890" width="39.42578125" style="454" customWidth="1"/>
    <col min="5891" max="5891" width="48.7109375" style="454" customWidth="1"/>
    <col min="5892" max="5892" width="41.140625" style="454" customWidth="1"/>
    <col min="5893" max="5893" width="48.7109375" style="454" customWidth="1"/>
    <col min="5894" max="5894" width="51.140625" style="454" customWidth="1"/>
    <col min="5895" max="5895" width="48.7109375" style="454" customWidth="1"/>
    <col min="5896" max="5896" width="64" style="454" customWidth="1"/>
    <col min="5897" max="5897" width="42.42578125" style="454" customWidth="1"/>
    <col min="5898" max="5898" width="39.42578125" style="454" customWidth="1"/>
    <col min="5899" max="5899" width="48.7109375" style="454" customWidth="1"/>
    <col min="5900" max="5900" width="41.140625" style="454" customWidth="1"/>
    <col min="5901" max="5901" width="48.7109375" style="454" customWidth="1"/>
    <col min="5902" max="5902" width="51.140625" style="454" customWidth="1"/>
    <col min="5903" max="5903" width="48.7109375" style="454" customWidth="1"/>
    <col min="5904" max="5904" width="58.28515625" style="454" customWidth="1"/>
    <col min="5905" max="5905" width="42.42578125" style="454" customWidth="1"/>
    <col min="5906" max="5906" width="6.5703125" style="454" customWidth="1"/>
    <col min="5907" max="5912" width="9.140625" style="454" customWidth="1"/>
    <col min="5913" max="5913" width="11.28515625" style="454" bestFit="1" customWidth="1"/>
    <col min="5914" max="5914" width="10.140625" style="454" bestFit="1" customWidth="1"/>
    <col min="5915" max="5916" width="9.140625" style="454" customWidth="1"/>
    <col min="5917" max="5917" width="10.140625" style="454" bestFit="1" customWidth="1"/>
    <col min="5918" max="6144" width="9.140625" style="454"/>
    <col min="6145" max="6145" width="174.7109375" style="454" customWidth="1"/>
    <col min="6146" max="6146" width="39.42578125" style="454" customWidth="1"/>
    <col min="6147" max="6147" width="48.7109375" style="454" customWidth="1"/>
    <col min="6148" max="6148" width="41.140625" style="454" customWidth="1"/>
    <col min="6149" max="6149" width="48.7109375" style="454" customWidth="1"/>
    <col min="6150" max="6150" width="51.140625" style="454" customWidth="1"/>
    <col min="6151" max="6151" width="48.7109375" style="454" customWidth="1"/>
    <col min="6152" max="6152" width="64" style="454" customWidth="1"/>
    <col min="6153" max="6153" width="42.42578125" style="454" customWidth="1"/>
    <col min="6154" max="6154" width="39.42578125" style="454" customWidth="1"/>
    <col min="6155" max="6155" width="48.7109375" style="454" customWidth="1"/>
    <col min="6156" max="6156" width="41.140625" style="454" customWidth="1"/>
    <col min="6157" max="6157" width="48.7109375" style="454" customWidth="1"/>
    <col min="6158" max="6158" width="51.140625" style="454" customWidth="1"/>
    <col min="6159" max="6159" width="48.7109375" style="454" customWidth="1"/>
    <col min="6160" max="6160" width="58.28515625" style="454" customWidth="1"/>
    <col min="6161" max="6161" width="42.42578125" style="454" customWidth="1"/>
    <col min="6162" max="6162" width="6.5703125" style="454" customWidth="1"/>
    <col min="6163" max="6168" width="9.140625" style="454" customWidth="1"/>
    <col min="6169" max="6169" width="11.28515625" style="454" bestFit="1" customWidth="1"/>
    <col min="6170" max="6170" width="10.140625" style="454" bestFit="1" customWidth="1"/>
    <col min="6171" max="6172" width="9.140625" style="454" customWidth="1"/>
    <col min="6173" max="6173" width="10.140625" style="454" bestFit="1" customWidth="1"/>
    <col min="6174" max="6400" width="9.140625" style="454"/>
    <col min="6401" max="6401" width="174.7109375" style="454" customWidth="1"/>
    <col min="6402" max="6402" width="39.42578125" style="454" customWidth="1"/>
    <col min="6403" max="6403" width="48.7109375" style="454" customWidth="1"/>
    <col min="6404" max="6404" width="41.140625" style="454" customWidth="1"/>
    <col min="6405" max="6405" width="48.7109375" style="454" customWidth="1"/>
    <col min="6406" max="6406" width="51.140625" style="454" customWidth="1"/>
    <col min="6407" max="6407" width="48.7109375" style="454" customWidth="1"/>
    <col min="6408" max="6408" width="64" style="454" customWidth="1"/>
    <col min="6409" max="6409" width="42.42578125" style="454" customWidth="1"/>
    <col min="6410" max="6410" width="39.42578125" style="454" customWidth="1"/>
    <col min="6411" max="6411" width="48.7109375" style="454" customWidth="1"/>
    <col min="6412" max="6412" width="41.140625" style="454" customWidth="1"/>
    <col min="6413" max="6413" width="48.7109375" style="454" customWidth="1"/>
    <col min="6414" max="6414" width="51.140625" style="454" customWidth="1"/>
    <col min="6415" max="6415" width="48.7109375" style="454" customWidth="1"/>
    <col min="6416" max="6416" width="58.28515625" style="454" customWidth="1"/>
    <col min="6417" max="6417" width="42.42578125" style="454" customWidth="1"/>
    <col min="6418" max="6418" width="6.5703125" style="454" customWidth="1"/>
    <col min="6419" max="6424" width="9.140625" style="454" customWidth="1"/>
    <col min="6425" max="6425" width="11.28515625" style="454" bestFit="1" customWidth="1"/>
    <col min="6426" max="6426" width="10.140625" style="454" bestFit="1" customWidth="1"/>
    <col min="6427" max="6428" width="9.140625" style="454" customWidth="1"/>
    <col min="6429" max="6429" width="10.140625" style="454" bestFit="1" customWidth="1"/>
    <col min="6430" max="6656" width="9.140625" style="454"/>
    <col min="6657" max="6657" width="174.7109375" style="454" customWidth="1"/>
    <col min="6658" max="6658" width="39.42578125" style="454" customWidth="1"/>
    <col min="6659" max="6659" width="48.7109375" style="454" customWidth="1"/>
    <col min="6660" max="6660" width="41.140625" style="454" customWidth="1"/>
    <col min="6661" max="6661" width="48.7109375" style="454" customWidth="1"/>
    <col min="6662" max="6662" width="51.140625" style="454" customWidth="1"/>
    <col min="6663" max="6663" width="48.7109375" style="454" customWidth="1"/>
    <col min="6664" max="6664" width="64" style="454" customWidth="1"/>
    <col min="6665" max="6665" width="42.42578125" style="454" customWidth="1"/>
    <col min="6666" max="6666" width="39.42578125" style="454" customWidth="1"/>
    <col min="6667" max="6667" width="48.7109375" style="454" customWidth="1"/>
    <col min="6668" max="6668" width="41.140625" style="454" customWidth="1"/>
    <col min="6669" max="6669" width="48.7109375" style="454" customWidth="1"/>
    <col min="6670" max="6670" width="51.140625" style="454" customWidth="1"/>
    <col min="6671" max="6671" width="48.7109375" style="454" customWidth="1"/>
    <col min="6672" max="6672" width="58.28515625" style="454" customWidth="1"/>
    <col min="6673" max="6673" width="42.42578125" style="454" customWidth="1"/>
    <col min="6674" max="6674" width="6.5703125" style="454" customWidth="1"/>
    <col min="6675" max="6680" width="9.140625" style="454" customWidth="1"/>
    <col min="6681" max="6681" width="11.28515625" style="454" bestFit="1" customWidth="1"/>
    <col min="6682" max="6682" width="10.140625" style="454" bestFit="1" customWidth="1"/>
    <col min="6683" max="6684" width="9.140625" style="454" customWidth="1"/>
    <col min="6685" max="6685" width="10.140625" style="454" bestFit="1" customWidth="1"/>
    <col min="6686" max="6912" width="9.140625" style="454"/>
    <col min="6913" max="6913" width="174.7109375" style="454" customWidth="1"/>
    <col min="6914" max="6914" width="39.42578125" style="454" customWidth="1"/>
    <col min="6915" max="6915" width="48.7109375" style="454" customWidth="1"/>
    <col min="6916" max="6916" width="41.140625" style="454" customWidth="1"/>
    <col min="6917" max="6917" width="48.7109375" style="454" customWidth="1"/>
    <col min="6918" max="6918" width="51.140625" style="454" customWidth="1"/>
    <col min="6919" max="6919" width="48.7109375" style="454" customWidth="1"/>
    <col min="6920" max="6920" width="64" style="454" customWidth="1"/>
    <col min="6921" max="6921" width="42.42578125" style="454" customWidth="1"/>
    <col min="6922" max="6922" width="39.42578125" style="454" customWidth="1"/>
    <col min="6923" max="6923" width="48.7109375" style="454" customWidth="1"/>
    <col min="6924" max="6924" width="41.140625" style="454" customWidth="1"/>
    <col min="6925" max="6925" width="48.7109375" style="454" customWidth="1"/>
    <col min="6926" max="6926" width="51.140625" style="454" customWidth="1"/>
    <col min="6927" max="6927" width="48.7109375" style="454" customWidth="1"/>
    <col min="6928" max="6928" width="58.28515625" style="454" customWidth="1"/>
    <col min="6929" max="6929" width="42.42578125" style="454" customWidth="1"/>
    <col min="6930" max="6930" width="6.5703125" style="454" customWidth="1"/>
    <col min="6931" max="6936" width="9.140625" style="454" customWidth="1"/>
    <col min="6937" max="6937" width="11.28515625" style="454" bestFit="1" customWidth="1"/>
    <col min="6938" max="6938" width="10.140625" style="454" bestFit="1" customWidth="1"/>
    <col min="6939" max="6940" width="9.140625" style="454" customWidth="1"/>
    <col min="6941" max="6941" width="10.140625" style="454" bestFit="1" customWidth="1"/>
    <col min="6942" max="7168" width="9.140625" style="454"/>
    <col min="7169" max="7169" width="174.7109375" style="454" customWidth="1"/>
    <col min="7170" max="7170" width="39.42578125" style="454" customWidth="1"/>
    <col min="7171" max="7171" width="48.7109375" style="454" customWidth="1"/>
    <col min="7172" max="7172" width="41.140625" style="454" customWidth="1"/>
    <col min="7173" max="7173" width="48.7109375" style="454" customWidth="1"/>
    <col min="7174" max="7174" width="51.140625" style="454" customWidth="1"/>
    <col min="7175" max="7175" width="48.7109375" style="454" customWidth="1"/>
    <col min="7176" max="7176" width="64" style="454" customWidth="1"/>
    <col min="7177" max="7177" width="42.42578125" style="454" customWidth="1"/>
    <col min="7178" max="7178" width="39.42578125" style="454" customWidth="1"/>
    <col min="7179" max="7179" width="48.7109375" style="454" customWidth="1"/>
    <col min="7180" max="7180" width="41.140625" style="454" customWidth="1"/>
    <col min="7181" max="7181" width="48.7109375" style="454" customWidth="1"/>
    <col min="7182" max="7182" width="51.140625" style="454" customWidth="1"/>
    <col min="7183" max="7183" width="48.7109375" style="454" customWidth="1"/>
    <col min="7184" max="7184" width="58.28515625" style="454" customWidth="1"/>
    <col min="7185" max="7185" width="42.42578125" style="454" customWidth="1"/>
    <col min="7186" max="7186" width="6.5703125" style="454" customWidth="1"/>
    <col min="7187" max="7192" width="9.140625" style="454" customWidth="1"/>
    <col min="7193" max="7193" width="11.28515625" style="454" bestFit="1" customWidth="1"/>
    <col min="7194" max="7194" width="10.140625" style="454" bestFit="1" customWidth="1"/>
    <col min="7195" max="7196" width="9.140625" style="454" customWidth="1"/>
    <col min="7197" max="7197" width="10.140625" style="454" bestFit="1" customWidth="1"/>
    <col min="7198" max="7424" width="9.140625" style="454"/>
    <col min="7425" max="7425" width="174.7109375" style="454" customWidth="1"/>
    <col min="7426" max="7426" width="39.42578125" style="454" customWidth="1"/>
    <col min="7427" max="7427" width="48.7109375" style="454" customWidth="1"/>
    <col min="7428" max="7428" width="41.140625" style="454" customWidth="1"/>
    <col min="7429" max="7429" width="48.7109375" style="454" customWidth="1"/>
    <col min="7430" max="7430" width="51.140625" style="454" customWidth="1"/>
    <col min="7431" max="7431" width="48.7109375" style="454" customWidth="1"/>
    <col min="7432" max="7432" width="64" style="454" customWidth="1"/>
    <col min="7433" max="7433" width="42.42578125" style="454" customWidth="1"/>
    <col min="7434" max="7434" width="39.42578125" style="454" customWidth="1"/>
    <col min="7435" max="7435" width="48.7109375" style="454" customWidth="1"/>
    <col min="7436" max="7436" width="41.140625" style="454" customWidth="1"/>
    <col min="7437" max="7437" width="48.7109375" style="454" customWidth="1"/>
    <col min="7438" max="7438" width="51.140625" style="454" customWidth="1"/>
    <col min="7439" max="7439" width="48.7109375" style="454" customWidth="1"/>
    <col min="7440" max="7440" width="58.28515625" style="454" customWidth="1"/>
    <col min="7441" max="7441" width="42.42578125" style="454" customWidth="1"/>
    <col min="7442" max="7442" width="6.5703125" style="454" customWidth="1"/>
    <col min="7443" max="7448" width="9.140625" style="454" customWidth="1"/>
    <col min="7449" max="7449" width="11.28515625" style="454" bestFit="1" customWidth="1"/>
    <col min="7450" max="7450" width="10.140625" style="454" bestFit="1" customWidth="1"/>
    <col min="7451" max="7452" width="9.140625" style="454" customWidth="1"/>
    <col min="7453" max="7453" width="10.140625" style="454" bestFit="1" customWidth="1"/>
    <col min="7454" max="7680" width="9.140625" style="454"/>
    <col min="7681" max="7681" width="174.7109375" style="454" customWidth="1"/>
    <col min="7682" max="7682" width="39.42578125" style="454" customWidth="1"/>
    <col min="7683" max="7683" width="48.7109375" style="454" customWidth="1"/>
    <col min="7684" max="7684" width="41.140625" style="454" customWidth="1"/>
    <col min="7685" max="7685" width="48.7109375" style="454" customWidth="1"/>
    <col min="7686" max="7686" width="51.140625" style="454" customWidth="1"/>
    <col min="7687" max="7687" width="48.7109375" style="454" customWidth="1"/>
    <col min="7688" max="7688" width="64" style="454" customWidth="1"/>
    <col min="7689" max="7689" width="42.42578125" style="454" customWidth="1"/>
    <col min="7690" max="7690" width="39.42578125" style="454" customWidth="1"/>
    <col min="7691" max="7691" width="48.7109375" style="454" customWidth="1"/>
    <col min="7692" max="7692" width="41.140625" style="454" customWidth="1"/>
    <col min="7693" max="7693" width="48.7109375" style="454" customWidth="1"/>
    <col min="7694" max="7694" width="51.140625" style="454" customWidth="1"/>
    <col min="7695" max="7695" width="48.7109375" style="454" customWidth="1"/>
    <col min="7696" max="7696" width="58.28515625" style="454" customWidth="1"/>
    <col min="7697" max="7697" width="42.42578125" style="454" customWidth="1"/>
    <col min="7698" max="7698" width="6.5703125" style="454" customWidth="1"/>
    <col min="7699" max="7704" width="9.140625" style="454" customWidth="1"/>
    <col min="7705" max="7705" width="11.28515625" style="454" bestFit="1" customWidth="1"/>
    <col min="7706" max="7706" width="10.140625" style="454" bestFit="1" customWidth="1"/>
    <col min="7707" max="7708" width="9.140625" style="454" customWidth="1"/>
    <col min="7709" max="7709" width="10.140625" style="454" bestFit="1" customWidth="1"/>
    <col min="7710" max="7936" width="9.140625" style="454"/>
    <col min="7937" max="7937" width="174.7109375" style="454" customWidth="1"/>
    <col min="7938" max="7938" width="39.42578125" style="454" customWidth="1"/>
    <col min="7939" max="7939" width="48.7109375" style="454" customWidth="1"/>
    <col min="7940" max="7940" width="41.140625" style="454" customWidth="1"/>
    <col min="7941" max="7941" width="48.7109375" style="454" customWidth="1"/>
    <col min="7942" max="7942" width="51.140625" style="454" customWidth="1"/>
    <col min="7943" max="7943" width="48.7109375" style="454" customWidth="1"/>
    <col min="7944" max="7944" width="64" style="454" customWidth="1"/>
    <col min="7945" max="7945" width="42.42578125" style="454" customWidth="1"/>
    <col min="7946" max="7946" width="39.42578125" style="454" customWidth="1"/>
    <col min="7947" max="7947" width="48.7109375" style="454" customWidth="1"/>
    <col min="7948" max="7948" width="41.140625" style="454" customWidth="1"/>
    <col min="7949" max="7949" width="48.7109375" style="454" customWidth="1"/>
    <col min="7950" max="7950" width="51.140625" style="454" customWidth="1"/>
    <col min="7951" max="7951" width="48.7109375" style="454" customWidth="1"/>
    <col min="7952" max="7952" width="58.28515625" style="454" customWidth="1"/>
    <col min="7953" max="7953" width="42.42578125" style="454" customWidth="1"/>
    <col min="7954" max="7954" width="6.5703125" style="454" customWidth="1"/>
    <col min="7955" max="7960" width="9.140625" style="454" customWidth="1"/>
    <col min="7961" max="7961" width="11.28515625" style="454" bestFit="1" customWidth="1"/>
    <col min="7962" max="7962" width="10.140625" style="454" bestFit="1" customWidth="1"/>
    <col min="7963" max="7964" width="9.140625" style="454" customWidth="1"/>
    <col min="7965" max="7965" width="10.140625" style="454" bestFit="1" customWidth="1"/>
    <col min="7966" max="8192" width="9.140625" style="454"/>
    <col min="8193" max="8193" width="174.7109375" style="454" customWidth="1"/>
    <col min="8194" max="8194" width="39.42578125" style="454" customWidth="1"/>
    <col min="8195" max="8195" width="48.7109375" style="454" customWidth="1"/>
    <col min="8196" max="8196" width="41.140625" style="454" customWidth="1"/>
    <col min="8197" max="8197" width="48.7109375" style="454" customWidth="1"/>
    <col min="8198" max="8198" width="51.140625" style="454" customWidth="1"/>
    <col min="8199" max="8199" width="48.7109375" style="454" customWidth="1"/>
    <col min="8200" max="8200" width="64" style="454" customWidth="1"/>
    <col min="8201" max="8201" width="42.42578125" style="454" customWidth="1"/>
    <col min="8202" max="8202" width="39.42578125" style="454" customWidth="1"/>
    <col min="8203" max="8203" width="48.7109375" style="454" customWidth="1"/>
    <col min="8204" max="8204" width="41.140625" style="454" customWidth="1"/>
    <col min="8205" max="8205" width="48.7109375" style="454" customWidth="1"/>
    <col min="8206" max="8206" width="51.140625" style="454" customWidth="1"/>
    <col min="8207" max="8207" width="48.7109375" style="454" customWidth="1"/>
    <col min="8208" max="8208" width="58.28515625" style="454" customWidth="1"/>
    <col min="8209" max="8209" width="42.42578125" style="454" customWidth="1"/>
    <col min="8210" max="8210" width="6.5703125" style="454" customWidth="1"/>
    <col min="8211" max="8216" width="9.140625" style="454" customWidth="1"/>
    <col min="8217" max="8217" width="11.28515625" style="454" bestFit="1" customWidth="1"/>
    <col min="8218" max="8218" width="10.140625" style="454" bestFit="1" customWidth="1"/>
    <col min="8219" max="8220" width="9.140625" style="454" customWidth="1"/>
    <col min="8221" max="8221" width="10.140625" style="454" bestFit="1" customWidth="1"/>
    <col min="8222" max="8448" width="9.140625" style="454"/>
    <col min="8449" max="8449" width="174.7109375" style="454" customWidth="1"/>
    <col min="8450" max="8450" width="39.42578125" style="454" customWidth="1"/>
    <col min="8451" max="8451" width="48.7109375" style="454" customWidth="1"/>
    <col min="8452" max="8452" width="41.140625" style="454" customWidth="1"/>
    <col min="8453" max="8453" width="48.7109375" style="454" customWidth="1"/>
    <col min="8454" max="8454" width="51.140625" style="454" customWidth="1"/>
    <col min="8455" max="8455" width="48.7109375" style="454" customWidth="1"/>
    <col min="8456" max="8456" width="64" style="454" customWidth="1"/>
    <col min="8457" max="8457" width="42.42578125" style="454" customWidth="1"/>
    <col min="8458" max="8458" width="39.42578125" style="454" customWidth="1"/>
    <col min="8459" max="8459" width="48.7109375" style="454" customWidth="1"/>
    <col min="8460" max="8460" width="41.140625" style="454" customWidth="1"/>
    <col min="8461" max="8461" width="48.7109375" style="454" customWidth="1"/>
    <col min="8462" max="8462" width="51.140625" style="454" customWidth="1"/>
    <col min="8463" max="8463" width="48.7109375" style="454" customWidth="1"/>
    <col min="8464" max="8464" width="58.28515625" style="454" customWidth="1"/>
    <col min="8465" max="8465" width="42.42578125" style="454" customWidth="1"/>
    <col min="8466" max="8466" width="6.5703125" style="454" customWidth="1"/>
    <col min="8467" max="8472" width="9.140625" style="454" customWidth="1"/>
    <col min="8473" max="8473" width="11.28515625" style="454" bestFit="1" customWidth="1"/>
    <col min="8474" max="8474" width="10.140625" style="454" bestFit="1" customWidth="1"/>
    <col min="8475" max="8476" width="9.140625" style="454" customWidth="1"/>
    <col min="8477" max="8477" width="10.140625" style="454" bestFit="1" customWidth="1"/>
    <col min="8478" max="8704" width="9.140625" style="454"/>
    <col min="8705" max="8705" width="174.7109375" style="454" customWidth="1"/>
    <col min="8706" max="8706" width="39.42578125" style="454" customWidth="1"/>
    <col min="8707" max="8707" width="48.7109375" style="454" customWidth="1"/>
    <col min="8708" max="8708" width="41.140625" style="454" customWidth="1"/>
    <col min="8709" max="8709" width="48.7109375" style="454" customWidth="1"/>
    <col min="8710" max="8710" width="51.140625" style="454" customWidth="1"/>
    <col min="8711" max="8711" width="48.7109375" style="454" customWidth="1"/>
    <col min="8712" max="8712" width="64" style="454" customWidth="1"/>
    <col min="8713" max="8713" width="42.42578125" style="454" customWidth="1"/>
    <col min="8714" max="8714" width="39.42578125" style="454" customWidth="1"/>
    <col min="8715" max="8715" width="48.7109375" style="454" customWidth="1"/>
    <col min="8716" max="8716" width="41.140625" style="454" customWidth="1"/>
    <col min="8717" max="8717" width="48.7109375" style="454" customWidth="1"/>
    <col min="8718" max="8718" width="51.140625" style="454" customWidth="1"/>
    <col min="8719" max="8719" width="48.7109375" style="454" customWidth="1"/>
    <col min="8720" max="8720" width="58.28515625" style="454" customWidth="1"/>
    <col min="8721" max="8721" width="42.42578125" style="454" customWidth="1"/>
    <col min="8722" max="8722" width="6.5703125" style="454" customWidth="1"/>
    <col min="8723" max="8728" width="9.140625" style="454" customWidth="1"/>
    <col min="8729" max="8729" width="11.28515625" style="454" bestFit="1" customWidth="1"/>
    <col min="8730" max="8730" width="10.140625" style="454" bestFit="1" customWidth="1"/>
    <col min="8731" max="8732" width="9.140625" style="454" customWidth="1"/>
    <col min="8733" max="8733" width="10.140625" style="454" bestFit="1" customWidth="1"/>
    <col min="8734" max="8960" width="9.140625" style="454"/>
    <col min="8961" max="8961" width="174.7109375" style="454" customWidth="1"/>
    <col min="8962" max="8962" width="39.42578125" style="454" customWidth="1"/>
    <col min="8963" max="8963" width="48.7109375" style="454" customWidth="1"/>
    <col min="8964" max="8964" width="41.140625" style="454" customWidth="1"/>
    <col min="8965" max="8965" width="48.7109375" style="454" customWidth="1"/>
    <col min="8966" max="8966" width="51.140625" style="454" customWidth="1"/>
    <col min="8967" max="8967" width="48.7109375" style="454" customWidth="1"/>
    <col min="8968" max="8968" width="64" style="454" customWidth="1"/>
    <col min="8969" max="8969" width="42.42578125" style="454" customWidth="1"/>
    <col min="8970" max="8970" width="39.42578125" style="454" customWidth="1"/>
    <col min="8971" max="8971" width="48.7109375" style="454" customWidth="1"/>
    <col min="8972" max="8972" width="41.140625" style="454" customWidth="1"/>
    <col min="8973" max="8973" width="48.7109375" style="454" customWidth="1"/>
    <col min="8974" max="8974" width="51.140625" style="454" customWidth="1"/>
    <col min="8975" max="8975" width="48.7109375" style="454" customWidth="1"/>
    <col min="8976" max="8976" width="58.28515625" style="454" customWidth="1"/>
    <col min="8977" max="8977" width="42.42578125" style="454" customWidth="1"/>
    <col min="8978" max="8978" width="6.5703125" style="454" customWidth="1"/>
    <col min="8979" max="8984" width="9.140625" style="454" customWidth="1"/>
    <col min="8985" max="8985" width="11.28515625" style="454" bestFit="1" customWidth="1"/>
    <col min="8986" max="8986" width="10.140625" style="454" bestFit="1" customWidth="1"/>
    <col min="8987" max="8988" width="9.140625" style="454" customWidth="1"/>
    <col min="8989" max="8989" width="10.140625" style="454" bestFit="1" customWidth="1"/>
    <col min="8990" max="9216" width="9.140625" style="454"/>
    <col min="9217" max="9217" width="174.7109375" style="454" customWidth="1"/>
    <col min="9218" max="9218" width="39.42578125" style="454" customWidth="1"/>
    <col min="9219" max="9219" width="48.7109375" style="454" customWidth="1"/>
    <col min="9220" max="9220" width="41.140625" style="454" customWidth="1"/>
    <col min="9221" max="9221" width="48.7109375" style="454" customWidth="1"/>
    <col min="9222" max="9222" width="51.140625" style="454" customWidth="1"/>
    <col min="9223" max="9223" width="48.7109375" style="454" customWidth="1"/>
    <col min="9224" max="9224" width="64" style="454" customWidth="1"/>
    <col min="9225" max="9225" width="42.42578125" style="454" customWidth="1"/>
    <col min="9226" max="9226" width="39.42578125" style="454" customWidth="1"/>
    <col min="9227" max="9227" width="48.7109375" style="454" customWidth="1"/>
    <col min="9228" max="9228" width="41.140625" style="454" customWidth="1"/>
    <col min="9229" max="9229" width="48.7109375" style="454" customWidth="1"/>
    <col min="9230" max="9230" width="51.140625" style="454" customWidth="1"/>
    <col min="9231" max="9231" width="48.7109375" style="454" customWidth="1"/>
    <col min="9232" max="9232" width="58.28515625" style="454" customWidth="1"/>
    <col min="9233" max="9233" width="42.42578125" style="454" customWidth="1"/>
    <col min="9234" max="9234" width="6.5703125" style="454" customWidth="1"/>
    <col min="9235" max="9240" width="9.140625" style="454" customWidth="1"/>
    <col min="9241" max="9241" width="11.28515625" style="454" bestFit="1" customWidth="1"/>
    <col min="9242" max="9242" width="10.140625" style="454" bestFit="1" customWidth="1"/>
    <col min="9243" max="9244" width="9.140625" style="454" customWidth="1"/>
    <col min="9245" max="9245" width="10.140625" style="454" bestFit="1" customWidth="1"/>
    <col min="9246" max="9472" width="9.140625" style="454"/>
    <col min="9473" max="9473" width="174.7109375" style="454" customWidth="1"/>
    <col min="9474" max="9474" width="39.42578125" style="454" customWidth="1"/>
    <col min="9475" max="9475" width="48.7109375" style="454" customWidth="1"/>
    <col min="9476" max="9476" width="41.140625" style="454" customWidth="1"/>
    <col min="9477" max="9477" width="48.7109375" style="454" customWidth="1"/>
    <col min="9478" max="9478" width="51.140625" style="454" customWidth="1"/>
    <col min="9479" max="9479" width="48.7109375" style="454" customWidth="1"/>
    <col min="9480" max="9480" width="64" style="454" customWidth="1"/>
    <col min="9481" max="9481" width="42.42578125" style="454" customWidth="1"/>
    <col min="9482" max="9482" width="39.42578125" style="454" customWidth="1"/>
    <col min="9483" max="9483" width="48.7109375" style="454" customWidth="1"/>
    <col min="9484" max="9484" width="41.140625" style="454" customWidth="1"/>
    <col min="9485" max="9485" width="48.7109375" style="454" customWidth="1"/>
    <col min="9486" max="9486" width="51.140625" style="454" customWidth="1"/>
    <col min="9487" max="9487" width="48.7109375" style="454" customWidth="1"/>
    <col min="9488" max="9488" width="58.28515625" style="454" customWidth="1"/>
    <col min="9489" max="9489" width="42.42578125" style="454" customWidth="1"/>
    <col min="9490" max="9490" width="6.5703125" style="454" customWidth="1"/>
    <col min="9491" max="9496" width="9.140625" style="454" customWidth="1"/>
    <col min="9497" max="9497" width="11.28515625" style="454" bestFit="1" customWidth="1"/>
    <col min="9498" max="9498" width="10.140625" style="454" bestFit="1" customWidth="1"/>
    <col min="9499" max="9500" width="9.140625" style="454" customWidth="1"/>
    <col min="9501" max="9501" width="10.140625" style="454" bestFit="1" customWidth="1"/>
    <col min="9502" max="9728" width="9.140625" style="454"/>
    <col min="9729" max="9729" width="174.7109375" style="454" customWidth="1"/>
    <col min="9730" max="9730" width="39.42578125" style="454" customWidth="1"/>
    <col min="9731" max="9731" width="48.7109375" style="454" customWidth="1"/>
    <col min="9732" max="9732" width="41.140625" style="454" customWidth="1"/>
    <col min="9733" max="9733" width="48.7109375" style="454" customWidth="1"/>
    <col min="9734" max="9734" width="51.140625" style="454" customWidth="1"/>
    <col min="9735" max="9735" width="48.7109375" style="454" customWidth="1"/>
    <col min="9736" max="9736" width="64" style="454" customWidth="1"/>
    <col min="9737" max="9737" width="42.42578125" style="454" customWidth="1"/>
    <col min="9738" max="9738" width="39.42578125" style="454" customWidth="1"/>
    <col min="9739" max="9739" width="48.7109375" style="454" customWidth="1"/>
    <col min="9740" max="9740" width="41.140625" style="454" customWidth="1"/>
    <col min="9741" max="9741" width="48.7109375" style="454" customWidth="1"/>
    <col min="9742" max="9742" width="51.140625" style="454" customWidth="1"/>
    <col min="9743" max="9743" width="48.7109375" style="454" customWidth="1"/>
    <col min="9744" max="9744" width="58.28515625" style="454" customWidth="1"/>
    <col min="9745" max="9745" width="42.42578125" style="454" customWidth="1"/>
    <col min="9746" max="9746" width="6.5703125" style="454" customWidth="1"/>
    <col min="9747" max="9752" width="9.140625" style="454" customWidth="1"/>
    <col min="9753" max="9753" width="11.28515625" style="454" bestFit="1" customWidth="1"/>
    <col min="9754" max="9754" width="10.140625" style="454" bestFit="1" customWidth="1"/>
    <col min="9755" max="9756" width="9.140625" style="454" customWidth="1"/>
    <col min="9757" max="9757" width="10.140625" style="454" bestFit="1" customWidth="1"/>
    <col min="9758" max="9984" width="9.140625" style="454"/>
    <col min="9985" max="9985" width="174.7109375" style="454" customWidth="1"/>
    <col min="9986" max="9986" width="39.42578125" style="454" customWidth="1"/>
    <col min="9987" max="9987" width="48.7109375" style="454" customWidth="1"/>
    <col min="9988" max="9988" width="41.140625" style="454" customWidth="1"/>
    <col min="9989" max="9989" width="48.7109375" style="454" customWidth="1"/>
    <col min="9990" max="9990" width="51.140625" style="454" customWidth="1"/>
    <col min="9991" max="9991" width="48.7109375" style="454" customWidth="1"/>
    <col min="9992" max="9992" width="64" style="454" customWidth="1"/>
    <col min="9993" max="9993" width="42.42578125" style="454" customWidth="1"/>
    <col min="9994" max="9994" width="39.42578125" style="454" customWidth="1"/>
    <col min="9995" max="9995" width="48.7109375" style="454" customWidth="1"/>
    <col min="9996" max="9996" width="41.140625" style="454" customWidth="1"/>
    <col min="9997" max="9997" width="48.7109375" style="454" customWidth="1"/>
    <col min="9998" max="9998" width="51.140625" style="454" customWidth="1"/>
    <col min="9999" max="9999" width="48.7109375" style="454" customWidth="1"/>
    <col min="10000" max="10000" width="58.28515625" style="454" customWidth="1"/>
    <col min="10001" max="10001" width="42.42578125" style="454" customWidth="1"/>
    <col min="10002" max="10002" width="6.5703125" style="454" customWidth="1"/>
    <col min="10003" max="10008" width="9.140625" style="454" customWidth="1"/>
    <col min="10009" max="10009" width="11.28515625" style="454" bestFit="1" customWidth="1"/>
    <col min="10010" max="10010" width="10.140625" style="454" bestFit="1" customWidth="1"/>
    <col min="10011" max="10012" width="9.140625" style="454" customWidth="1"/>
    <col min="10013" max="10013" width="10.140625" style="454" bestFit="1" customWidth="1"/>
    <col min="10014" max="10240" width="9.140625" style="454"/>
    <col min="10241" max="10241" width="174.7109375" style="454" customWidth="1"/>
    <col min="10242" max="10242" width="39.42578125" style="454" customWidth="1"/>
    <col min="10243" max="10243" width="48.7109375" style="454" customWidth="1"/>
    <col min="10244" max="10244" width="41.140625" style="454" customWidth="1"/>
    <col min="10245" max="10245" width="48.7109375" style="454" customWidth="1"/>
    <col min="10246" max="10246" width="51.140625" style="454" customWidth="1"/>
    <col min="10247" max="10247" width="48.7109375" style="454" customWidth="1"/>
    <col min="10248" max="10248" width="64" style="454" customWidth="1"/>
    <col min="10249" max="10249" width="42.42578125" style="454" customWidth="1"/>
    <col min="10250" max="10250" width="39.42578125" style="454" customWidth="1"/>
    <col min="10251" max="10251" width="48.7109375" style="454" customWidth="1"/>
    <col min="10252" max="10252" width="41.140625" style="454" customWidth="1"/>
    <col min="10253" max="10253" width="48.7109375" style="454" customWidth="1"/>
    <col min="10254" max="10254" width="51.140625" style="454" customWidth="1"/>
    <col min="10255" max="10255" width="48.7109375" style="454" customWidth="1"/>
    <col min="10256" max="10256" width="58.28515625" style="454" customWidth="1"/>
    <col min="10257" max="10257" width="42.42578125" style="454" customWidth="1"/>
    <col min="10258" max="10258" width="6.5703125" style="454" customWidth="1"/>
    <col min="10259" max="10264" width="9.140625" style="454" customWidth="1"/>
    <col min="10265" max="10265" width="11.28515625" style="454" bestFit="1" customWidth="1"/>
    <col min="10266" max="10266" width="10.140625" style="454" bestFit="1" customWidth="1"/>
    <col min="10267" max="10268" width="9.140625" style="454" customWidth="1"/>
    <col min="10269" max="10269" width="10.140625" style="454" bestFit="1" customWidth="1"/>
    <col min="10270" max="10496" width="9.140625" style="454"/>
    <col min="10497" max="10497" width="174.7109375" style="454" customWidth="1"/>
    <col min="10498" max="10498" width="39.42578125" style="454" customWidth="1"/>
    <col min="10499" max="10499" width="48.7109375" style="454" customWidth="1"/>
    <col min="10500" max="10500" width="41.140625" style="454" customWidth="1"/>
    <col min="10501" max="10501" width="48.7109375" style="454" customWidth="1"/>
    <col min="10502" max="10502" width="51.140625" style="454" customWidth="1"/>
    <col min="10503" max="10503" width="48.7109375" style="454" customWidth="1"/>
    <col min="10504" max="10504" width="64" style="454" customWidth="1"/>
    <col min="10505" max="10505" width="42.42578125" style="454" customWidth="1"/>
    <col min="10506" max="10506" width="39.42578125" style="454" customWidth="1"/>
    <col min="10507" max="10507" width="48.7109375" style="454" customWidth="1"/>
    <col min="10508" max="10508" width="41.140625" style="454" customWidth="1"/>
    <col min="10509" max="10509" width="48.7109375" style="454" customWidth="1"/>
    <col min="10510" max="10510" width="51.140625" style="454" customWidth="1"/>
    <col min="10511" max="10511" width="48.7109375" style="454" customWidth="1"/>
    <col min="10512" max="10512" width="58.28515625" style="454" customWidth="1"/>
    <col min="10513" max="10513" width="42.42578125" style="454" customWidth="1"/>
    <col min="10514" max="10514" width="6.5703125" style="454" customWidth="1"/>
    <col min="10515" max="10520" width="9.140625" style="454" customWidth="1"/>
    <col min="10521" max="10521" width="11.28515625" style="454" bestFit="1" customWidth="1"/>
    <col min="10522" max="10522" width="10.140625" style="454" bestFit="1" customWidth="1"/>
    <col min="10523" max="10524" width="9.140625" style="454" customWidth="1"/>
    <col min="10525" max="10525" width="10.140625" style="454" bestFit="1" customWidth="1"/>
    <col min="10526" max="10752" width="9.140625" style="454"/>
    <col min="10753" max="10753" width="174.7109375" style="454" customWidth="1"/>
    <col min="10754" max="10754" width="39.42578125" style="454" customWidth="1"/>
    <col min="10755" max="10755" width="48.7109375" style="454" customWidth="1"/>
    <col min="10756" max="10756" width="41.140625" style="454" customWidth="1"/>
    <col min="10757" max="10757" width="48.7109375" style="454" customWidth="1"/>
    <col min="10758" max="10758" width="51.140625" style="454" customWidth="1"/>
    <col min="10759" max="10759" width="48.7109375" style="454" customWidth="1"/>
    <col min="10760" max="10760" width="64" style="454" customWidth="1"/>
    <col min="10761" max="10761" width="42.42578125" style="454" customWidth="1"/>
    <col min="10762" max="10762" width="39.42578125" style="454" customWidth="1"/>
    <col min="10763" max="10763" width="48.7109375" style="454" customWidth="1"/>
    <col min="10764" max="10764" width="41.140625" style="454" customWidth="1"/>
    <col min="10765" max="10765" width="48.7109375" style="454" customWidth="1"/>
    <col min="10766" max="10766" width="51.140625" style="454" customWidth="1"/>
    <col min="10767" max="10767" width="48.7109375" style="454" customWidth="1"/>
    <col min="10768" max="10768" width="58.28515625" style="454" customWidth="1"/>
    <col min="10769" max="10769" width="42.42578125" style="454" customWidth="1"/>
    <col min="10770" max="10770" width="6.5703125" style="454" customWidth="1"/>
    <col min="10771" max="10776" width="9.140625" style="454" customWidth="1"/>
    <col min="10777" max="10777" width="11.28515625" style="454" bestFit="1" customWidth="1"/>
    <col min="10778" max="10778" width="10.140625" style="454" bestFit="1" customWidth="1"/>
    <col min="10779" max="10780" width="9.140625" style="454" customWidth="1"/>
    <col min="10781" max="10781" width="10.140625" style="454" bestFit="1" customWidth="1"/>
    <col min="10782" max="11008" width="9.140625" style="454"/>
    <col min="11009" max="11009" width="174.7109375" style="454" customWidth="1"/>
    <col min="11010" max="11010" width="39.42578125" style="454" customWidth="1"/>
    <col min="11011" max="11011" width="48.7109375" style="454" customWidth="1"/>
    <col min="11012" max="11012" width="41.140625" style="454" customWidth="1"/>
    <col min="11013" max="11013" width="48.7109375" style="454" customWidth="1"/>
    <col min="11014" max="11014" width="51.140625" style="454" customWidth="1"/>
    <col min="11015" max="11015" width="48.7109375" style="454" customWidth="1"/>
    <col min="11016" max="11016" width="64" style="454" customWidth="1"/>
    <col min="11017" max="11017" width="42.42578125" style="454" customWidth="1"/>
    <col min="11018" max="11018" width="39.42578125" style="454" customWidth="1"/>
    <col min="11019" max="11019" width="48.7109375" style="454" customWidth="1"/>
    <col min="11020" max="11020" width="41.140625" style="454" customWidth="1"/>
    <col min="11021" max="11021" width="48.7109375" style="454" customWidth="1"/>
    <col min="11022" max="11022" width="51.140625" style="454" customWidth="1"/>
    <col min="11023" max="11023" width="48.7109375" style="454" customWidth="1"/>
    <col min="11024" max="11024" width="58.28515625" style="454" customWidth="1"/>
    <col min="11025" max="11025" width="42.42578125" style="454" customWidth="1"/>
    <col min="11026" max="11026" width="6.5703125" style="454" customWidth="1"/>
    <col min="11027" max="11032" width="9.140625" style="454" customWidth="1"/>
    <col min="11033" max="11033" width="11.28515625" style="454" bestFit="1" customWidth="1"/>
    <col min="11034" max="11034" width="10.140625" style="454" bestFit="1" customWidth="1"/>
    <col min="11035" max="11036" width="9.140625" style="454" customWidth="1"/>
    <col min="11037" max="11037" width="10.140625" style="454" bestFit="1" customWidth="1"/>
    <col min="11038" max="11264" width="9.140625" style="454"/>
    <col min="11265" max="11265" width="174.7109375" style="454" customWidth="1"/>
    <col min="11266" max="11266" width="39.42578125" style="454" customWidth="1"/>
    <col min="11267" max="11267" width="48.7109375" style="454" customWidth="1"/>
    <col min="11268" max="11268" width="41.140625" style="454" customWidth="1"/>
    <col min="11269" max="11269" width="48.7109375" style="454" customWidth="1"/>
    <col min="11270" max="11270" width="51.140625" style="454" customWidth="1"/>
    <col min="11271" max="11271" width="48.7109375" style="454" customWidth="1"/>
    <col min="11272" max="11272" width="64" style="454" customWidth="1"/>
    <col min="11273" max="11273" width="42.42578125" style="454" customWidth="1"/>
    <col min="11274" max="11274" width="39.42578125" style="454" customWidth="1"/>
    <col min="11275" max="11275" width="48.7109375" style="454" customWidth="1"/>
    <col min="11276" max="11276" width="41.140625" style="454" customWidth="1"/>
    <col min="11277" max="11277" width="48.7109375" style="454" customWidth="1"/>
    <col min="11278" max="11278" width="51.140625" style="454" customWidth="1"/>
    <col min="11279" max="11279" width="48.7109375" style="454" customWidth="1"/>
    <col min="11280" max="11280" width="58.28515625" style="454" customWidth="1"/>
    <col min="11281" max="11281" width="42.42578125" style="454" customWidth="1"/>
    <col min="11282" max="11282" width="6.5703125" style="454" customWidth="1"/>
    <col min="11283" max="11288" width="9.140625" style="454" customWidth="1"/>
    <col min="11289" max="11289" width="11.28515625" style="454" bestFit="1" customWidth="1"/>
    <col min="11290" max="11290" width="10.140625" style="454" bestFit="1" customWidth="1"/>
    <col min="11291" max="11292" width="9.140625" style="454" customWidth="1"/>
    <col min="11293" max="11293" width="10.140625" style="454" bestFit="1" customWidth="1"/>
    <col min="11294" max="11520" width="9.140625" style="454"/>
    <col min="11521" max="11521" width="174.7109375" style="454" customWidth="1"/>
    <col min="11522" max="11522" width="39.42578125" style="454" customWidth="1"/>
    <col min="11523" max="11523" width="48.7109375" style="454" customWidth="1"/>
    <col min="11524" max="11524" width="41.140625" style="454" customWidth="1"/>
    <col min="11525" max="11525" width="48.7109375" style="454" customWidth="1"/>
    <col min="11526" max="11526" width="51.140625" style="454" customWidth="1"/>
    <col min="11527" max="11527" width="48.7109375" style="454" customWidth="1"/>
    <col min="11528" max="11528" width="64" style="454" customWidth="1"/>
    <col min="11529" max="11529" width="42.42578125" style="454" customWidth="1"/>
    <col min="11530" max="11530" width="39.42578125" style="454" customWidth="1"/>
    <col min="11531" max="11531" width="48.7109375" style="454" customWidth="1"/>
    <col min="11532" max="11532" width="41.140625" style="454" customWidth="1"/>
    <col min="11533" max="11533" width="48.7109375" style="454" customWidth="1"/>
    <col min="11534" max="11534" width="51.140625" style="454" customWidth="1"/>
    <col min="11535" max="11535" width="48.7109375" style="454" customWidth="1"/>
    <col min="11536" max="11536" width="58.28515625" style="454" customWidth="1"/>
    <col min="11537" max="11537" width="42.42578125" style="454" customWidth="1"/>
    <col min="11538" max="11538" width="6.5703125" style="454" customWidth="1"/>
    <col min="11539" max="11544" width="9.140625" style="454" customWidth="1"/>
    <col min="11545" max="11545" width="11.28515625" style="454" bestFit="1" customWidth="1"/>
    <col min="11546" max="11546" width="10.140625" style="454" bestFit="1" customWidth="1"/>
    <col min="11547" max="11548" width="9.140625" style="454" customWidth="1"/>
    <col min="11549" max="11549" width="10.140625" style="454" bestFit="1" customWidth="1"/>
    <col min="11550" max="11776" width="9.140625" style="454"/>
    <col min="11777" max="11777" width="174.7109375" style="454" customWidth="1"/>
    <col min="11778" max="11778" width="39.42578125" style="454" customWidth="1"/>
    <col min="11779" max="11779" width="48.7109375" style="454" customWidth="1"/>
    <col min="11780" max="11780" width="41.140625" style="454" customWidth="1"/>
    <col min="11781" max="11781" width="48.7109375" style="454" customWidth="1"/>
    <col min="11782" max="11782" width="51.140625" style="454" customWidth="1"/>
    <col min="11783" max="11783" width="48.7109375" style="454" customWidth="1"/>
    <col min="11784" max="11784" width="64" style="454" customWidth="1"/>
    <col min="11785" max="11785" width="42.42578125" style="454" customWidth="1"/>
    <col min="11786" max="11786" width="39.42578125" style="454" customWidth="1"/>
    <col min="11787" max="11787" width="48.7109375" style="454" customWidth="1"/>
    <col min="11788" max="11788" width="41.140625" style="454" customWidth="1"/>
    <col min="11789" max="11789" width="48.7109375" style="454" customWidth="1"/>
    <col min="11790" max="11790" width="51.140625" style="454" customWidth="1"/>
    <col min="11791" max="11791" width="48.7109375" style="454" customWidth="1"/>
    <col min="11792" max="11792" width="58.28515625" style="454" customWidth="1"/>
    <col min="11793" max="11793" width="42.42578125" style="454" customWidth="1"/>
    <col min="11794" max="11794" width="6.5703125" style="454" customWidth="1"/>
    <col min="11795" max="11800" width="9.140625" style="454" customWidth="1"/>
    <col min="11801" max="11801" width="11.28515625" style="454" bestFit="1" customWidth="1"/>
    <col min="11802" max="11802" width="10.140625" style="454" bestFit="1" customWidth="1"/>
    <col min="11803" max="11804" width="9.140625" style="454" customWidth="1"/>
    <col min="11805" max="11805" width="10.140625" style="454" bestFit="1" customWidth="1"/>
    <col min="11806" max="12032" width="9.140625" style="454"/>
    <col min="12033" max="12033" width="174.7109375" style="454" customWidth="1"/>
    <col min="12034" max="12034" width="39.42578125" style="454" customWidth="1"/>
    <col min="12035" max="12035" width="48.7109375" style="454" customWidth="1"/>
    <col min="12036" max="12036" width="41.140625" style="454" customWidth="1"/>
    <col min="12037" max="12037" width="48.7109375" style="454" customWidth="1"/>
    <col min="12038" max="12038" width="51.140625" style="454" customWidth="1"/>
    <col min="12039" max="12039" width="48.7109375" style="454" customWidth="1"/>
    <col min="12040" max="12040" width="64" style="454" customWidth="1"/>
    <col min="12041" max="12041" width="42.42578125" style="454" customWidth="1"/>
    <col min="12042" max="12042" width="39.42578125" style="454" customWidth="1"/>
    <col min="12043" max="12043" width="48.7109375" style="454" customWidth="1"/>
    <col min="12044" max="12044" width="41.140625" style="454" customWidth="1"/>
    <col min="12045" max="12045" width="48.7109375" style="454" customWidth="1"/>
    <col min="12046" max="12046" width="51.140625" style="454" customWidth="1"/>
    <col min="12047" max="12047" width="48.7109375" style="454" customWidth="1"/>
    <col min="12048" max="12048" width="58.28515625" style="454" customWidth="1"/>
    <col min="12049" max="12049" width="42.42578125" style="454" customWidth="1"/>
    <col min="12050" max="12050" width="6.5703125" style="454" customWidth="1"/>
    <col min="12051" max="12056" width="9.140625" style="454" customWidth="1"/>
    <col min="12057" max="12057" width="11.28515625" style="454" bestFit="1" customWidth="1"/>
    <col min="12058" max="12058" width="10.140625" style="454" bestFit="1" customWidth="1"/>
    <col min="12059" max="12060" width="9.140625" style="454" customWidth="1"/>
    <col min="12061" max="12061" width="10.140625" style="454" bestFit="1" customWidth="1"/>
    <col min="12062" max="12288" width="9.140625" style="454"/>
    <col min="12289" max="12289" width="174.7109375" style="454" customWidth="1"/>
    <col min="12290" max="12290" width="39.42578125" style="454" customWidth="1"/>
    <col min="12291" max="12291" width="48.7109375" style="454" customWidth="1"/>
    <col min="12292" max="12292" width="41.140625" style="454" customWidth="1"/>
    <col min="12293" max="12293" width="48.7109375" style="454" customWidth="1"/>
    <col min="12294" max="12294" width="51.140625" style="454" customWidth="1"/>
    <col min="12295" max="12295" width="48.7109375" style="454" customWidth="1"/>
    <col min="12296" max="12296" width="64" style="454" customWidth="1"/>
    <col min="12297" max="12297" width="42.42578125" style="454" customWidth="1"/>
    <col min="12298" max="12298" width="39.42578125" style="454" customWidth="1"/>
    <col min="12299" max="12299" width="48.7109375" style="454" customWidth="1"/>
    <col min="12300" max="12300" width="41.140625" style="454" customWidth="1"/>
    <col min="12301" max="12301" width="48.7109375" style="454" customWidth="1"/>
    <col min="12302" max="12302" width="51.140625" style="454" customWidth="1"/>
    <col min="12303" max="12303" width="48.7109375" style="454" customWidth="1"/>
    <col min="12304" max="12304" width="58.28515625" style="454" customWidth="1"/>
    <col min="12305" max="12305" width="42.42578125" style="454" customWidth="1"/>
    <col min="12306" max="12306" width="6.5703125" style="454" customWidth="1"/>
    <col min="12307" max="12312" width="9.140625" style="454" customWidth="1"/>
    <col min="12313" max="12313" width="11.28515625" style="454" bestFit="1" customWidth="1"/>
    <col min="12314" max="12314" width="10.140625" style="454" bestFit="1" customWidth="1"/>
    <col min="12315" max="12316" width="9.140625" style="454" customWidth="1"/>
    <col min="12317" max="12317" width="10.140625" style="454" bestFit="1" customWidth="1"/>
    <col min="12318" max="12544" width="9.140625" style="454"/>
    <col min="12545" max="12545" width="174.7109375" style="454" customWidth="1"/>
    <col min="12546" max="12546" width="39.42578125" style="454" customWidth="1"/>
    <col min="12547" max="12547" width="48.7109375" style="454" customWidth="1"/>
    <col min="12548" max="12548" width="41.140625" style="454" customWidth="1"/>
    <col min="12549" max="12549" width="48.7109375" style="454" customWidth="1"/>
    <col min="12550" max="12550" width="51.140625" style="454" customWidth="1"/>
    <col min="12551" max="12551" width="48.7109375" style="454" customWidth="1"/>
    <col min="12552" max="12552" width="64" style="454" customWidth="1"/>
    <col min="12553" max="12553" width="42.42578125" style="454" customWidth="1"/>
    <col min="12554" max="12554" width="39.42578125" style="454" customWidth="1"/>
    <col min="12555" max="12555" width="48.7109375" style="454" customWidth="1"/>
    <col min="12556" max="12556" width="41.140625" style="454" customWidth="1"/>
    <col min="12557" max="12557" width="48.7109375" style="454" customWidth="1"/>
    <col min="12558" max="12558" width="51.140625" style="454" customWidth="1"/>
    <col min="12559" max="12559" width="48.7109375" style="454" customWidth="1"/>
    <col min="12560" max="12560" width="58.28515625" style="454" customWidth="1"/>
    <col min="12561" max="12561" width="42.42578125" style="454" customWidth="1"/>
    <col min="12562" max="12562" width="6.5703125" style="454" customWidth="1"/>
    <col min="12563" max="12568" width="9.140625" style="454" customWidth="1"/>
    <col min="12569" max="12569" width="11.28515625" style="454" bestFit="1" customWidth="1"/>
    <col min="12570" max="12570" width="10.140625" style="454" bestFit="1" customWidth="1"/>
    <col min="12571" max="12572" width="9.140625" style="454" customWidth="1"/>
    <col min="12573" max="12573" width="10.140625" style="454" bestFit="1" customWidth="1"/>
    <col min="12574" max="12800" width="9.140625" style="454"/>
    <col min="12801" max="12801" width="174.7109375" style="454" customWidth="1"/>
    <col min="12802" max="12802" width="39.42578125" style="454" customWidth="1"/>
    <col min="12803" max="12803" width="48.7109375" style="454" customWidth="1"/>
    <col min="12804" max="12804" width="41.140625" style="454" customWidth="1"/>
    <col min="12805" max="12805" width="48.7109375" style="454" customWidth="1"/>
    <col min="12806" max="12806" width="51.140625" style="454" customWidth="1"/>
    <col min="12807" max="12807" width="48.7109375" style="454" customWidth="1"/>
    <col min="12808" max="12808" width="64" style="454" customWidth="1"/>
    <col min="12809" max="12809" width="42.42578125" style="454" customWidth="1"/>
    <col min="12810" max="12810" width="39.42578125" style="454" customWidth="1"/>
    <col min="12811" max="12811" width="48.7109375" style="454" customWidth="1"/>
    <col min="12812" max="12812" width="41.140625" style="454" customWidth="1"/>
    <col min="12813" max="12813" width="48.7109375" style="454" customWidth="1"/>
    <col min="12814" max="12814" width="51.140625" style="454" customWidth="1"/>
    <col min="12815" max="12815" width="48.7109375" style="454" customWidth="1"/>
    <col min="12816" max="12816" width="58.28515625" style="454" customWidth="1"/>
    <col min="12817" max="12817" width="42.42578125" style="454" customWidth="1"/>
    <col min="12818" max="12818" width="6.5703125" style="454" customWidth="1"/>
    <col min="12819" max="12824" width="9.140625" style="454" customWidth="1"/>
    <col min="12825" max="12825" width="11.28515625" style="454" bestFit="1" customWidth="1"/>
    <col min="12826" max="12826" width="10.140625" style="454" bestFit="1" customWidth="1"/>
    <col min="12827" max="12828" width="9.140625" style="454" customWidth="1"/>
    <col min="12829" max="12829" width="10.140625" style="454" bestFit="1" customWidth="1"/>
    <col min="12830" max="13056" width="9.140625" style="454"/>
    <col min="13057" max="13057" width="174.7109375" style="454" customWidth="1"/>
    <col min="13058" max="13058" width="39.42578125" style="454" customWidth="1"/>
    <col min="13059" max="13059" width="48.7109375" style="454" customWidth="1"/>
    <col min="13060" max="13060" width="41.140625" style="454" customWidth="1"/>
    <col min="13061" max="13061" width="48.7109375" style="454" customWidth="1"/>
    <col min="13062" max="13062" width="51.140625" style="454" customWidth="1"/>
    <col min="13063" max="13063" width="48.7109375" style="454" customWidth="1"/>
    <col min="13064" max="13064" width="64" style="454" customWidth="1"/>
    <col min="13065" max="13065" width="42.42578125" style="454" customWidth="1"/>
    <col min="13066" max="13066" width="39.42578125" style="454" customWidth="1"/>
    <col min="13067" max="13067" width="48.7109375" style="454" customWidth="1"/>
    <col min="13068" max="13068" width="41.140625" style="454" customWidth="1"/>
    <col min="13069" max="13069" width="48.7109375" style="454" customWidth="1"/>
    <col min="13070" max="13070" width="51.140625" style="454" customWidth="1"/>
    <col min="13071" max="13071" width="48.7109375" style="454" customWidth="1"/>
    <col min="13072" max="13072" width="58.28515625" style="454" customWidth="1"/>
    <col min="13073" max="13073" width="42.42578125" style="454" customWidth="1"/>
    <col min="13074" max="13074" width="6.5703125" style="454" customWidth="1"/>
    <col min="13075" max="13080" width="9.140625" style="454" customWidth="1"/>
    <col min="13081" max="13081" width="11.28515625" style="454" bestFit="1" customWidth="1"/>
    <col min="13082" max="13082" width="10.140625" style="454" bestFit="1" customWidth="1"/>
    <col min="13083" max="13084" width="9.140625" style="454" customWidth="1"/>
    <col min="13085" max="13085" width="10.140625" style="454" bestFit="1" customWidth="1"/>
    <col min="13086" max="13312" width="9.140625" style="454"/>
    <col min="13313" max="13313" width="174.7109375" style="454" customWidth="1"/>
    <col min="13314" max="13314" width="39.42578125" style="454" customWidth="1"/>
    <col min="13315" max="13315" width="48.7109375" style="454" customWidth="1"/>
    <col min="13316" max="13316" width="41.140625" style="454" customWidth="1"/>
    <col min="13317" max="13317" width="48.7109375" style="454" customWidth="1"/>
    <col min="13318" max="13318" width="51.140625" style="454" customWidth="1"/>
    <col min="13319" max="13319" width="48.7109375" style="454" customWidth="1"/>
    <col min="13320" max="13320" width="64" style="454" customWidth="1"/>
    <col min="13321" max="13321" width="42.42578125" style="454" customWidth="1"/>
    <col min="13322" max="13322" width="39.42578125" style="454" customWidth="1"/>
    <col min="13323" max="13323" width="48.7109375" style="454" customWidth="1"/>
    <col min="13324" max="13324" width="41.140625" style="454" customWidth="1"/>
    <col min="13325" max="13325" width="48.7109375" style="454" customWidth="1"/>
    <col min="13326" max="13326" width="51.140625" style="454" customWidth="1"/>
    <col min="13327" max="13327" width="48.7109375" style="454" customWidth="1"/>
    <col min="13328" max="13328" width="58.28515625" style="454" customWidth="1"/>
    <col min="13329" max="13329" width="42.42578125" style="454" customWidth="1"/>
    <col min="13330" max="13330" width="6.5703125" style="454" customWidth="1"/>
    <col min="13331" max="13336" width="9.140625" style="454" customWidth="1"/>
    <col min="13337" max="13337" width="11.28515625" style="454" bestFit="1" customWidth="1"/>
    <col min="13338" max="13338" width="10.140625" style="454" bestFit="1" customWidth="1"/>
    <col min="13339" max="13340" width="9.140625" style="454" customWidth="1"/>
    <col min="13341" max="13341" width="10.140625" style="454" bestFit="1" customWidth="1"/>
    <col min="13342" max="13568" width="9.140625" style="454"/>
    <col min="13569" max="13569" width="174.7109375" style="454" customWidth="1"/>
    <col min="13570" max="13570" width="39.42578125" style="454" customWidth="1"/>
    <col min="13571" max="13571" width="48.7109375" style="454" customWidth="1"/>
    <col min="13572" max="13572" width="41.140625" style="454" customWidth="1"/>
    <col min="13573" max="13573" width="48.7109375" style="454" customWidth="1"/>
    <col min="13574" max="13574" width="51.140625" style="454" customWidth="1"/>
    <col min="13575" max="13575" width="48.7109375" style="454" customWidth="1"/>
    <col min="13576" max="13576" width="64" style="454" customWidth="1"/>
    <col min="13577" max="13577" width="42.42578125" style="454" customWidth="1"/>
    <col min="13578" max="13578" width="39.42578125" style="454" customWidth="1"/>
    <col min="13579" max="13579" width="48.7109375" style="454" customWidth="1"/>
    <col min="13580" max="13580" width="41.140625" style="454" customWidth="1"/>
    <col min="13581" max="13581" width="48.7109375" style="454" customWidth="1"/>
    <col min="13582" max="13582" width="51.140625" style="454" customWidth="1"/>
    <col min="13583" max="13583" width="48.7109375" style="454" customWidth="1"/>
    <col min="13584" max="13584" width="58.28515625" style="454" customWidth="1"/>
    <col min="13585" max="13585" width="42.42578125" style="454" customWidth="1"/>
    <col min="13586" max="13586" width="6.5703125" style="454" customWidth="1"/>
    <col min="13587" max="13592" width="9.140625" style="454" customWidth="1"/>
    <col min="13593" max="13593" width="11.28515625" style="454" bestFit="1" customWidth="1"/>
    <col min="13594" max="13594" width="10.140625" style="454" bestFit="1" customWidth="1"/>
    <col min="13595" max="13596" width="9.140625" style="454" customWidth="1"/>
    <col min="13597" max="13597" width="10.140625" style="454" bestFit="1" customWidth="1"/>
    <col min="13598" max="13824" width="9.140625" style="454"/>
    <col min="13825" max="13825" width="174.7109375" style="454" customWidth="1"/>
    <col min="13826" max="13826" width="39.42578125" style="454" customWidth="1"/>
    <col min="13827" max="13827" width="48.7109375" style="454" customWidth="1"/>
    <col min="13828" max="13828" width="41.140625" style="454" customWidth="1"/>
    <col min="13829" max="13829" width="48.7109375" style="454" customWidth="1"/>
    <col min="13830" max="13830" width="51.140625" style="454" customWidth="1"/>
    <col min="13831" max="13831" width="48.7109375" style="454" customWidth="1"/>
    <col min="13832" max="13832" width="64" style="454" customWidth="1"/>
    <col min="13833" max="13833" width="42.42578125" style="454" customWidth="1"/>
    <col min="13834" max="13834" width="39.42578125" style="454" customWidth="1"/>
    <col min="13835" max="13835" width="48.7109375" style="454" customWidth="1"/>
    <col min="13836" max="13836" width="41.140625" style="454" customWidth="1"/>
    <col min="13837" max="13837" width="48.7109375" style="454" customWidth="1"/>
    <col min="13838" max="13838" width="51.140625" style="454" customWidth="1"/>
    <col min="13839" max="13839" width="48.7109375" style="454" customWidth="1"/>
    <col min="13840" max="13840" width="58.28515625" style="454" customWidth="1"/>
    <col min="13841" max="13841" width="42.42578125" style="454" customWidth="1"/>
    <col min="13842" max="13842" width="6.5703125" style="454" customWidth="1"/>
    <col min="13843" max="13848" width="9.140625" style="454" customWidth="1"/>
    <col min="13849" max="13849" width="11.28515625" style="454" bestFit="1" customWidth="1"/>
    <col min="13850" max="13850" width="10.140625" style="454" bestFit="1" customWidth="1"/>
    <col min="13851" max="13852" width="9.140625" style="454" customWidth="1"/>
    <col min="13853" max="13853" width="10.140625" style="454" bestFit="1" customWidth="1"/>
    <col min="13854" max="14080" width="9.140625" style="454"/>
    <col min="14081" max="14081" width="174.7109375" style="454" customWidth="1"/>
    <col min="14082" max="14082" width="39.42578125" style="454" customWidth="1"/>
    <col min="14083" max="14083" width="48.7109375" style="454" customWidth="1"/>
    <col min="14084" max="14084" width="41.140625" style="454" customWidth="1"/>
    <col min="14085" max="14085" width="48.7109375" style="454" customWidth="1"/>
    <col min="14086" max="14086" width="51.140625" style="454" customWidth="1"/>
    <col min="14087" max="14087" width="48.7109375" style="454" customWidth="1"/>
    <col min="14088" max="14088" width="64" style="454" customWidth="1"/>
    <col min="14089" max="14089" width="42.42578125" style="454" customWidth="1"/>
    <col min="14090" max="14090" width="39.42578125" style="454" customWidth="1"/>
    <col min="14091" max="14091" width="48.7109375" style="454" customWidth="1"/>
    <col min="14092" max="14092" width="41.140625" style="454" customWidth="1"/>
    <col min="14093" max="14093" width="48.7109375" style="454" customWidth="1"/>
    <col min="14094" max="14094" width="51.140625" style="454" customWidth="1"/>
    <col min="14095" max="14095" width="48.7109375" style="454" customWidth="1"/>
    <col min="14096" max="14096" width="58.28515625" style="454" customWidth="1"/>
    <col min="14097" max="14097" width="42.42578125" style="454" customWidth="1"/>
    <col min="14098" max="14098" width="6.5703125" style="454" customWidth="1"/>
    <col min="14099" max="14104" width="9.140625" style="454" customWidth="1"/>
    <col min="14105" max="14105" width="11.28515625" style="454" bestFit="1" customWidth="1"/>
    <col min="14106" max="14106" width="10.140625" style="454" bestFit="1" customWidth="1"/>
    <col min="14107" max="14108" width="9.140625" style="454" customWidth="1"/>
    <col min="14109" max="14109" width="10.140625" style="454" bestFit="1" customWidth="1"/>
    <col min="14110" max="14336" width="9.140625" style="454"/>
    <col min="14337" max="14337" width="174.7109375" style="454" customWidth="1"/>
    <col min="14338" max="14338" width="39.42578125" style="454" customWidth="1"/>
    <col min="14339" max="14339" width="48.7109375" style="454" customWidth="1"/>
    <col min="14340" max="14340" width="41.140625" style="454" customWidth="1"/>
    <col min="14341" max="14341" width="48.7109375" style="454" customWidth="1"/>
    <col min="14342" max="14342" width="51.140625" style="454" customWidth="1"/>
    <col min="14343" max="14343" width="48.7109375" style="454" customWidth="1"/>
    <col min="14344" max="14344" width="64" style="454" customWidth="1"/>
    <col min="14345" max="14345" width="42.42578125" style="454" customWidth="1"/>
    <col min="14346" max="14346" width="39.42578125" style="454" customWidth="1"/>
    <col min="14347" max="14347" width="48.7109375" style="454" customWidth="1"/>
    <col min="14348" max="14348" width="41.140625" style="454" customWidth="1"/>
    <col min="14349" max="14349" width="48.7109375" style="454" customWidth="1"/>
    <col min="14350" max="14350" width="51.140625" style="454" customWidth="1"/>
    <col min="14351" max="14351" width="48.7109375" style="454" customWidth="1"/>
    <col min="14352" max="14352" width="58.28515625" style="454" customWidth="1"/>
    <col min="14353" max="14353" width="42.42578125" style="454" customWidth="1"/>
    <col min="14354" max="14354" width="6.5703125" style="454" customWidth="1"/>
    <col min="14355" max="14360" width="9.140625" style="454" customWidth="1"/>
    <col min="14361" max="14361" width="11.28515625" style="454" bestFit="1" customWidth="1"/>
    <col min="14362" max="14362" width="10.140625" style="454" bestFit="1" customWidth="1"/>
    <col min="14363" max="14364" width="9.140625" style="454" customWidth="1"/>
    <col min="14365" max="14365" width="10.140625" style="454" bestFit="1" customWidth="1"/>
    <col min="14366" max="14592" width="9.140625" style="454"/>
    <col min="14593" max="14593" width="174.7109375" style="454" customWidth="1"/>
    <col min="14594" max="14594" width="39.42578125" style="454" customWidth="1"/>
    <col min="14595" max="14595" width="48.7109375" style="454" customWidth="1"/>
    <col min="14596" max="14596" width="41.140625" style="454" customWidth="1"/>
    <col min="14597" max="14597" width="48.7109375" style="454" customWidth="1"/>
    <col min="14598" max="14598" width="51.140625" style="454" customWidth="1"/>
    <col min="14599" max="14599" width="48.7109375" style="454" customWidth="1"/>
    <col min="14600" max="14600" width="64" style="454" customWidth="1"/>
    <col min="14601" max="14601" width="42.42578125" style="454" customWidth="1"/>
    <col min="14602" max="14602" width="39.42578125" style="454" customWidth="1"/>
    <col min="14603" max="14603" width="48.7109375" style="454" customWidth="1"/>
    <col min="14604" max="14604" width="41.140625" style="454" customWidth="1"/>
    <col min="14605" max="14605" width="48.7109375" style="454" customWidth="1"/>
    <col min="14606" max="14606" width="51.140625" style="454" customWidth="1"/>
    <col min="14607" max="14607" width="48.7109375" style="454" customWidth="1"/>
    <col min="14608" max="14608" width="58.28515625" style="454" customWidth="1"/>
    <col min="14609" max="14609" width="42.42578125" style="454" customWidth="1"/>
    <col min="14610" max="14610" width="6.5703125" style="454" customWidth="1"/>
    <col min="14611" max="14616" width="9.140625" style="454" customWidth="1"/>
    <col min="14617" max="14617" width="11.28515625" style="454" bestFit="1" customWidth="1"/>
    <col min="14618" max="14618" width="10.140625" style="454" bestFit="1" customWidth="1"/>
    <col min="14619" max="14620" width="9.140625" style="454" customWidth="1"/>
    <col min="14621" max="14621" width="10.140625" style="454" bestFit="1" customWidth="1"/>
    <col min="14622" max="14848" width="9.140625" style="454"/>
    <col min="14849" max="14849" width="174.7109375" style="454" customWidth="1"/>
    <col min="14850" max="14850" width="39.42578125" style="454" customWidth="1"/>
    <col min="14851" max="14851" width="48.7109375" style="454" customWidth="1"/>
    <col min="14852" max="14852" width="41.140625" style="454" customWidth="1"/>
    <col min="14853" max="14853" width="48.7109375" style="454" customWidth="1"/>
    <col min="14854" max="14854" width="51.140625" style="454" customWidth="1"/>
    <col min="14855" max="14855" width="48.7109375" style="454" customWidth="1"/>
    <col min="14856" max="14856" width="64" style="454" customWidth="1"/>
    <col min="14857" max="14857" width="42.42578125" style="454" customWidth="1"/>
    <col min="14858" max="14858" width="39.42578125" style="454" customWidth="1"/>
    <col min="14859" max="14859" width="48.7109375" style="454" customWidth="1"/>
    <col min="14860" max="14860" width="41.140625" style="454" customWidth="1"/>
    <col min="14861" max="14861" width="48.7109375" style="454" customWidth="1"/>
    <col min="14862" max="14862" width="51.140625" style="454" customWidth="1"/>
    <col min="14863" max="14863" width="48.7109375" style="454" customWidth="1"/>
    <col min="14864" max="14864" width="58.28515625" style="454" customWidth="1"/>
    <col min="14865" max="14865" width="42.42578125" style="454" customWidth="1"/>
    <col min="14866" max="14866" width="6.5703125" style="454" customWidth="1"/>
    <col min="14867" max="14872" width="9.140625" style="454" customWidth="1"/>
    <col min="14873" max="14873" width="11.28515625" style="454" bestFit="1" customWidth="1"/>
    <col min="14874" max="14874" width="10.140625" style="454" bestFit="1" customWidth="1"/>
    <col min="14875" max="14876" width="9.140625" style="454" customWidth="1"/>
    <col min="14877" max="14877" width="10.140625" style="454" bestFit="1" customWidth="1"/>
    <col min="14878" max="15104" width="9.140625" style="454"/>
    <col min="15105" max="15105" width="174.7109375" style="454" customWidth="1"/>
    <col min="15106" max="15106" width="39.42578125" style="454" customWidth="1"/>
    <col min="15107" max="15107" width="48.7109375" style="454" customWidth="1"/>
    <col min="15108" max="15108" width="41.140625" style="454" customWidth="1"/>
    <col min="15109" max="15109" width="48.7109375" style="454" customWidth="1"/>
    <col min="15110" max="15110" width="51.140625" style="454" customWidth="1"/>
    <col min="15111" max="15111" width="48.7109375" style="454" customWidth="1"/>
    <col min="15112" max="15112" width="64" style="454" customWidth="1"/>
    <col min="15113" max="15113" width="42.42578125" style="454" customWidth="1"/>
    <col min="15114" max="15114" width="39.42578125" style="454" customWidth="1"/>
    <col min="15115" max="15115" width="48.7109375" style="454" customWidth="1"/>
    <col min="15116" max="15116" width="41.140625" style="454" customWidth="1"/>
    <col min="15117" max="15117" width="48.7109375" style="454" customWidth="1"/>
    <col min="15118" max="15118" width="51.140625" style="454" customWidth="1"/>
    <col min="15119" max="15119" width="48.7109375" style="454" customWidth="1"/>
    <col min="15120" max="15120" width="58.28515625" style="454" customWidth="1"/>
    <col min="15121" max="15121" width="42.42578125" style="454" customWidth="1"/>
    <col min="15122" max="15122" width="6.5703125" style="454" customWidth="1"/>
    <col min="15123" max="15128" width="9.140625" style="454" customWidth="1"/>
    <col min="15129" max="15129" width="11.28515625" style="454" bestFit="1" customWidth="1"/>
    <col min="15130" max="15130" width="10.140625" style="454" bestFit="1" customWidth="1"/>
    <col min="15131" max="15132" width="9.140625" style="454" customWidth="1"/>
    <col min="15133" max="15133" width="10.140625" style="454" bestFit="1" customWidth="1"/>
    <col min="15134" max="15360" width="9.140625" style="454"/>
    <col min="15361" max="15361" width="174.7109375" style="454" customWidth="1"/>
    <col min="15362" max="15362" width="39.42578125" style="454" customWidth="1"/>
    <col min="15363" max="15363" width="48.7109375" style="454" customWidth="1"/>
    <col min="15364" max="15364" width="41.140625" style="454" customWidth="1"/>
    <col min="15365" max="15365" width="48.7109375" style="454" customWidth="1"/>
    <col min="15366" max="15366" width="51.140625" style="454" customWidth="1"/>
    <col min="15367" max="15367" width="48.7109375" style="454" customWidth="1"/>
    <col min="15368" max="15368" width="64" style="454" customWidth="1"/>
    <col min="15369" max="15369" width="42.42578125" style="454" customWidth="1"/>
    <col min="15370" max="15370" width="39.42578125" style="454" customWidth="1"/>
    <col min="15371" max="15371" width="48.7109375" style="454" customWidth="1"/>
    <col min="15372" max="15372" width="41.140625" style="454" customWidth="1"/>
    <col min="15373" max="15373" width="48.7109375" style="454" customWidth="1"/>
    <col min="15374" max="15374" width="51.140625" style="454" customWidth="1"/>
    <col min="15375" max="15375" width="48.7109375" style="454" customWidth="1"/>
    <col min="15376" max="15376" width="58.28515625" style="454" customWidth="1"/>
    <col min="15377" max="15377" width="42.42578125" style="454" customWidth="1"/>
    <col min="15378" max="15378" width="6.5703125" style="454" customWidth="1"/>
    <col min="15379" max="15384" width="9.140625" style="454" customWidth="1"/>
    <col min="15385" max="15385" width="11.28515625" style="454" bestFit="1" customWidth="1"/>
    <col min="15386" max="15386" width="10.140625" style="454" bestFit="1" customWidth="1"/>
    <col min="15387" max="15388" width="9.140625" style="454" customWidth="1"/>
    <col min="15389" max="15389" width="10.140625" style="454" bestFit="1" customWidth="1"/>
    <col min="15390" max="15616" width="9.140625" style="454"/>
    <col min="15617" max="15617" width="174.7109375" style="454" customWidth="1"/>
    <col min="15618" max="15618" width="39.42578125" style="454" customWidth="1"/>
    <col min="15619" max="15619" width="48.7109375" style="454" customWidth="1"/>
    <col min="15620" max="15620" width="41.140625" style="454" customWidth="1"/>
    <col min="15621" max="15621" width="48.7109375" style="454" customWidth="1"/>
    <col min="15622" max="15622" width="51.140625" style="454" customWidth="1"/>
    <col min="15623" max="15623" width="48.7109375" style="454" customWidth="1"/>
    <col min="15624" max="15624" width="64" style="454" customWidth="1"/>
    <col min="15625" max="15625" width="42.42578125" style="454" customWidth="1"/>
    <col min="15626" max="15626" width="39.42578125" style="454" customWidth="1"/>
    <col min="15627" max="15627" width="48.7109375" style="454" customWidth="1"/>
    <col min="15628" max="15628" width="41.140625" style="454" customWidth="1"/>
    <col min="15629" max="15629" width="48.7109375" style="454" customWidth="1"/>
    <col min="15630" max="15630" width="51.140625" style="454" customWidth="1"/>
    <col min="15631" max="15631" width="48.7109375" style="454" customWidth="1"/>
    <col min="15632" max="15632" width="58.28515625" style="454" customWidth="1"/>
    <col min="15633" max="15633" width="42.42578125" style="454" customWidth="1"/>
    <col min="15634" max="15634" width="6.5703125" style="454" customWidth="1"/>
    <col min="15635" max="15640" width="9.140625" style="454" customWidth="1"/>
    <col min="15641" max="15641" width="11.28515625" style="454" bestFit="1" customWidth="1"/>
    <col min="15642" max="15642" width="10.140625" style="454" bestFit="1" customWidth="1"/>
    <col min="15643" max="15644" width="9.140625" style="454" customWidth="1"/>
    <col min="15645" max="15645" width="10.140625" style="454" bestFit="1" customWidth="1"/>
    <col min="15646" max="15872" width="9.140625" style="454"/>
    <col min="15873" max="15873" width="174.7109375" style="454" customWidth="1"/>
    <col min="15874" max="15874" width="39.42578125" style="454" customWidth="1"/>
    <col min="15875" max="15875" width="48.7109375" style="454" customWidth="1"/>
    <col min="15876" max="15876" width="41.140625" style="454" customWidth="1"/>
    <col min="15877" max="15877" width="48.7109375" style="454" customWidth="1"/>
    <col min="15878" max="15878" width="51.140625" style="454" customWidth="1"/>
    <col min="15879" max="15879" width="48.7109375" style="454" customWidth="1"/>
    <col min="15880" max="15880" width="64" style="454" customWidth="1"/>
    <col min="15881" max="15881" width="42.42578125" style="454" customWidth="1"/>
    <col min="15882" max="15882" width="39.42578125" style="454" customWidth="1"/>
    <col min="15883" max="15883" width="48.7109375" style="454" customWidth="1"/>
    <col min="15884" max="15884" width="41.140625" style="454" customWidth="1"/>
    <col min="15885" max="15885" width="48.7109375" style="454" customWidth="1"/>
    <col min="15886" max="15886" width="51.140625" style="454" customWidth="1"/>
    <col min="15887" max="15887" width="48.7109375" style="454" customWidth="1"/>
    <col min="15888" max="15888" width="58.28515625" style="454" customWidth="1"/>
    <col min="15889" max="15889" width="42.42578125" style="454" customWidth="1"/>
    <col min="15890" max="15890" width="6.5703125" style="454" customWidth="1"/>
    <col min="15891" max="15896" width="9.140625" style="454" customWidth="1"/>
    <col min="15897" max="15897" width="11.28515625" style="454" bestFit="1" customWidth="1"/>
    <col min="15898" max="15898" width="10.140625" style="454" bestFit="1" customWidth="1"/>
    <col min="15899" max="15900" width="9.140625" style="454" customWidth="1"/>
    <col min="15901" max="15901" width="10.140625" style="454" bestFit="1" customWidth="1"/>
    <col min="15902" max="16128" width="9.140625" style="454"/>
    <col min="16129" max="16129" width="174.7109375" style="454" customWidth="1"/>
    <col min="16130" max="16130" width="39.42578125" style="454" customWidth="1"/>
    <col min="16131" max="16131" width="48.7109375" style="454" customWidth="1"/>
    <col min="16132" max="16132" width="41.140625" style="454" customWidth="1"/>
    <col min="16133" max="16133" width="48.7109375" style="454" customWidth="1"/>
    <col min="16134" max="16134" width="51.140625" style="454" customWidth="1"/>
    <col min="16135" max="16135" width="48.7109375" style="454" customWidth="1"/>
    <col min="16136" max="16136" width="64" style="454" customWidth="1"/>
    <col min="16137" max="16137" width="42.42578125" style="454" customWidth="1"/>
    <col min="16138" max="16138" width="39.42578125" style="454" customWidth="1"/>
    <col min="16139" max="16139" width="48.7109375" style="454" customWidth="1"/>
    <col min="16140" max="16140" width="41.140625" style="454" customWidth="1"/>
    <col min="16141" max="16141" width="48.7109375" style="454" customWidth="1"/>
    <col min="16142" max="16142" width="51.140625" style="454" customWidth="1"/>
    <col min="16143" max="16143" width="48.7109375" style="454" customWidth="1"/>
    <col min="16144" max="16144" width="58.28515625" style="454" customWidth="1"/>
    <col min="16145" max="16145" width="42.42578125" style="454" customWidth="1"/>
    <col min="16146" max="16146" width="6.5703125" style="454" customWidth="1"/>
    <col min="16147" max="16152" width="9.140625" style="454" customWidth="1"/>
    <col min="16153" max="16153" width="11.28515625" style="454" bestFit="1" customWidth="1"/>
    <col min="16154" max="16154" width="10.140625" style="454" bestFit="1" customWidth="1"/>
    <col min="16155" max="16156" width="9.140625" style="454" customWidth="1"/>
    <col min="16157" max="16157" width="10.140625" style="454" bestFit="1" customWidth="1"/>
    <col min="16158" max="16384" width="9.140625" style="454"/>
  </cols>
  <sheetData>
    <row r="1" spans="1:26" s="1" customFormat="1" ht="5.25" hidden="1" customHeight="1">
      <c r="A1" s="116"/>
      <c r="B1" s="117"/>
      <c r="C1" s="220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221"/>
    </row>
    <row r="2" spans="1:26" s="2" customFormat="1" ht="155.25" customHeight="1">
      <c r="A2" s="820" t="s">
        <v>611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221"/>
    </row>
    <row r="3" spans="1:26" s="2" customFormat="1" ht="95.25" customHeight="1">
      <c r="A3" s="820" t="s">
        <v>264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221"/>
    </row>
    <row r="4" spans="1:26" s="2" customFormat="1" ht="83.25" customHeight="1">
      <c r="A4" s="820" t="s">
        <v>884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0"/>
      <c r="R4" s="221"/>
    </row>
    <row r="5" spans="1:26" s="3" customFormat="1" ht="144.75" customHeight="1">
      <c r="A5" s="821" t="s">
        <v>873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222"/>
    </row>
    <row r="6" spans="1:26" ht="6" customHeight="1"/>
    <row r="7" spans="1:26" ht="78.75" customHeight="1">
      <c r="A7" s="190"/>
      <c r="B7" s="191"/>
      <c r="C7" s="224"/>
      <c r="D7" s="192"/>
      <c r="E7" s="192"/>
      <c r="F7" s="191"/>
      <c r="G7" s="191"/>
      <c r="H7" s="191"/>
      <c r="I7" s="191"/>
      <c r="J7" s="191"/>
      <c r="K7" s="192"/>
      <c r="L7" s="191"/>
      <c r="M7" s="191"/>
      <c r="N7" s="192"/>
      <c r="O7" s="192"/>
      <c r="P7" s="191"/>
      <c r="Q7" s="192"/>
      <c r="R7" s="225"/>
    </row>
    <row r="8" spans="1:26" s="330" customFormat="1" ht="97.5" customHeight="1">
      <c r="A8" s="328"/>
      <c r="B8" s="827" t="s">
        <v>613</v>
      </c>
      <c r="C8" s="827"/>
      <c r="D8" s="827"/>
      <c r="E8" s="827"/>
      <c r="F8" s="827"/>
      <c r="G8" s="827"/>
      <c r="H8" s="827"/>
      <c r="I8" s="827"/>
      <c r="J8" s="827" t="s">
        <v>44</v>
      </c>
      <c r="K8" s="827"/>
      <c r="L8" s="827"/>
      <c r="M8" s="827"/>
      <c r="N8" s="827"/>
      <c r="O8" s="827"/>
      <c r="P8" s="827"/>
      <c r="Q8" s="827"/>
      <c r="R8" s="329"/>
      <c r="Y8" s="330">
        <v>1</v>
      </c>
      <c r="Z8" s="330">
        <v>1</v>
      </c>
    </row>
    <row r="9" spans="1:26" s="234" customFormat="1" ht="262.5" customHeight="1">
      <c r="A9" s="228"/>
      <c r="B9" s="228" t="s">
        <v>42</v>
      </c>
      <c r="C9" s="229" t="s">
        <v>189</v>
      </c>
      <c r="D9" s="228" t="s">
        <v>190</v>
      </c>
      <c r="E9" s="230" t="s">
        <v>191</v>
      </c>
      <c r="F9" s="231" t="s">
        <v>192</v>
      </c>
      <c r="G9" s="230" t="s">
        <v>193</v>
      </c>
      <c r="H9" s="228" t="s">
        <v>194</v>
      </c>
      <c r="I9" s="231" t="s">
        <v>44</v>
      </c>
      <c r="J9" s="228" t="s">
        <v>42</v>
      </c>
      <c r="K9" s="230" t="s">
        <v>189</v>
      </c>
      <c r="L9" s="231" t="s">
        <v>190</v>
      </c>
      <c r="M9" s="230" t="s">
        <v>191</v>
      </c>
      <c r="N9" s="228" t="s">
        <v>192</v>
      </c>
      <c r="O9" s="230" t="s">
        <v>193</v>
      </c>
      <c r="P9" s="228" t="s">
        <v>194</v>
      </c>
      <c r="Q9" s="228" t="s">
        <v>44</v>
      </c>
      <c r="R9" s="232"/>
      <c r="S9" s="233"/>
      <c r="T9" s="233"/>
      <c r="U9" s="232"/>
      <c r="V9" s="233"/>
      <c r="W9" s="233"/>
      <c r="X9" s="232"/>
      <c r="Y9" s="233">
        <v>1</v>
      </c>
      <c r="Z9" s="234">
        <v>1</v>
      </c>
    </row>
    <row r="10" spans="1:26" ht="183" customHeight="1">
      <c r="A10" s="235" t="s">
        <v>249</v>
      </c>
      <c r="B10" s="236">
        <v>0</v>
      </c>
      <c r="C10" s="236">
        <v>0</v>
      </c>
      <c r="D10" s="236">
        <v>0</v>
      </c>
      <c r="E10" s="236">
        <v>0</v>
      </c>
      <c r="F10" s="236">
        <v>0</v>
      </c>
      <c r="G10" s="236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25"/>
    </row>
    <row r="11" spans="1:26" ht="183" customHeight="1">
      <c r="A11" s="235" t="s">
        <v>250</v>
      </c>
      <c r="B11" s="237">
        <v>17196.950390000002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17196.950390000002</v>
      </c>
      <c r="J11" s="237">
        <v>17196.950390000002</v>
      </c>
      <c r="K11" s="237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17196.950390000002</v>
      </c>
      <c r="R11" s="225"/>
    </row>
    <row r="12" spans="1:26" ht="183" customHeight="1">
      <c r="A12" s="235" t="s">
        <v>251</v>
      </c>
      <c r="B12" s="237">
        <v>70848.791970000006</v>
      </c>
      <c r="C12" s="237">
        <v>818.75671</v>
      </c>
      <c r="D12" s="237">
        <v>0</v>
      </c>
      <c r="E12" s="237">
        <v>0</v>
      </c>
      <c r="F12" s="237">
        <v>3084.8209900000002</v>
      </c>
      <c r="G12" s="237">
        <v>2106.86652</v>
      </c>
      <c r="H12" s="237">
        <v>402.87743999999998</v>
      </c>
      <c r="I12" s="237">
        <v>77262.113629999993</v>
      </c>
      <c r="J12" s="237">
        <v>205919.73499</v>
      </c>
      <c r="K12" s="237">
        <v>27382.47063</v>
      </c>
      <c r="L12" s="236">
        <v>0</v>
      </c>
      <c r="M12" s="236">
        <v>0</v>
      </c>
      <c r="N12" s="236">
        <v>3084.8209900000002</v>
      </c>
      <c r="O12" s="236">
        <v>2106.86652</v>
      </c>
      <c r="P12" s="236">
        <v>402.87743999999998</v>
      </c>
      <c r="Q12" s="236">
        <v>238896.77056999999</v>
      </c>
      <c r="R12" s="225"/>
    </row>
    <row r="13" spans="1:26" ht="183" customHeight="1">
      <c r="A13" s="235" t="s">
        <v>252</v>
      </c>
      <c r="B13" s="236">
        <v>201780.87054</v>
      </c>
      <c r="C13" s="236">
        <v>19771.69656</v>
      </c>
      <c r="D13" s="236">
        <v>2637.1638700000003</v>
      </c>
      <c r="E13" s="236">
        <v>0</v>
      </c>
      <c r="F13" s="236">
        <v>503.06664000000001</v>
      </c>
      <c r="G13" s="236">
        <v>1457.75206</v>
      </c>
      <c r="H13" s="236">
        <v>8822.1647699999994</v>
      </c>
      <c r="I13" s="236">
        <v>234972.71444000001</v>
      </c>
      <c r="J13" s="236">
        <v>451495.04736999999</v>
      </c>
      <c r="K13" s="236">
        <v>23387.476350000001</v>
      </c>
      <c r="L13" s="236">
        <v>2637.1638700000003</v>
      </c>
      <c r="M13" s="236">
        <v>0</v>
      </c>
      <c r="N13" s="236">
        <v>4327.6775800000005</v>
      </c>
      <c r="O13" s="236">
        <v>3082.3379500000001</v>
      </c>
      <c r="P13" s="236">
        <v>12908.359769999999</v>
      </c>
      <c r="Q13" s="236">
        <v>497838.06289</v>
      </c>
      <c r="R13" s="225"/>
    </row>
    <row r="14" spans="1:26" ht="183" customHeight="1">
      <c r="A14" s="235" t="s">
        <v>253</v>
      </c>
      <c r="B14" s="236">
        <v>162233.25262000001</v>
      </c>
      <c r="C14" s="236">
        <v>6842.9487800000006</v>
      </c>
      <c r="D14" s="236">
        <v>778.90566999999999</v>
      </c>
      <c r="E14" s="236">
        <v>0</v>
      </c>
      <c r="F14" s="236">
        <v>5408.1024000000007</v>
      </c>
      <c r="G14" s="236">
        <v>800.33329000000003</v>
      </c>
      <c r="H14" s="236">
        <v>5220.4424400000007</v>
      </c>
      <c r="I14" s="236">
        <v>181283.9852</v>
      </c>
      <c r="J14" s="236">
        <v>617561.58678000001</v>
      </c>
      <c r="K14" s="236">
        <v>27209.906289999999</v>
      </c>
      <c r="L14" s="236">
        <v>2234.43669</v>
      </c>
      <c r="M14" s="236">
        <v>0</v>
      </c>
      <c r="N14" s="236">
        <v>11145.62838</v>
      </c>
      <c r="O14" s="236">
        <v>800.33329000000003</v>
      </c>
      <c r="P14" s="236">
        <v>5220.4424400000007</v>
      </c>
      <c r="Q14" s="236">
        <v>664172.33386999997</v>
      </c>
      <c r="R14" s="225"/>
    </row>
    <row r="15" spans="1:26" ht="183" customHeight="1">
      <c r="A15" s="235" t="s">
        <v>254</v>
      </c>
      <c r="B15" s="236">
        <v>131095.88329999999</v>
      </c>
      <c r="C15" s="236">
        <v>5554.77531</v>
      </c>
      <c r="D15" s="236">
        <v>2184.7675199999999</v>
      </c>
      <c r="E15" s="236">
        <v>380.19218000000001</v>
      </c>
      <c r="F15" s="236">
        <v>652.13767000000007</v>
      </c>
      <c r="G15" s="236">
        <v>882.14174000000003</v>
      </c>
      <c r="H15" s="236">
        <v>6734.8752500000001</v>
      </c>
      <c r="I15" s="236">
        <v>147484.77296999999</v>
      </c>
      <c r="J15" s="236">
        <v>1148326.29443</v>
      </c>
      <c r="K15" s="236">
        <v>16983.409739999999</v>
      </c>
      <c r="L15" s="236">
        <v>9821.9530899999991</v>
      </c>
      <c r="M15" s="236">
        <v>380.19218000000001</v>
      </c>
      <c r="N15" s="236">
        <v>12860.78529</v>
      </c>
      <c r="O15" s="236">
        <v>2498.9017699999999</v>
      </c>
      <c r="P15" s="236">
        <v>8643.4279200000001</v>
      </c>
      <c r="Q15" s="236">
        <v>1199514.9644200001</v>
      </c>
      <c r="R15" s="225"/>
    </row>
    <row r="16" spans="1:26" ht="183" customHeight="1">
      <c r="A16" s="235" t="s">
        <v>255</v>
      </c>
      <c r="B16" s="236">
        <v>51442.965280000004</v>
      </c>
      <c r="C16" s="236">
        <v>2303.7557299999999</v>
      </c>
      <c r="D16" s="236">
        <v>744.54564000000005</v>
      </c>
      <c r="E16" s="236">
        <v>0</v>
      </c>
      <c r="F16" s="236">
        <v>796.5625500000001</v>
      </c>
      <c r="G16" s="236">
        <v>93.427030000000002</v>
      </c>
      <c r="H16" s="236">
        <v>3675.86267</v>
      </c>
      <c r="I16" s="236">
        <v>59057.118900000001</v>
      </c>
      <c r="J16" s="236">
        <v>1573205.2679100002</v>
      </c>
      <c r="K16" s="236">
        <v>16426.854739999999</v>
      </c>
      <c r="L16" s="236">
        <v>7622.6602999999996</v>
      </c>
      <c r="M16" s="236">
        <v>472.55696</v>
      </c>
      <c r="N16" s="236">
        <v>17669.321199999998</v>
      </c>
      <c r="O16" s="236">
        <v>306.87607000000003</v>
      </c>
      <c r="P16" s="236">
        <v>5622.2505300000003</v>
      </c>
      <c r="Q16" s="236">
        <v>1621325.7877100001</v>
      </c>
      <c r="R16" s="225"/>
    </row>
    <row r="17" spans="1:18" ht="183" customHeight="1">
      <c r="A17" s="235" t="s">
        <v>256</v>
      </c>
      <c r="B17" s="236">
        <v>27431.345219999999</v>
      </c>
      <c r="C17" s="236">
        <v>817.36110999999994</v>
      </c>
      <c r="D17" s="236">
        <v>0</v>
      </c>
      <c r="E17" s="236">
        <v>0</v>
      </c>
      <c r="F17" s="236">
        <v>153.16535000000002</v>
      </c>
      <c r="G17" s="236">
        <v>198.93985999999998</v>
      </c>
      <c r="H17" s="236">
        <v>1600.4566599999998</v>
      </c>
      <c r="I17" s="236">
        <v>30201.268199999999</v>
      </c>
      <c r="J17" s="236">
        <v>1295028.06592</v>
      </c>
      <c r="K17" s="236">
        <v>12636.21961</v>
      </c>
      <c r="L17" s="236">
        <v>7967.2421699999995</v>
      </c>
      <c r="M17" s="236">
        <v>338.18022999999999</v>
      </c>
      <c r="N17" s="236">
        <v>19327.549469999998</v>
      </c>
      <c r="O17" s="236">
        <v>1555.6173600000002</v>
      </c>
      <c r="P17" s="236">
        <v>3423.69643</v>
      </c>
      <c r="Q17" s="236">
        <v>1340276.57119</v>
      </c>
      <c r="R17" s="225"/>
    </row>
    <row r="18" spans="1:18" ht="183" customHeight="1">
      <c r="A18" s="235" t="s">
        <v>257</v>
      </c>
      <c r="B18" s="236">
        <v>16101.16548</v>
      </c>
      <c r="C18" s="236">
        <v>501.91149000000001</v>
      </c>
      <c r="D18" s="236">
        <v>107.69211999999999</v>
      </c>
      <c r="E18" s="236">
        <v>0</v>
      </c>
      <c r="F18" s="236">
        <v>564.50480000000005</v>
      </c>
      <c r="G18" s="236">
        <v>125.77789</v>
      </c>
      <c r="H18" s="236">
        <v>2485.7045400000002</v>
      </c>
      <c r="I18" s="236">
        <v>19886.75632</v>
      </c>
      <c r="J18" s="236">
        <v>525886.31105000002</v>
      </c>
      <c r="K18" s="236">
        <v>7105.4943200000007</v>
      </c>
      <c r="L18" s="236">
        <v>4497.5634199999995</v>
      </c>
      <c r="M18" s="236">
        <v>222.65778</v>
      </c>
      <c r="N18" s="236">
        <v>10496.08416</v>
      </c>
      <c r="O18" s="236">
        <v>623.79418999999996</v>
      </c>
      <c r="P18" s="236">
        <v>2739.3258300000002</v>
      </c>
      <c r="Q18" s="236">
        <v>551571.23074999999</v>
      </c>
      <c r="R18" s="225"/>
    </row>
    <row r="19" spans="1:18" ht="183" customHeight="1">
      <c r="A19" s="235" t="s">
        <v>258</v>
      </c>
      <c r="B19" s="236">
        <v>35629.487959999999</v>
      </c>
      <c r="C19" s="236">
        <v>512.24395000000004</v>
      </c>
      <c r="D19" s="236">
        <v>75.743729999999999</v>
      </c>
      <c r="E19" s="236">
        <v>0</v>
      </c>
      <c r="F19" s="236">
        <v>571.71391000000006</v>
      </c>
      <c r="G19" s="236">
        <v>146.14798000000002</v>
      </c>
      <c r="H19" s="236">
        <v>2152.7478500000002</v>
      </c>
      <c r="I19" s="236">
        <v>39088.085380000004</v>
      </c>
      <c r="J19" s="236">
        <v>519763.43992000003</v>
      </c>
      <c r="K19" s="236">
        <v>6479.5847599999997</v>
      </c>
      <c r="L19" s="236">
        <v>3955.5193899999999</v>
      </c>
      <c r="M19" s="236">
        <v>485.74862000000002</v>
      </c>
      <c r="N19" s="236">
        <v>9115.8141300000007</v>
      </c>
      <c r="O19" s="236">
        <v>878.25217000000009</v>
      </c>
      <c r="P19" s="236">
        <v>2765.3810099999996</v>
      </c>
      <c r="Q19" s="236">
        <v>543443.74</v>
      </c>
      <c r="R19" s="225"/>
    </row>
    <row r="20" spans="1:18" ht="183" customHeight="1">
      <c r="A20" s="235" t="s">
        <v>259</v>
      </c>
      <c r="B20" s="236">
        <v>39224.895250000001</v>
      </c>
      <c r="C20" s="236">
        <v>657.21996999999999</v>
      </c>
      <c r="D20" s="236">
        <v>238.37429999999998</v>
      </c>
      <c r="E20" s="236">
        <v>52.971959999999996</v>
      </c>
      <c r="F20" s="236">
        <v>2028.8725099999999</v>
      </c>
      <c r="G20" s="236">
        <v>185.27515</v>
      </c>
      <c r="H20" s="236">
        <v>1260.6543799999999</v>
      </c>
      <c r="I20" s="236">
        <v>43648.26352</v>
      </c>
      <c r="J20" s="236">
        <v>667090.07362000004</v>
      </c>
      <c r="K20" s="236">
        <v>6670.5919100000001</v>
      </c>
      <c r="L20" s="236">
        <v>6959.6915999999992</v>
      </c>
      <c r="M20" s="236">
        <v>409.00671</v>
      </c>
      <c r="N20" s="236">
        <v>20958.673039999998</v>
      </c>
      <c r="O20" s="236">
        <v>1113.3841299999999</v>
      </c>
      <c r="P20" s="236">
        <v>1789.7879499999999</v>
      </c>
      <c r="Q20" s="236">
        <v>704991.20896000008</v>
      </c>
      <c r="R20" s="225"/>
    </row>
    <row r="21" spans="1:18" ht="183" customHeight="1">
      <c r="A21" s="235" t="s">
        <v>260</v>
      </c>
      <c r="B21" s="236">
        <v>21296.316600000002</v>
      </c>
      <c r="C21" s="236">
        <v>600.12467000000004</v>
      </c>
      <c r="D21" s="236">
        <v>383.05177000000003</v>
      </c>
      <c r="E21" s="236">
        <v>58.74053</v>
      </c>
      <c r="F21" s="236">
        <v>1705.73207</v>
      </c>
      <c r="G21" s="236">
        <v>89.363160000000008</v>
      </c>
      <c r="H21" s="236">
        <v>1703.6690599999999</v>
      </c>
      <c r="I21" s="236">
        <v>25836.997859999999</v>
      </c>
      <c r="J21" s="236">
        <v>460917.71058999997</v>
      </c>
      <c r="K21" s="236">
        <v>5264.7154800000008</v>
      </c>
      <c r="L21" s="236">
        <v>11431.35492</v>
      </c>
      <c r="M21" s="236">
        <v>613.31696999999997</v>
      </c>
      <c r="N21" s="236">
        <v>10480.03239</v>
      </c>
      <c r="O21" s="236">
        <v>678.98818000000006</v>
      </c>
      <c r="P21" s="236">
        <v>2301.8358699999999</v>
      </c>
      <c r="Q21" s="236">
        <v>491687.95439999999</v>
      </c>
      <c r="R21" s="225"/>
    </row>
    <row r="22" spans="1:18" ht="183" customHeight="1">
      <c r="A22" s="235" t="s">
        <v>261</v>
      </c>
      <c r="B22" s="236">
        <v>719.02864</v>
      </c>
      <c r="C22" s="236">
        <v>10.612629999999999</v>
      </c>
      <c r="D22" s="236">
        <v>14.67306</v>
      </c>
      <c r="E22" s="236">
        <v>0</v>
      </c>
      <c r="F22" s="236">
        <v>4.5869399999999994</v>
      </c>
      <c r="G22" s="236">
        <v>0</v>
      </c>
      <c r="H22" s="236">
        <v>4.0452700000000004</v>
      </c>
      <c r="I22" s="236">
        <v>752.94654000000003</v>
      </c>
      <c r="J22" s="236">
        <v>22072.268680000001</v>
      </c>
      <c r="K22" s="236">
        <v>218.71965</v>
      </c>
      <c r="L22" s="236">
        <v>1450.1870200000001</v>
      </c>
      <c r="M22" s="236">
        <v>41.179960000000001</v>
      </c>
      <c r="N22" s="236">
        <v>9.0862800000000004</v>
      </c>
      <c r="O22" s="236">
        <v>0</v>
      </c>
      <c r="P22" s="236">
        <v>160.07042999999999</v>
      </c>
      <c r="Q22" s="236">
        <v>23951.512019999998</v>
      </c>
      <c r="R22" s="225"/>
    </row>
    <row r="23" spans="1:18" s="167" customFormat="1" ht="303" customHeight="1" thickBot="1">
      <c r="A23" s="238" t="s">
        <v>262</v>
      </c>
      <c r="B23" s="239">
        <v>206.30832999999998</v>
      </c>
      <c r="C23" s="239">
        <v>9.4643300000000004</v>
      </c>
      <c r="D23" s="239">
        <v>11.761329999999999</v>
      </c>
      <c r="E23" s="239">
        <v>2.0272700000000001</v>
      </c>
      <c r="F23" s="239">
        <v>0</v>
      </c>
      <c r="G23" s="239">
        <v>0</v>
      </c>
      <c r="H23" s="239">
        <v>32542.079239999999</v>
      </c>
      <c r="I23" s="239">
        <v>32771.640500000001</v>
      </c>
      <c r="J23" s="239">
        <v>6788.0412300000007</v>
      </c>
      <c r="K23" s="239">
        <v>63.479669999999999</v>
      </c>
      <c r="L23" s="239">
        <v>626.55789000000004</v>
      </c>
      <c r="M23" s="239">
        <v>19.683679999999999</v>
      </c>
      <c r="N23" s="239">
        <v>4.9157099999999998</v>
      </c>
      <c r="O23" s="239">
        <v>0</v>
      </c>
      <c r="P23" s="239">
        <v>35718.856919999998</v>
      </c>
      <c r="Q23" s="239">
        <v>43221.535100000001</v>
      </c>
      <c r="R23" s="240"/>
    </row>
    <row r="24" spans="1:18" s="167" customFormat="1" ht="106.5" customHeight="1" thickTop="1" thickBot="1">
      <c r="A24" s="241" t="s">
        <v>187</v>
      </c>
      <c r="B24" s="242">
        <f>SUM(B10:B23)</f>
        <v>775207.26158000017</v>
      </c>
      <c r="C24" s="242">
        <f t="shared" ref="C24:Q24" si="0">SUM(C10:C23)</f>
        <v>38400.871239999993</v>
      </c>
      <c r="D24" s="242">
        <f t="shared" si="0"/>
        <v>7176.6790100000007</v>
      </c>
      <c r="E24" s="242">
        <f t="shared" si="0"/>
        <v>493.93193999999994</v>
      </c>
      <c r="F24" s="242">
        <f t="shared" si="0"/>
        <v>15473.26583</v>
      </c>
      <c r="G24" s="242">
        <f t="shared" si="0"/>
        <v>6086.0246800000014</v>
      </c>
      <c r="H24" s="242">
        <f t="shared" si="0"/>
        <v>66605.579570000002</v>
      </c>
      <c r="I24" s="242">
        <f t="shared" si="0"/>
        <v>909443.6138500002</v>
      </c>
      <c r="J24" s="242">
        <f t="shared" si="0"/>
        <v>7511250.7928799987</v>
      </c>
      <c r="K24" s="242">
        <f t="shared" si="0"/>
        <v>149828.92315000002</v>
      </c>
      <c r="L24" s="242">
        <f t="shared" si="0"/>
        <v>59204.330359999993</v>
      </c>
      <c r="M24" s="242">
        <f t="shared" si="0"/>
        <v>2982.5230900000001</v>
      </c>
      <c r="N24" s="242">
        <f t="shared" si="0"/>
        <v>119480.38862</v>
      </c>
      <c r="O24" s="242">
        <f t="shared" si="0"/>
        <v>13645.351630000003</v>
      </c>
      <c r="P24" s="242">
        <f t="shared" si="0"/>
        <v>81696.312539999984</v>
      </c>
      <c r="Q24" s="242">
        <f t="shared" si="0"/>
        <v>7938088.6222700011</v>
      </c>
      <c r="R24" s="240"/>
    </row>
    <row r="25" spans="1:18" ht="27.75" customHeight="1" thickTop="1" thickBot="1">
      <c r="A25" s="211"/>
      <c r="B25" s="212"/>
      <c r="C25" s="302"/>
      <c r="D25" s="213"/>
      <c r="E25" s="213"/>
      <c r="F25" s="213"/>
      <c r="G25" s="213"/>
      <c r="H25" s="213"/>
      <c r="I25" s="213"/>
      <c r="J25" s="213"/>
      <c r="K25" s="213"/>
      <c r="L25" s="212"/>
      <c r="M25" s="212"/>
      <c r="N25" s="212"/>
      <c r="O25" s="212"/>
      <c r="P25" s="212"/>
      <c r="Q25" s="212"/>
      <c r="R25" s="225"/>
    </row>
    <row r="26" spans="1:18" ht="87" customHeight="1" thickTop="1">
      <c r="A26" s="708" t="s">
        <v>874</v>
      </c>
      <c r="B26" s="149"/>
      <c r="C26" s="247"/>
      <c r="D26" s="178"/>
      <c r="E26" s="178"/>
      <c r="F26" s="178"/>
      <c r="G26" s="178"/>
      <c r="H26" s="178"/>
      <c r="I26" s="178"/>
      <c r="J26" s="178"/>
      <c r="K26" s="178"/>
      <c r="L26" s="179"/>
      <c r="M26" s="179"/>
      <c r="N26" s="17"/>
      <c r="O26" s="17"/>
      <c r="P26" s="17"/>
      <c r="Q26" s="17"/>
    </row>
    <row r="27" spans="1:18">
      <c r="A27" s="713" t="s">
        <v>875</v>
      </c>
      <c r="B27" s="713"/>
      <c r="C27" s="713"/>
      <c r="D27" s="18"/>
      <c r="E27" s="18"/>
      <c r="F27" s="18"/>
      <c r="G27" s="18"/>
      <c r="H27" s="18"/>
      <c r="I27" s="18"/>
      <c r="J27" s="18"/>
      <c r="K27" s="18"/>
      <c r="L27" s="18"/>
      <c r="M27" s="130"/>
      <c r="N27" s="17"/>
      <c r="O27" s="17"/>
      <c r="P27" s="17"/>
      <c r="Q27" s="17"/>
    </row>
    <row r="28" spans="1:18" ht="38.25" customHeight="1">
      <c r="A28" s="708"/>
      <c r="B28" s="40"/>
      <c r="C28" s="248"/>
      <c r="D28" s="18"/>
      <c r="E28" s="18"/>
      <c r="F28" s="18"/>
      <c r="G28" s="18"/>
      <c r="H28" s="18"/>
      <c r="I28" s="18"/>
      <c r="J28" s="18"/>
      <c r="K28" s="18"/>
      <c r="L28" s="18"/>
      <c r="M28" s="130"/>
      <c r="N28" s="17"/>
      <c r="O28" s="17"/>
      <c r="P28" s="17"/>
      <c r="Q28" s="17"/>
    </row>
    <row r="29" spans="1:18" ht="13.5" customHeight="1">
      <c r="A29" s="16"/>
      <c r="B29" s="40"/>
      <c r="C29" s="248"/>
      <c r="D29" s="18"/>
      <c r="E29" s="18"/>
      <c r="F29" s="18"/>
      <c r="G29" s="18"/>
      <c r="H29" s="18"/>
      <c r="I29" s="18"/>
      <c r="J29" s="18"/>
      <c r="K29" s="18"/>
      <c r="L29" s="18"/>
      <c r="M29" s="130"/>
      <c r="N29" s="17"/>
      <c r="O29" s="17"/>
      <c r="P29" s="17"/>
      <c r="Q29" s="17"/>
    </row>
    <row r="30" spans="1:18" ht="13.5" customHeight="1">
      <c r="A30" s="16"/>
      <c r="B30" s="40"/>
      <c r="C30" s="248"/>
      <c r="D30" s="18"/>
      <c r="E30" s="18"/>
      <c r="F30" s="18"/>
      <c r="G30" s="18"/>
      <c r="H30" s="18"/>
      <c r="I30" s="18"/>
      <c r="J30" s="18"/>
      <c r="K30" s="18"/>
      <c r="L30" s="18"/>
      <c r="M30" s="130"/>
      <c r="N30" s="17"/>
      <c r="O30" s="17"/>
      <c r="P30" s="17"/>
      <c r="Q30" s="17"/>
    </row>
    <row r="31" spans="1:18" ht="13.5" customHeight="1">
      <c r="A31" s="16"/>
      <c r="B31" s="40"/>
      <c r="C31" s="248"/>
      <c r="D31" s="18"/>
      <c r="E31" s="18"/>
      <c r="F31" s="18"/>
      <c r="G31" s="18"/>
      <c r="H31" s="18"/>
      <c r="I31" s="18"/>
      <c r="J31" s="18"/>
      <c r="K31" s="18"/>
      <c r="L31" s="18"/>
      <c r="M31" s="130"/>
      <c r="N31" s="17"/>
      <c r="O31" s="17"/>
      <c r="P31" s="17"/>
      <c r="Q31" s="17"/>
    </row>
    <row r="32" spans="1:18" ht="13.5" customHeight="1">
      <c r="A32" s="16"/>
      <c r="B32" s="40"/>
      <c r="C32" s="248"/>
      <c r="D32" s="18"/>
      <c r="E32" s="18"/>
      <c r="F32" s="18"/>
      <c r="G32" s="18"/>
      <c r="H32" s="18"/>
      <c r="I32" s="18"/>
      <c r="J32" s="18"/>
      <c r="K32" s="18"/>
      <c r="L32" s="18"/>
      <c r="M32" s="130"/>
      <c r="N32" s="17"/>
      <c r="O32" s="17"/>
      <c r="P32" s="17"/>
      <c r="Q32" s="17"/>
    </row>
    <row r="33" spans="1:17" ht="13.5" customHeight="1">
      <c r="A33" s="155"/>
      <c r="B33" s="219"/>
      <c r="C33" s="248"/>
      <c r="D33" s="18"/>
      <c r="E33" s="18"/>
      <c r="F33" s="18"/>
      <c r="G33" s="18"/>
      <c r="H33" s="18"/>
      <c r="I33" s="18"/>
      <c r="J33" s="18"/>
      <c r="K33" s="18"/>
      <c r="L33" s="18"/>
      <c r="M33" s="130"/>
      <c r="N33" s="17"/>
      <c r="O33" s="17"/>
      <c r="P33" s="17"/>
      <c r="Q33" s="17"/>
    </row>
    <row r="34" spans="1:17" ht="13.5" customHeight="1">
      <c r="A34" s="16"/>
      <c r="B34" s="219"/>
      <c r="C34" s="248"/>
      <c r="D34" s="18"/>
      <c r="E34" s="18"/>
      <c r="F34" s="18"/>
      <c r="G34" s="18"/>
      <c r="H34" s="18"/>
      <c r="I34" s="18"/>
      <c r="J34" s="18"/>
      <c r="K34" s="18"/>
      <c r="L34" s="18"/>
      <c r="M34" s="130"/>
      <c r="N34" s="17"/>
      <c r="O34" s="17"/>
      <c r="P34" s="17"/>
      <c r="Q34" s="17"/>
    </row>
    <row r="35" spans="1:17" ht="13.5" customHeight="1">
      <c r="A35" s="16"/>
      <c r="B35" s="219"/>
      <c r="C35" s="248"/>
      <c r="D35" s="18"/>
      <c r="E35" s="18"/>
      <c r="F35" s="18"/>
      <c r="G35" s="18"/>
      <c r="H35" s="18"/>
      <c r="I35" s="18"/>
      <c r="J35" s="18"/>
      <c r="K35" s="18"/>
      <c r="L35" s="18"/>
      <c r="M35" s="130"/>
      <c r="N35" s="17"/>
      <c r="O35" s="17"/>
      <c r="P35" s="17"/>
      <c r="Q35" s="17"/>
    </row>
    <row r="36" spans="1:17" ht="13.5" customHeight="1">
      <c r="A36" s="16"/>
      <c r="B36" s="219"/>
      <c r="C36" s="248"/>
      <c r="D36" s="18"/>
      <c r="E36" s="18"/>
      <c r="F36" s="18"/>
      <c r="G36" s="18"/>
      <c r="H36" s="18"/>
      <c r="I36" s="18"/>
      <c r="J36" s="18"/>
      <c r="K36" s="18"/>
      <c r="L36" s="18"/>
      <c r="M36" s="130"/>
      <c r="N36" s="17"/>
      <c r="O36" s="17"/>
      <c r="P36" s="17"/>
      <c r="Q36" s="17"/>
    </row>
    <row r="37" spans="1:17" ht="13.5" customHeight="1">
      <c r="A37" s="16"/>
      <c r="B37" s="219"/>
      <c r="C37" s="248"/>
      <c r="D37" s="18"/>
      <c r="E37" s="18"/>
      <c r="F37" s="18"/>
      <c r="G37" s="18"/>
      <c r="H37" s="18"/>
      <c r="I37" s="18"/>
      <c r="J37" s="18"/>
      <c r="K37" s="18"/>
      <c r="L37" s="18"/>
      <c r="M37" s="130"/>
      <c r="N37" s="17"/>
      <c r="O37" s="17"/>
      <c r="P37" s="17"/>
      <c r="Q37" s="17"/>
    </row>
    <row r="38" spans="1:17" ht="13.5" customHeight="1">
      <c r="A38" s="16"/>
      <c r="B38" s="219"/>
      <c r="C38" s="248"/>
      <c r="D38" s="18"/>
      <c r="E38" s="18"/>
      <c r="F38" s="18"/>
      <c r="G38" s="18"/>
      <c r="H38" s="18"/>
      <c r="I38" s="18"/>
      <c r="J38" s="18"/>
      <c r="K38" s="18"/>
      <c r="L38" s="18"/>
      <c r="M38" s="130"/>
      <c r="N38" s="17"/>
      <c r="O38" s="17"/>
      <c r="P38" s="17"/>
      <c r="Q38" s="17"/>
    </row>
    <row r="39" spans="1:17" ht="13.5" customHeight="1">
      <c r="A39" s="155"/>
      <c r="B39" s="219"/>
      <c r="C39" s="248"/>
      <c r="D39" s="18"/>
      <c r="E39" s="18"/>
      <c r="F39" s="18"/>
      <c r="G39" s="18"/>
      <c r="H39" s="18"/>
      <c r="I39" s="18"/>
      <c r="J39" s="18"/>
      <c r="K39" s="18"/>
      <c r="L39" s="18"/>
      <c r="M39" s="130"/>
      <c r="N39" s="17"/>
      <c r="O39" s="17"/>
      <c r="P39" s="17"/>
      <c r="Q39" s="17"/>
    </row>
    <row r="40" spans="1:17" ht="13.5" customHeight="1">
      <c r="A40" s="16"/>
      <c r="B40" s="40"/>
      <c r="C40" s="248"/>
      <c r="D40" s="18"/>
      <c r="E40" s="18"/>
      <c r="F40" s="18"/>
      <c r="G40" s="18"/>
      <c r="H40" s="18"/>
      <c r="I40" s="18"/>
      <c r="J40" s="18"/>
      <c r="K40" s="18"/>
      <c r="L40" s="18"/>
      <c r="M40" s="130"/>
      <c r="N40" s="17"/>
      <c r="O40" s="17"/>
      <c r="P40" s="17"/>
      <c r="Q40" s="17"/>
    </row>
    <row r="41" spans="1:17" ht="13.5" customHeight="1">
      <c r="A41" s="16"/>
      <c r="B41" s="40"/>
      <c r="C41" s="248"/>
      <c r="D41" s="18"/>
      <c r="E41" s="18"/>
      <c r="F41" s="18"/>
      <c r="G41" s="18"/>
      <c r="H41" s="18"/>
      <c r="I41" s="18"/>
      <c r="J41" s="18"/>
      <c r="K41" s="18"/>
      <c r="L41" s="18"/>
      <c r="M41" s="130"/>
      <c r="N41" s="17"/>
      <c r="O41" s="17"/>
      <c r="P41" s="17"/>
      <c r="Q41" s="17"/>
    </row>
    <row r="42" spans="1:17" ht="13.5" customHeight="1">
      <c r="A42" s="16"/>
      <c r="B42" s="40"/>
      <c r="C42" s="248"/>
      <c r="D42" s="18"/>
      <c r="E42" s="18"/>
      <c r="F42" s="18"/>
      <c r="G42" s="18"/>
      <c r="H42" s="18"/>
      <c r="I42" s="18"/>
      <c r="J42" s="18"/>
      <c r="K42" s="18"/>
      <c r="L42" s="18"/>
      <c r="M42" s="130"/>
      <c r="N42" s="17"/>
      <c r="O42" s="17"/>
      <c r="P42" s="17"/>
      <c r="Q42" s="17"/>
    </row>
    <row r="43" spans="1:17" ht="13.5" customHeight="1">
      <c r="A43" s="155"/>
      <c r="B43" s="40"/>
      <c r="C43" s="248"/>
      <c r="D43" s="18"/>
      <c r="E43" s="18"/>
      <c r="F43" s="18"/>
      <c r="G43" s="18"/>
      <c r="H43" s="18"/>
      <c r="I43" s="18"/>
      <c r="J43" s="18"/>
      <c r="K43" s="18"/>
      <c r="L43" s="18"/>
      <c r="M43" s="130"/>
      <c r="N43" s="17"/>
      <c r="O43" s="17"/>
      <c r="P43" s="17"/>
      <c r="Q43" s="17"/>
    </row>
    <row r="44" spans="1:17" ht="13.5" customHeight="1">
      <c r="A44" s="16"/>
      <c r="B44" s="40"/>
      <c r="C44" s="248"/>
      <c r="D44" s="18"/>
      <c r="E44" s="18"/>
      <c r="F44" s="18"/>
      <c r="G44" s="18"/>
      <c r="H44" s="18"/>
      <c r="I44" s="18"/>
      <c r="J44" s="18"/>
      <c r="K44" s="18"/>
      <c r="L44" s="18"/>
      <c r="M44" s="130"/>
      <c r="N44" s="17"/>
      <c r="O44" s="17"/>
      <c r="P44" s="17"/>
      <c r="Q44" s="17"/>
    </row>
    <row r="45" spans="1:17" ht="13.5" customHeight="1">
      <c r="A45" s="16"/>
      <c r="B45" s="40"/>
      <c r="C45" s="248"/>
      <c r="D45" s="18"/>
      <c r="E45" s="18"/>
      <c r="F45" s="18"/>
      <c r="G45" s="18"/>
      <c r="H45" s="18"/>
      <c r="I45" s="18"/>
      <c r="J45" s="18"/>
      <c r="K45" s="18"/>
      <c r="L45" s="18"/>
      <c r="M45" s="130"/>
      <c r="N45" s="17"/>
      <c r="O45" s="17"/>
      <c r="P45" s="17"/>
      <c r="Q45" s="17"/>
    </row>
    <row r="46" spans="1:17" ht="13.5" customHeight="1">
      <c r="A46" s="16"/>
      <c r="B46" s="40"/>
      <c r="C46" s="248"/>
      <c r="D46" s="18"/>
      <c r="E46" s="18"/>
      <c r="F46" s="18"/>
      <c r="G46" s="18"/>
      <c r="H46" s="18"/>
      <c r="I46" s="18"/>
      <c r="J46" s="18"/>
      <c r="K46" s="18"/>
      <c r="L46" s="18"/>
      <c r="M46" s="130"/>
      <c r="N46" s="17"/>
      <c r="O46" s="17"/>
      <c r="P46" s="17"/>
      <c r="Q46" s="17"/>
    </row>
    <row r="47" spans="1:17" ht="13.5" customHeight="1">
      <c r="A47" s="16"/>
      <c r="B47" s="40"/>
      <c r="C47" s="248"/>
      <c r="D47" s="18"/>
      <c r="E47" s="18"/>
      <c r="F47" s="18"/>
      <c r="G47" s="18"/>
      <c r="H47" s="18"/>
      <c r="I47" s="18"/>
      <c r="J47" s="18"/>
      <c r="K47" s="18"/>
      <c r="L47" s="18"/>
      <c r="M47" s="130"/>
      <c r="N47" s="17"/>
      <c r="O47" s="17"/>
      <c r="P47" s="17"/>
      <c r="Q47" s="17"/>
    </row>
    <row r="48" spans="1:17" ht="13.5" customHeight="1">
      <c r="A48" s="155"/>
      <c r="B48" s="40"/>
      <c r="C48" s="248"/>
      <c r="D48" s="18"/>
      <c r="E48" s="18"/>
      <c r="F48" s="18"/>
      <c r="G48" s="18"/>
      <c r="H48" s="18"/>
      <c r="I48" s="18"/>
      <c r="J48" s="18"/>
      <c r="K48" s="18"/>
      <c r="L48" s="18"/>
      <c r="M48" s="130"/>
      <c r="N48" s="17"/>
      <c r="O48" s="17"/>
      <c r="P48" s="17"/>
      <c r="Q48" s="17"/>
    </row>
    <row r="49" spans="1:17" ht="13.5" customHeight="1">
      <c r="A49" s="16"/>
      <c r="B49" s="40"/>
      <c r="C49" s="248"/>
      <c r="D49" s="18"/>
      <c r="E49" s="18"/>
      <c r="F49" s="18"/>
      <c r="G49" s="18"/>
      <c r="H49" s="18"/>
      <c r="I49" s="18"/>
      <c r="J49" s="18"/>
      <c r="K49" s="18"/>
      <c r="L49" s="18"/>
      <c r="M49" s="130"/>
      <c r="N49" s="17"/>
      <c r="O49" s="17"/>
      <c r="P49" s="17"/>
      <c r="Q49" s="17"/>
    </row>
    <row r="50" spans="1:17" ht="13.5" customHeight="1">
      <c r="A50" s="16"/>
      <c r="B50" s="40"/>
      <c r="C50" s="248"/>
      <c r="D50" s="18"/>
      <c r="E50" s="18"/>
      <c r="F50" s="18"/>
      <c r="G50" s="18"/>
      <c r="H50" s="18"/>
      <c r="I50" s="18"/>
      <c r="J50" s="18"/>
      <c r="K50" s="18"/>
      <c r="L50" s="18"/>
      <c r="M50" s="130"/>
      <c r="N50" s="17"/>
      <c r="O50" s="17"/>
      <c r="P50" s="17"/>
      <c r="Q50" s="17"/>
    </row>
    <row r="51" spans="1:17" ht="13.5" customHeight="1">
      <c r="A51" s="16"/>
      <c r="B51" s="40"/>
      <c r="C51" s="248"/>
      <c r="D51" s="18"/>
      <c r="E51" s="18"/>
      <c r="F51" s="18"/>
      <c r="G51" s="18"/>
      <c r="H51" s="18"/>
      <c r="I51" s="18"/>
      <c r="J51" s="18"/>
      <c r="K51" s="18"/>
      <c r="L51" s="18"/>
      <c r="M51" s="130"/>
      <c r="N51" s="17"/>
      <c r="O51" s="17"/>
      <c r="P51" s="17"/>
      <c r="Q51" s="17"/>
    </row>
    <row r="52" spans="1:17" ht="9" customHeight="1">
      <c r="A52" s="153"/>
      <c r="B52" s="40"/>
      <c r="C52" s="248"/>
      <c r="D52" s="18"/>
      <c r="E52" s="18"/>
      <c r="F52" s="18"/>
      <c r="G52" s="18"/>
      <c r="H52" s="18"/>
      <c r="I52" s="18"/>
      <c r="J52" s="18"/>
      <c r="K52" s="18"/>
      <c r="L52" s="18"/>
      <c r="M52" s="130"/>
      <c r="N52" s="17"/>
      <c r="O52" s="17"/>
      <c r="P52" s="17"/>
      <c r="Q52" s="17"/>
    </row>
    <row r="53" spans="1:17" ht="9" customHeight="1">
      <c r="A53" s="153"/>
      <c r="B53" s="40"/>
      <c r="C53" s="248"/>
      <c r="D53" s="18"/>
      <c r="E53" s="18"/>
      <c r="F53" s="18"/>
      <c r="G53" s="18"/>
      <c r="H53" s="18"/>
      <c r="I53" s="18"/>
      <c r="J53" s="18"/>
      <c r="K53" s="18"/>
      <c r="L53" s="18"/>
      <c r="M53" s="130"/>
      <c r="N53" s="17"/>
      <c r="O53" s="17"/>
      <c r="P53" s="17"/>
      <c r="Q53" s="17"/>
    </row>
    <row r="54" spans="1:17" ht="9" customHeight="1">
      <c r="A54" s="153"/>
      <c r="B54" s="40"/>
      <c r="C54" s="248"/>
      <c r="D54" s="18"/>
      <c r="E54" s="18"/>
      <c r="F54" s="18"/>
      <c r="G54" s="18"/>
      <c r="H54" s="18"/>
      <c r="I54" s="18"/>
      <c r="J54" s="18"/>
      <c r="K54" s="18"/>
      <c r="L54" s="18"/>
      <c r="M54" s="130"/>
      <c r="N54" s="17"/>
      <c r="O54" s="17"/>
      <c r="P54" s="17"/>
      <c r="Q54" s="17"/>
    </row>
    <row r="55" spans="1:17" ht="9" customHeight="1">
      <c r="A55" s="153"/>
      <c r="B55" s="40"/>
      <c r="C55" s="248"/>
      <c r="D55" s="18"/>
      <c r="E55" s="18"/>
      <c r="F55" s="18"/>
      <c r="G55" s="18"/>
      <c r="H55" s="18"/>
      <c r="I55" s="18"/>
      <c r="J55" s="18"/>
      <c r="K55" s="18"/>
      <c r="L55" s="18"/>
      <c r="M55" s="130"/>
      <c r="N55" s="17"/>
      <c r="O55" s="17"/>
      <c r="P55" s="17"/>
      <c r="Q55" s="17"/>
    </row>
    <row r="56" spans="1:17" ht="9" customHeight="1">
      <c r="A56" s="154"/>
      <c r="B56" s="40"/>
      <c r="C56" s="248"/>
      <c r="D56" s="18"/>
      <c r="E56" s="18"/>
      <c r="F56" s="18"/>
      <c r="G56" s="18"/>
      <c r="H56" s="18"/>
      <c r="I56" s="18"/>
      <c r="J56" s="18"/>
      <c r="K56" s="18"/>
      <c r="L56" s="18"/>
      <c r="M56" s="130"/>
      <c r="N56" s="17"/>
      <c r="O56" s="17"/>
      <c r="P56" s="17"/>
      <c r="Q56" s="17"/>
    </row>
    <row r="57" spans="1:17" ht="9" customHeight="1">
      <c r="A57" s="154"/>
      <c r="C57" s="248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5"/>
      <c r="C58" s="248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8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8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8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8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3"/>
      <c r="C63" s="248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5"/>
      <c r="C64" s="248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8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8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8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8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3"/>
      <c r="C69" s="248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5"/>
      <c r="C70" s="248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8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8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8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8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9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9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9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9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3"/>
      <c r="C79" s="249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5"/>
      <c r="C80" s="249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9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9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9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9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9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9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9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9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9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5"/>
      <c r="C90" s="249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9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9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9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49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6"/>
      <c r="C95" s="249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6"/>
      <c r="C96" s="249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6"/>
      <c r="C97" s="249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6"/>
      <c r="C98" s="249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6"/>
      <c r="C99" s="249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6"/>
      <c r="C100" s="249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6"/>
      <c r="C101" s="249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6"/>
      <c r="C102" s="249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49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49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49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49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7"/>
      <c r="C107" s="249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7"/>
      <c r="C108" s="249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49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49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49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49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49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49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49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</row>
    <row r="117" spans="1:12">
      <c r="A117" s="157"/>
    </row>
    <row r="118" spans="1:12">
      <c r="A118" s="157"/>
    </row>
    <row r="119" spans="1:12">
      <c r="A119" s="157"/>
    </row>
    <row r="120" spans="1:12">
      <c r="A120" s="157"/>
    </row>
    <row r="121" spans="1:12">
      <c r="A121" s="157"/>
    </row>
    <row r="122" spans="1:12">
      <c r="A122" s="157"/>
    </row>
    <row r="123" spans="1:12">
      <c r="A123" s="157"/>
    </row>
    <row r="124" spans="1:12">
      <c r="A124" s="157"/>
    </row>
    <row r="125" spans="1:12">
      <c r="A125" s="157"/>
    </row>
    <row r="126" spans="1:12">
      <c r="A126" s="157"/>
    </row>
    <row r="127" spans="1:12">
      <c r="A127" s="157"/>
    </row>
    <row r="128" spans="1:12">
      <c r="A128" s="157"/>
    </row>
    <row r="129" spans="1:1">
      <c r="A129" s="157"/>
    </row>
    <row r="130" spans="1:1">
      <c r="A130" s="157"/>
    </row>
    <row r="131" spans="1:1">
      <c r="A131" s="157"/>
    </row>
    <row r="132" spans="1:1">
      <c r="A132" s="157"/>
    </row>
    <row r="133" spans="1:1">
      <c r="A133" s="157"/>
    </row>
    <row r="134" spans="1:1">
      <c r="A134" s="157"/>
    </row>
    <row r="135" spans="1:1">
      <c r="A135" s="157"/>
    </row>
    <row r="136" spans="1:1">
      <c r="A136" s="157"/>
    </row>
    <row r="137" spans="1:1">
      <c r="A137" s="157"/>
    </row>
    <row r="138" spans="1:1">
      <c r="A138" s="157"/>
    </row>
    <row r="139" spans="1:1">
      <c r="A139" s="157"/>
    </row>
    <row r="140" spans="1:1">
      <c r="A140" s="157"/>
    </row>
    <row r="141" spans="1:1">
      <c r="A141" s="157"/>
    </row>
    <row r="142" spans="1:1">
      <c r="A142" s="157"/>
    </row>
    <row r="143" spans="1:1">
      <c r="A143" s="157"/>
    </row>
    <row r="144" spans="1:1">
      <c r="A144" s="157"/>
    </row>
    <row r="145" spans="1:1">
      <c r="A145" s="157"/>
    </row>
    <row r="146" spans="1:1">
      <c r="A146" s="157"/>
    </row>
    <row r="147" spans="1:1">
      <c r="A147" s="157"/>
    </row>
    <row r="148" spans="1:1">
      <c r="A148" s="157"/>
    </row>
    <row r="149" spans="1:1">
      <c r="A149" s="157"/>
    </row>
    <row r="150" spans="1:1">
      <c r="A150" s="157"/>
    </row>
    <row r="151" spans="1:1">
      <c r="A151" s="157"/>
    </row>
    <row r="152" spans="1:1">
      <c r="A152" s="157"/>
    </row>
    <row r="153" spans="1:1">
      <c r="A153" s="157"/>
    </row>
    <row r="154" spans="1:1">
      <c r="A154" s="157"/>
    </row>
    <row r="155" spans="1:1">
      <c r="A155" s="157"/>
    </row>
    <row r="156" spans="1:1">
      <c r="A156" s="157"/>
    </row>
    <row r="157" spans="1:1">
      <c r="A157" s="157"/>
    </row>
    <row r="158" spans="1:1">
      <c r="A158" s="157"/>
    </row>
    <row r="159" spans="1:1">
      <c r="A159" s="157"/>
    </row>
    <row r="160" spans="1:1">
      <c r="A160" s="157"/>
    </row>
    <row r="161" spans="1:1">
      <c r="A161" s="157"/>
    </row>
    <row r="162" spans="1:1">
      <c r="A162" s="157"/>
    </row>
    <row r="163" spans="1:1">
      <c r="A163" s="157"/>
    </row>
    <row r="164" spans="1:1">
      <c r="A164" s="157"/>
    </row>
    <row r="165" spans="1:1">
      <c r="A165" s="157"/>
    </row>
    <row r="166" spans="1:1">
      <c r="A166" s="157"/>
    </row>
    <row r="167" spans="1:1">
      <c r="A167" s="157"/>
    </row>
    <row r="168" spans="1:1">
      <c r="A168" s="157"/>
    </row>
    <row r="169" spans="1:1">
      <c r="A169" s="157"/>
    </row>
    <row r="170" spans="1:1">
      <c r="A170" s="157"/>
    </row>
    <row r="171" spans="1:1">
      <c r="A171" s="157"/>
    </row>
    <row r="172" spans="1:1">
      <c r="A172" s="157"/>
    </row>
    <row r="173" spans="1:1">
      <c r="A173" s="157"/>
    </row>
    <row r="174" spans="1:1">
      <c r="A174" s="157"/>
    </row>
    <row r="175" spans="1:1">
      <c r="A175" s="157"/>
    </row>
    <row r="176" spans="1:1">
      <c r="A176" s="157"/>
    </row>
    <row r="177" spans="1:1">
      <c r="A177" s="157"/>
    </row>
    <row r="178" spans="1:1">
      <c r="A178" s="157"/>
    </row>
    <row r="179" spans="1:1">
      <c r="A179" s="157"/>
    </row>
    <row r="180" spans="1:1">
      <c r="A180" s="157"/>
    </row>
    <row r="181" spans="1:1">
      <c r="A181" s="157"/>
    </row>
    <row r="182" spans="1:1">
      <c r="A182" s="157"/>
    </row>
    <row r="183" spans="1:1">
      <c r="A183" s="157"/>
    </row>
    <row r="184" spans="1:1">
      <c r="A184" s="157"/>
    </row>
    <row r="185" spans="1:1">
      <c r="A185" s="157"/>
    </row>
    <row r="186" spans="1:1">
      <c r="A186" s="157"/>
    </row>
    <row r="187" spans="1:1">
      <c r="A187" s="157"/>
    </row>
    <row r="188" spans="1:1">
      <c r="A188" s="157"/>
    </row>
    <row r="189" spans="1:1">
      <c r="A189" s="157"/>
    </row>
    <row r="190" spans="1:1">
      <c r="A190" s="157"/>
    </row>
    <row r="191" spans="1:1">
      <c r="A191" s="157"/>
    </row>
    <row r="192" spans="1:1">
      <c r="A192" s="157"/>
    </row>
    <row r="193" spans="1:1">
      <c r="A193" s="157"/>
    </row>
    <row r="194" spans="1:1">
      <c r="A194" s="157"/>
    </row>
    <row r="195" spans="1:1">
      <c r="A195" s="157"/>
    </row>
    <row r="196" spans="1:1">
      <c r="A196" s="157"/>
    </row>
    <row r="197" spans="1:1">
      <c r="A197" s="157"/>
    </row>
    <row r="198" spans="1:1">
      <c r="A198" s="157"/>
    </row>
    <row r="199" spans="1:1">
      <c r="A199" s="157"/>
    </row>
    <row r="200" spans="1:1">
      <c r="A200" s="157"/>
    </row>
    <row r="201" spans="1:1">
      <c r="A201" s="157"/>
    </row>
    <row r="202" spans="1:1">
      <c r="A202" s="157"/>
    </row>
    <row r="203" spans="1:1">
      <c r="A203" s="157"/>
    </row>
    <row r="204" spans="1:1">
      <c r="A204" s="157"/>
    </row>
    <row r="205" spans="1:1">
      <c r="A205" s="157"/>
    </row>
    <row r="206" spans="1:1">
      <c r="A206" s="157"/>
    </row>
    <row r="207" spans="1:1">
      <c r="A207" s="157"/>
    </row>
    <row r="208" spans="1:1">
      <c r="A208" s="157"/>
    </row>
    <row r="209" spans="1:1">
      <c r="A209" s="157"/>
    </row>
    <row r="210" spans="1:1">
      <c r="A210" s="157"/>
    </row>
    <row r="211" spans="1:1">
      <c r="A211" s="157"/>
    </row>
    <row r="212" spans="1:1">
      <c r="A212" s="157"/>
    </row>
    <row r="213" spans="1:1">
      <c r="A213" s="157"/>
    </row>
    <row r="214" spans="1:1">
      <c r="A214" s="157"/>
    </row>
    <row r="215" spans="1:1">
      <c r="A215" s="15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N647"/>
  <sheetViews>
    <sheetView showGridLines="0" zoomScale="70" zoomScaleNormal="70" workbookViewId="0">
      <selection activeCell="Q13" sqref="Q13:Q14"/>
    </sheetView>
  </sheetViews>
  <sheetFormatPr defaultColWidth="9.140625" defaultRowHeight="15"/>
  <cols>
    <col min="1" max="1" width="44.5703125" style="20" customWidth="1"/>
    <col min="2" max="9" width="16.42578125" style="582" customWidth="1"/>
    <col min="10" max="10" width="15.5703125" style="582" customWidth="1"/>
    <col min="11" max="11" width="9.28515625" style="454" hidden="1" customWidth="1"/>
    <col min="12" max="12" width="10.42578125" style="454" hidden="1" customWidth="1"/>
    <col min="13" max="13" width="2.5703125" style="158" customWidth="1"/>
    <col min="14" max="14" width="12.7109375" style="158" customWidth="1"/>
    <col min="15" max="256" width="9.140625" style="454"/>
    <col min="257" max="257" width="44.5703125" style="454" customWidth="1"/>
    <col min="258" max="265" width="16.42578125" style="454" customWidth="1"/>
    <col min="266" max="266" width="15.5703125" style="454" customWidth="1"/>
    <col min="267" max="268" width="0" style="454" hidden="1" customWidth="1"/>
    <col min="269" max="269" width="2.5703125" style="454" customWidth="1"/>
    <col min="270" max="270" width="12.7109375" style="454" customWidth="1"/>
    <col min="271" max="512" width="9.140625" style="454"/>
    <col min="513" max="513" width="44.5703125" style="454" customWidth="1"/>
    <col min="514" max="521" width="16.42578125" style="454" customWidth="1"/>
    <col min="522" max="522" width="15.5703125" style="454" customWidth="1"/>
    <col min="523" max="524" width="0" style="454" hidden="1" customWidth="1"/>
    <col min="525" max="525" width="2.5703125" style="454" customWidth="1"/>
    <col min="526" max="526" width="12.7109375" style="454" customWidth="1"/>
    <col min="527" max="768" width="9.140625" style="454"/>
    <col min="769" max="769" width="44.5703125" style="454" customWidth="1"/>
    <col min="770" max="777" width="16.42578125" style="454" customWidth="1"/>
    <col min="778" max="778" width="15.5703125" style="454" customWidth="1"/>
    <col min="779" max="780" width="0" style="454" hidden="1" customWidth="1"/>
    <col min="781" max="781" width="2.5703125" style="454" customWidth="1"/>
    <col min="782" max="782" width="12.7109375" style="454" customWidth="1"/>
    <col min="783" max="1024" width="9.140625" style="454"/>
    <col min="1025" max="1025" width="44.5703125" style="454" customWidth="1"/>
    <col min="1026" max="1033" width="16.42578125" style="454" customWidth="1"/>
    <col min="1034" max="1034" width="15.5703125" style="454" customWidth="1"/>
    <col min="1035" max="1036" width="0" style="454" hidden="1" customWidth="1"/>
    <col min="1037" max="1037" width="2.5703125" style="454" customWidth="1"/>
    <col min="1038" max="1038" width="12.7109375" style="454" customWidth="1"/>
    <col min="1039" max="1280" width="9.140625" style="454"/>
    <col min="1281" max="1281" width="44.5703125" style="454" customWidth="1"/>
    <col min="1282" max="1289" width="16.42578125" style="454" customWidth="1"/>
    <col min="1290" max="1290" width="15.5703125" style="454" customWidth="1"/>
    <col min="1291" max="1292" width="0" style="454" hidden="1" customWidth="1"/>
    <col min="1293" max="1293" width="2.5703125" style="454" customWidth="1"/>
    <col min="1294" max="1294" width="12.7109375" style="454" customWidth="1"/>
    <col min="1295" max="1536" width="9.140625" style="454"/>
    <col min="1537" max="1537" width="44.5703125" style="454" customWidth="1"/>
    <col min="1538" max="1545" width="16.42578125" style="454" customWidth="1"/>
    <col min="1546" max="1546" width="15.5703125" style="454" customWidth="1"/>
    <col min="1547" max="1548" width="0" style="454" hidden="1" customWidth="1"/>
    <col min="1549" max="1549" width="2.5703125" style="454" customWidth="1"/>
    <col min="1550" max="1550" width="12.7109375" style="454" customWidth="1"/>
    <col min="1551" max="1792" width="9.140625" style="454"/>
    <col min="1793" max="1793" width="44.5703125" style="454" customWidth="1"/>
    <col min="1794" max="1801" width="16.42578125" style="454" customWidth="1"/>
    <col min="1802" max="1802" width="15.5703125" style="454" customWidth="1"/>
    <col min="1803" max="1804" width="0" style="454" hidden="1" customWidth="1"/>
    <col min="1805" max="1805" width="2.5703125" style="454" customWidth="1"/>
    <col min="1806" max="1806" width="12.7109375" style="454" customWidth="1"/>
    <col min="1807" max="2048" width="9.140625" style="454"/>
    <col min="2049" max="2049" width="44.5703125" style="454" customWidth="1"/>
    <col min="2050" max="2057" width="16.42578125" style="454" customWidth="1"/>
    <col min="2058" max="2058" width="15.5703125" style="454" customWidth="1"/>
    <col min="2059" max="2060" width="0" style="454" hidden="1" customWidth="1"/>
    <col min="2061" max="2061" width="2.5703125" style="454" customWidth="1"/>
    <col min="2062" max="2062" width="12.7109375" style="454" customWidth="1"/>
    <col min="2063" max="2304" width="9.140625" style="454"/>
    <col min="2305" max="2305" width="44.5703125" style="454" customWidth="1"/>
    <col min="2306" max="2313" width="16.42578125" style="454" customWidth="1"/>
    <col min="2314" max="2314" width="15.5703125" style="454" customWidth="1"/>
    <col min="2315" max="2316" width="0" style="454" hidden="1" customWidth="1"/>
    <col min="2317" max="2317" width="2.5703125" style="454" customWidth="1"/>
    <col min="2318" max="2318" width="12.7109375" style="454" customWidth="1"/>
    <col min="2319" max="2560" width="9.140625" style="454"/>
    <col min="2561" max="2561" width="44.5703125" style="454" customWidth="1"/>
    <col min="2562" max="2569" width="16.42578125" style="454" customWidth="1"/>
    <col min="2570" max="2570" width="15.5703125" style="454" customWidth="1"/>
    <col min="2571" max="2572" width="0" style="454" hidden="1" customWidth="1"/>
    <col min="2573" max="2573" width="2.5703125" style="454" customWidth="1"/>
    <col min="2574" max="2574" width="12.7109375" style="454" customWidth="1"/>
    <col min="2575" max="2816" width="9.140625" style="454"/>
    <col min="2817" max="2817" width="44.5703125" style="454" customWidth="1"/>
    <col min="2818" max="2825" width="16.42578125" style="454" customWidth="1"/>
    <col min="2826" max="2826" width="15.5703125" style="454" customWidth="1"/>
    <col min="2827" max="2828" width="0" style="454" hidden="1" customWidth="1"/>
    <col min="2829" max="2829" width="2.5703125" style="454" customWidth="1"/>
    <col min="2830" max="2830" width="12.7109375" style="454" customWidth="1"/>
    <col min="2831" max="3072" width="9.140625" style="454"/>
    <col min="3073" max="3073" width="44.5703125" style="454" customWidth="1"/>
    <col min="3074" max="3081" width="16.42578125" style="454" customWidth="1"/>
    <col min="3082" max="3082" width="15.5703125" style="454" customWidth="1"/>
    <col min="3083" max="3084" width="0" style="454" hidden="1" customWidth="1"/>
    <col min="3085" max="3085" width="2.5703125" style="454" customWidth="1"/>
    <col min="3086" max="3086" width="12.7109375" style="454" customWidth="1"/>
    <col min="3087" max="3328" width="9.140625" style="454"/>
    <col min="3329" max="3329" width="44.5703125" style="454" customWidth="1"/>
    <col min="3330" max="3337" width="16.42578125" style="454" customWidth="1"/>
    <col min="3338" max="3338" width="15.5703125" style="454" customWidth="1"/>
    <col min="3339" max="3340" width="0" style="454" hidden="1" customWidth="1"/>
    <col min="3341" max="3341" width="2.5703125" style="454" customWidth="1"/>
    <col min="3342" max="3342" width="12.7109375" style="454" customWidth="1"/>
    <col min="3343" max="3584" width="9.140625" style="454"/>
    <col min="3585" max="3585" width="44.5703125" style="454" customWidth="1"/>
    <col min="3586" max="3593" width="16.42578125" style="454" customWidth="1"/>
    <col min="3594" max="3594" width="15.5703125" style="454" customWidth="1"/>
    <col min="3595" max="3596" width="0" style="454" hidden="1" customWidth="1"/>
    <col min="3597" max="3597" width="2.5703125" style="454" customWidth="1"/>
    <col min="3598" max="3598" width="12.7109375" style="454" customWidth="1"/>
    <col min="3599" max="3840" width="9.140625" style="454"/>
    <col min="3841" max="3841" width="44.5703125" style="454" customWidth="1"/>
    <col min="3842" max="3849" width="16.42578125" style="454" customWidth="1"/>
    <col min="3850" max="3850" width="15.5703125" style="454" customWidth="1"/>
    <col min="3851" max="3852" width="0" style="454" hidden="1" customWidth="1"/>
    <col min="3853" max="3853" width="2.5703125" style="454" customWidth="1"/>
    <col min="3854" max="3854" width="12.7109375" style="454" customWidth="1"/>
    <col min="3855" max="4096" width="9.140625" style="454"/>
    <col min="4097" max="4097" width="44.5703125" style="454" customWidth="1"/>
    <col min="4098" max="4105" width="16.42578125" style="454" customWidth="1"/>
    <col min="4106" max="4106" width="15.5703125" style="454" customWidth="1"/>
    <col min="4107" max="4108" width="0" style="454" hidden="1" customWidth="1"/>
    <col min="4109" max="4109" width="2.5703125" style="454" customWidth="1"/>
    <col min="4110" max="4110" width="12.7109375" style="454" customWidth="1"/>
    <col min="4111" max="4352" width="9.140625" style="454"/>
    <col min="4353" max="4353" width="44.5703125" style="454" customWidth="1"/>
    <col min="4354" max="4361" width="16.42578125" style="454" customWidth="1"/>
    <col min="4362" max="4362" width="15.5703125" style="454" customWidth="1"/>
    <col min="4363" max="4364" width="0" style="454" hidden="1" customWidth="1"/>
    <col min="4365" max="4365" width="2.5703125" style="454" customWidth="1"/>
    <col min="4366" max="4366" width="12.7109375" style="454" customWidth="1"/>
    <col min="4367" max="4608" width="9.140625" style="454"/>
    <col min="4609" max="4609" width="44.5703125" style="454" customWidth="1"/>
    <col min="4610" max="4617" width="16.42578125" style="454" customWidth="1"/>
    <col min="4618" max="4618" width="15.5703125" style="454" customWidth="1"/>
    <col min="4619" max="4620" width="0" style="454" hidden="1" customWidth="1"/>
    <col min="4621" max="4621" width="2.5703125" style="454" customWidth="1"/>
    <col min="4622" max="4622" width="12.7109375" style="454" customWidth="1"/>
    <col min="4623" max="4864" width="9.140625" style="454"/>
    <col min="4865" max="4865" width="44.5703125" style="454" customWidth="1"/>
    <col min="4866" max="4873" width="16.42578125" style="454" customWidth="1"/>
    <col min="4874" max="4874" width="15.5703125" style="454" customWidth="1"/>
    <col min="4875" max="4876" width="0" style="454" hidden="1" customWidth="1"/>
    <col min="4877" max="4877" width="2.5703125" style="454" customWidth="1"/>
    <col min="4878" max="4878" width="12.7109375" style="454" customWidth="1"/>
    <col min="4879" max="5120" width="9.140625" style="454"/>
    <col min="5121" max="5121" width="44.5703125" style="454" customWidth="1"/>
    <col min="5122" max="5129" width="16.42578125" style="454" customWidth="1"/>
    <col min="5130" max="5130" width="15.5703125" style="454" customWidth="1"/>
    <col min="5131" max="5132" width="0" style="454" hidden="1" customWidth="1"/>
    <col min="5133" max="5133" width="2.5703125" style="454" customWidth="1"/>
    <col min="5134" max="5134" width="12.7109375" style="454" customWidth="1"/>
    <col min="5135" max="5376" width="9.140625" style="454"/>
    <col min="5377" max="5377" width="44.5703125" style="454" customWidth="1"/>
    <col min="5378" max="5385" width="16.42578125" style="454" customWidth="1"/>
    <col min="5386" max="5386" width="15.5703125" style="454" customWidth="1"/>
    <col min="5387" max="5388" width="0" style="454" hidden="1" customWidth="1"/>
    <col min="5389" max="5389" width="2.5703125" style="454" customWidth="1"/>
    <col min="5390" max="5390" width="12.7109375" style="454" customWidth="1"/>
    <col min="5391" max="5632" width="9.140625" style="454"/>
    <col min="5633" max="5633" width="44.5703125" style="454" customWidth="1"/>
    <col min="5634" max="5641" width="16.42578125" style="454" customWidth="1"/>
    <col min="5642" max="5642" width="15.5703125" style="454" customWidth="1"/>
    <col min="5643" max="5644" width="0" style="454" hidden="1" customWidth="1"/>
    <col min="5645" max="5645" width="2.5703125" style="454" customWidth="1"/>
    <col min="5646" max="5646" width="12.7109375" style="454" customWidth="1"/>
    <col min="5647" max="5888" width="9.140625" style="454"/>
    <col min="5889" max="5889" width="44.5703125" style="454" customWidth="1"/>
    <col min="5890" max="5897" width="16.42578125" style="454" customWidth="1"/>
    <col min="5898" max="5898" width="15.5703125" style="454" customWidth="1"/>
    <col min="5899" max="5900" width="0" style="454" hidden="1" customWidth="1"/>
    <col min="5901" max="5901" width="2.5703125" style="454" customWidth="1"/>
    <col min="5902" max="5902" width="12.7109375" style="454" customWidth="1"/>
    <col min="5903" max="6144" width="9.140625" style="454"/>
    <col min="6145" max="6145" width="44.5703125" style="454" customWidth="1"/>
    <col min="6146" max="6153" width="16.42578125" style="454" customWidth="1"/>
    <col min="6154" max="6154" width="15.5703125" style="454" customWidth="1"/>
    <col min="6155" max="6156" width="0" style="454" hidden="1" customWidth="1"/>
    <col min="6157" max="6157" width="2.5703125" style="454" customWidth="1"/>
    <col min="6158" max="6158" width="12.7109375" style="454" customWidth="1"/>
    <col min="6159" max="6400" width="9.140625" style="454"/>
    <col min="6401" max="6401" width="44.5703125" style="454" customWidth="1"/>
    <col min="6402" max="6409" width="16.42578125" style="454" customWidth="1"/>
    <col min="6410" max="6410" width="15.5703125" style="454" customWidth="1"/>
    <col min="6411" max="6412" width="0" style="454" hidden="1" customWidth="1"/>
    <col min="6413" max="6413" width="2.5703125" style="454" customWidth="1"/>
    <col min="6414" max="6414" width="12.7109375" style="454" customWidth="1"/>
    <col min="6415" max="6656" width="9.140625" style="454"/>
    <col min="6657" max="6657" width="44.5703125" style="454" customWidth="1"/>
    <col min="6658" max="6665" width="16.42578125" style="454" customWidth="1"/>
    <col min="6666" max="6666" width="15.5703125" style="454" customWidth="1"/>
    <col min="6667" max="6668" width="0" style="454" hidden="1" customWidth="1"/>
    <col min="6669" max="6669" width="2.5703125" style="454" customWidth="1"/>
    <col min="6670" max="6670" width="12.7109375" style="454" customWidth="1"/>
    <col min="6671" max="6912" width="9.140625" style="454"/>
    <col min="6913" max="6913" width="44.5703125" style="454" customWidth="1"/>
    <col min="6914" max="6921" width="16.42578125" style="454" customWidth="1"/>
    <col min="6922" max="6922" width="15.5703125" style="454" customWidth="1"/>
    <col min="6923" max="6924" width="0" style="454" hidden="1" customWidth="1"/>
    <col min="6925" max="6925" width="2.5703125" style="454" customWidth="1"/>
    <col min="6926" max="6926" width="12.7109375" style="454" customWidth="1"/>
    <col min="6927" max="7168" width="9.140625" style="454"/>
    <col min="7169" max="7169" width="44.5703125" style="454" customWidth="1"/>
    <col min="7170" max="7177" width="16.42578125" style="454" customWidth="1"/>
    <col min="7178" max="7178" width="15.5703125" style="454" customWidth="1"/>
    <col min="7179" max="7180" width="0" style="454" hidden="1" customWidth="1"/>
    <col min="7181" max="7181" width="2.5703125" style="454" customWidth="1"/>
    <col min="7182" max="7182" width="12.7109375" style="454" customWidth="1"/>
    <col min="7183" max="7424" width="9.140625" style="454"/>
    <col min="7425" max="7425" width="44.5703125" style="454" customWidth="1"/>
    <col min="7426" max="7433" width="16.42578125" style="454" customWidth="1"/>
    <col min="7434" max="7434" width="15.5703125" style="454" customWidth="1"/>
    <col min="7435" max="7436" width="0" style="454" hidden="1" customWidth="1"/>
    <col min="7437" max="7437" width="2.5703125" style="454" customWidth="1"/>
    <col min="7438" max="7438" width="12.7109375" style="454" customWidth="1"/>
    <col min="7439" max="7680" width="9.140625" style="454"/>
    <col min="7681" max="7681" width="44.5703125" style="454" customWidth="1"/>
    <col min="7682" max="7689" width="16.42578125" style="454" customWidth="1"/>
    <col min="7690" max="7690" width="15.5703125" style="454" customWidth="1"/>
    <col min="7691" max="7692" width="0" style="454" hidden="1" customWidth="1"/>
    <col min="7693" max="7693" width="2.5703125" style="454" customWidth="1"/>
    <col min="7694" max="7694" width="12.7109375" style="454" customWidth="1"/>
    <col min="7695" max="7936" width="9.140625" style="454"/>
    <col min="7937" max="7937" width="44.5703125" style="454" customWidth="1"/>
    <col min="7938" max="7945" width="16.42578125" style="454" customWidth="1"/>
    <col min="7946" max="7946" width="15.5703125" style="454" customWidth="1"/>
    <col min="7947" max="7948" width="0" style="454" hidden="1" customWidth="1"/>
    <col min="7949" max="7949" width="2.5703125" style="454" customWidth="1"/>
    <col min="7950" max="7950" width="12.7109375" style="454" customWidth="1"/>
    <col min="7951" max="8192" width="9.140625" style="454"/>
    <col min="8193" max="8193" width="44.5703125" style="454" customWidth="1"/>
    <col min="8194" max="8201" width="16.42578125" style="454" customWidth="1"/>
    <col min="8202" max="8202" width="15.5703125" style="454" customWidth="1"/>
    <col min="8203" max="8204" width="0" style="454" hidden="1" customWidth="1"/>
    <col min="8205" max="8205" width="2.5703125" style="454" customWidth="1"/>
    <col min="8206" max="8206" width="12.7109375" style="454" customWidth="1"/>
    <col min="8207" max="8448" width="9.140625" style="454"/>
    <col min="8449" max="8449" width="44.5703125" style="454" customWidth="1"/>
    <col min="8450" max="8457" width="16.42578125" style="454" customWidth="1"/>
    <col min="8458" max="8458" width="15.5703125" style="454" customWidth="1"/>
    <col min="8459" max="8460" width="0" style="454" hidden="1" customWidth="1"/>
    <col min="8461" max="8461" width="2.5703125" style="454" customWidth="1"/>
    <col min="8462" max="8462" width="12.7109375" style="454" customWidth="1"/>
    <col min="8463" max="8704" width="9.140625" style="454"/>
    <col min="8705" max="8705" width="44.5703125" style="454" customWidth="1"/>
    <col min="8706" max="8713" width="16.42578125" style="454" customWidth="1"/>
    <col min="8714" max="8714" width="15.5703125" style="454" customWidth="1"/>
    <col min="8715" max="8716" width="0" style="454" hidden="1" customWidth="1"/>
    <col min="8717" max="8717" width="2.5703125" style="454" customWidth="1"/>
    <col min="8718" max="8718" width="12.7109375" style="454" customWidth="1"/>
    <col min="8719" max="8960" width="9.140625" style="454"/>
    <col min="8961" max="8961" width="44.5703125" style="454" customWidth="1"/>
    <col min="8962" max="8969" width="16.42578125" style="454" customWidth="1"/>
    <col min="8970" max="8970" width="15.5703125" style="454" customWidth="1"/>
    <col min="8971" max="8972" width="0" style="454" hidden="1" customWidth="1"/>
    <col min="8973" max="8973" width="2.5703125" style="454" customWidth="1"/>
    <col min="8974" max="8974" width="12.7109375" style="454" customWidth="1"/>
    <col min="8975" max="9216" width="9.140625" style="454"/>
    <col min="9217" max="9217" width="44.5703125" style="454" customWidth="1"/>
    <col min="9218" max="9225" width="16.42578125" style="454" customWidth="1"/>
    <col min="9226" max="9226" width="15.5703125" style="454" customWidth="1"/>
    <col min="9227" max="9228" width="0" style="454" hidden="1" customWidth="1"/>
    <col min="9229" max="9229" width="2.5703125" style="454" customWidth="1"/>
    <col min="9230" max="9230" width="12.7109375" style="454" customWidth="1"/>
    <col min="9231" max="9472" width="9.140625" style="454"/>
    <col min="9473" max="9473" width="44.5703125" style="454" customWidth="1"/>
    <col min="9474" max="9481" width="16.42578125" style="454" customWidth="1"/>
    <col min="9482" max="9482" width="15.5703125" style="454" customWidth="1"/>
    <col min="9483" max="9484" width="0" style="454" hidden="1" customWidth="1"/>
    <col min="9485" max="9485" width="2.5703125" style="454" customWidth="1"/>
    <col min="9486" max="9486" width="12.7109375" style="454" customWidth="1"/>
    <col min="9487" max="9728" width="9.140625" style="454"/>
    <col min="9729" max="9729" width="44.5703125" style="454" customWidth="1"/>
    <col min="9730" max="9737" width="16.42578125" style="454" customWidth="1"/>
    <col min="9738" max="9738" width="15.5703125" style="454" customWidth="1"/>
    <col min="9739" max="9740" width="0" style="454" hidden="1" customWidth="1"/>
    <col min="9741" max="9741" width="2.5703125" style="454" customWidth="1"/>
    <col min="9742" max="9742" width="12.7109375" style="454" customWidth="1"/>
    <col min="9743" max="9984" width="9.140625" style="454"/>
    <col min="9985" max="9985" width="44.5703125" style="454" customWidth="1"/>
    <col min="9986" max="9993" width="16.42578125" style="454" customWidth="1"/>
    <col min="9994" max="9994" width="15.5703125" style="454" customWidth="1"/>
    <col min="9995" max="9996" width="0" style="454" hidden="1" customWidth="1"/>
    <col min="9997" max="9997" width="2.5703125" style="454" customWidth="1"/>
    <col min="9998" max="9998" width="12.7109375" style="454" customWidth="1"/>
    <col min="9999" max="10240" width="9.140625" style="454"/>
    <col min="10241" max="10241" width="44.5703125" style="454" customWidth="1"/>
    <col min="10242" max="10249" width="16.42578125" style="454" customWidth="1"/>
    <col min="10250" max="10250" width="15.5703125" style="454" customWidth="1"/>
    <col min="10251" max="10252" width="0" style="454" hidden="1" customWidth="1"/>
    <col min="10253" max="10253" width="2.5703125" style="454" customWidth="1"/>
    <col min="10254" max="10254" width="12.7109375" style="454" customWidth="1"/>
    <col min="10255" max="10496" width="9.140625" style="454"/>
    <col min="10497" max="10497" width="44.5703125" style="454" customWidth="1"/>
    <col min="10498" max="10505" width="16.42578125" style="454" customWidth="1"/>
    <col min="10506" max="10506" width="15.5703125" style="454" customWidth="1"/>
    <col min="10507" max="10508" width="0" style="454" hidden="1" customWidth="1"/>
    <col min="10509" max="10509" width="2.5703125" style="454" customWidth="1"/>
    <col min="10510" max="10510" width="12.7109375" style="454" customWidth="1"/>
    <col min="10511" max="10752" width="9.140625" style="454"/>
    <col min="10753" max="10753" width="44.5703125" style="454" customWidth="1"/>
    <col min="10754" max="10761" width="16.42578125" style="454" customWidth="1"/>
    <col min="10762" max="10762" width="15.5703125" style="454" customWidth="1"/>
    <col min="10763" max="10764" width="0" style="454" hidden="1" customWidth="1"/>
    <col min="10765" max="10765" width="2.5703125" style="454" customWidth="1"/>
    <col min="10766" max="10766" width="12.7109375" style="454" customWidth="1"/>
    <col min="10767" max="11008" width="9.140625" style="454"/>
    <col min="11009" max="11009" width="44.5703125" style="454" customWidth="1"/>
    <col min="11010" max="11017" width="16.42578125" style="454" customWidth="1"/>
    <col min="11018" max="11018" width="15.5703125" style="454" customWidth="1"/>
    <col min="11019" max="11020" width="0" style="454" hidden="1" customWidth="1"/>
    <col min="11021" max="11021" width="2.5703125" style="454" customWidth="1"/>
    <col min="11022" max="11022" width="12.7109375" style="454" customWidth="1"/>
    <col min="11023" max="11264" width="9.140625" style="454"/>
    <col min="11265" max="11265" width="44.5703125" style="454" customWidth="1"/>
    <col min="11266" max="11273" width="16.42578125" style="454" customWidth="1"/>
    <col min="11274" max="11274" width="15.5703125" style="454" customWidth="1"/>
    <col min="11275" max="11276" width="0" style="454" hidden="1" customWidth="1"/>
    <col min="11277" max="11277" width="2.5703125" style="454" customWidth="1"/>
    <col min="11278" max="11278" width="12.7109375" style="454" customWidth="1"/>
    <col min="11279" max="11520" width="9.140625" style="454"/>
    <col min="11521" max="11521" width="44.5703125" style="454" customWidth="1"/>
    <col min="11522" max="11529" width="16.42578125" style="454" customWidth="1"/>
    <col min="11530" max="11530" width="15.5703125" style="454" customWidth="1"/>
    <col min="11531" max="11532" width="0" style="454" hidden="1" customWidth="1"/>
    <col min="11533" max="11533" width="2.5703125" style="454" customWidth="1"/>
    <col min="11534" max="11534" width="12.7109375" style="454" customWidth="1"/>
    <col min="11535" max="11776" width="9.140625" style="454"/>
    <col min="11777" max="11777" width="44.5703125" style="454" customWidth="1"/>
    <col min="11778" max="11785" width="16.42578125" style="454" customWidth="1"/>
    <col min="11786" max="11786" width="15.5703125" style="454" customWidth="1"/>
    <col min="11787" max="11788" width="0" style="454" hidden="1" customWidth="1"/>
    <col min="11789" max="11789" width="2.5703125" style="454" customWidth="1"/>
    <col min="11790" max="11790" width="12.7109375" style="454" customWidth="1"/>
    <col min="11791" max="12032" width="9.140625" style="454"/>
    <col min="12033" max="12033" width="44.5703125" style="454" customWidth="1"/>
    <col min="12034" max="12041" width="16.42578125" style="454" customWidth="1"/>
    <col min="12042" max="12042" width="15.5703125" style="454" customWidth="1"/>
    <col min="12043" max="12044" width="0" style="454" hidden="1" customWidth="1"/>
    <col min="12045" max="12045" width="2.5703125" style="454" customWidth="1"/>
    <col min="12046" max="12046" width="12.7109375" style="454" customWidth="1"/>
    <col min="12047" max="12288" width="9.140625" style="454"/>
    <col min="12289" max="12289" width="44.5703125" style="454" customWidth="1"/>
    <col min="12290" max="12297" width="16.42578125" style="454" customWidth="1"/>
    <col min="12298" max="12298" width="15.5703125" style="454" customWidth="1"/>
    <col min="12299" max="12300" width="0" style="454" hidden="1" customWidth="1"/>
    <col min="12301" max="12301" width="2.5703125" style="454" customWidth="1"/>
    <col min="12302" max="12302" width="12.7109375" style="454" customWidth="1"/>
    <col min="12303" max="12544" width="9.140625" style="454"/>
    <col min="12545" max="12545" width="44.5703125" style="454" customWidth="1"/>
    <col min="12546" max="12553" width="16.42578125" style="454" customWidth="1"/>
    <col min="12554" max="12554" width="15.5703125" style="454" customWidth="1"/>
    <col min="12555" max="12556" width="0" style="454" hidden="1" customWidth="1"/>
    <col min="12557" max="12557" width="2.5703125" style="454" customWidth="1"/>
    <col min="12558" max="12558" width="12.7109375" style="454" customWidth="1"/>
    <col min="12559" max="12800" width="9.140625" style="454"/>
    <col min="12801" max="12801" width="44.5703125" style="454" customWidth="1"/>
    <col min="12802" max="12809" width="16.42578125" style="454" customWidth="1"/>
    <col min="12810" max="12810" width="15.5703125" style="454" customWidth="1"/>
    <col min="12811" max="12812" width="0" style="454" hidden="1" customWidth="1"/>
    <col min="12813" max="12813" width="2.5703125" style="454" customWidth="1"/>
    <col min="12814" max="12814" width="12.7109375" style="454" customWidth="1"/>
    <col min="12815" max="13056" width="9.140625" style="454"/>
    <col min="13057" max="13057" width="44.5703125" style="454" customWidth="1"/>
    <col min="13058" max="13065" width="16.42578125" style="454" customWidth="1"/>
    <col min="13066" max="13066" width="15.5703125" style="454" customWidth="1"/>
    <col min="13067" max="13068" width="0" style="454" hidden="1" customWidth="1"/>
    <col min="13069" max="13069" width="2.5703125" style="454" customWidth="1"/>
    <col min="13070" max="13070" width="12.7109375" style="454" customWidth="1"/>
    <col min="13071" max="13312" width="9.140625" style="454"/>
    <col min="13313" max="13313" width="44.5703125" style="454" customWidth="1"/>
    <col min="13314" max="13321" width="16.42578125" style="454" customWidth="1"/>
    <col min="13322" max="13322" width="15.5703125" style="454" customWidth="1"/>
    <col min="13323" max="13324" width="0" style="454" hidden="1" customWidth="1"/>
    <col min="13325" max="13325" width="2.5703125" style="454" customWidth="1"/>
    <col min="13326" max="13326" width="12.7109375" style="454" customWidth="1"/>
    <col min="13327" max="13568" width="9.140625" style="454"/>
    <col min="13569" max="13569" width="44.5703125" style="454" customWidth="1"/>
    <col min="13570" max="13577" width="16.42578125" style="454" customWidth="1"/>
    <col min="13578" max="13578" width="15.5703125" style="454" customWidth="1"/>
    <col min="13579" max="13580" width="0" style="454" hidden="1" customWidth="1"/>
    <col min="13581" max="13581" width="2.5703125" style="454" customWidth="1"/>
    <col min="13582" max="13582" width="12.7109375" style="454" customWidth="1"/>
    <col min="13583" max="13824" width="9.140625" style="454"/>
    <col min="13825" max="13825" width="44.5703125" style="454" customWidth="1"/>
    <col min="13826" max="13833" width="16.42578125" style="454" customWidth="1"/>
    <col min="13834" max="13834" width="15.5703125" style="454" customWidth="1"/>
    <col min="13835" max="13836" width="0" style="454" hidden="1" customWidth="1"/>
    <col min="13837" max="13837" width="2.5703125" style="454" customWidth="1"/>
    <col min="13838" max="13838" width="12.7109375" style="454" customWidth="1"/>
    <col min="13839" max="14080" width="9.140625" style="454"/>
    <col min="14081" max="14081" width="44.5703125" style="454" customWidth="1"/>
    <col min="14082" max="14089" width="16.42578125" style="454" customWidth="1"/>
    <col min="14090" max="14090" width="15.5703125" style="454" customWidth="1"/>
    <col min="14091" max="14092" width="0" style="454" hidden="1" customWidth="1"/>
    <col min="14093" max="14093" width="2.5703125" style="454" customWidth="1"/>
    <col min="14094" max="14094" width="12.7109375" style="454" customWidth="1"/>
    <col min="14095" max="14336" width="9.140625" style="454"/>
    <col min="14337" max="14337" width="44.5703125" style="454" customWidth="1"/>
    <col min="14338" max="14345" width="16.42578125" style="454" customWidth="1"/>
    <col min="14346" max="14346" width="15.5703125" style="454" customWidth="1"/>
    <col min="14347" max="14348" width="0" style="454" hidden="1" customWidth="1"/>
    <col min="14349" max="14349" width="2.5703125" style="454" customWidth="1"/>
    <col min="14350" max="14350" width="12.7109375" style="454" customWidth="1"/>
    <col min="14351" max="14592" width="9.140625" style="454"/>
    <col min="14593" max="14593" width="44.5703125" style="454" customWidth="1"/>
    <col min="14594" max="14601" width="16.42578125" style="454" customWidth="1"/>
    <col min="14602" max="14602" width="15.5703125" style="454" customWidth="1"/>
    <col min="14603" max="14604" width="0" style="454" hidden="1" customWidth="1"/>
    <col min="14605" max="14605" width="2.5703125" style="454" customWidth="1"/>
    <col min="14606" max="14606" width="12.7109375" style="454" customWidth="1"/>
    <col min="14607" max="14848" width="9.140625" style="454"/>
    <col min="14849" max="14849" width="44.5703125" style="454" customWidth="1"/>
    <col min="14850" max="14857" width="16.42578125" style="454" customWidth="1"/>
    <col min="14858" max="14858" width="15.5703125" style="454" customWidth="1"/>
    <col min="14859" max="14860" width="0" style="454" hidden="1" customWidth="1"/>
    <col min="14861" max="14861" width="2.5703125" style="454" customWidth="1"/>
    <col min="14862" max="14862" width="12.7109375" style="454" customWidth="1"/>
    <col min="14863" max="15104" width="9.140625" style="454"/>
    <col min="15105" max="15105" width="44.5703125" style="454" customWidth="1"/>
    <col min="15106" max="15113" width="16.42578125" style="454" customWidth="1"/>
    <col min="15114" max="15114" width="15.5703125" style="454" customWidth="1"/>
    <col min="15115" max="15116" width="0" style="454" hidden="1" customWidth="1"/>
    <col min="15117" max="15117" width="2.5703125" style="454" customWidth="1"/>
    <col min="15118" max="15118" width="12.7109375" style="454" customWidth="1"/>
    <col min="15119" max="15360" width="9.140625" style="454"/>
    <col min="15361" max="15361" width="44.5703125" style="454" customWidth="1"/>
    <col min="15362" max="15369" width="16.42578125" style="454" customWidth="1"/>
    <col min="15370" max="15370" width="15.5703125" style="454" customWidth="1"/>
    <col min="15371" max="15372" width="0" style="454" hidden="1" customWidth="1"/>
    <col min="15373" max="15373" width="2.5703125" style="454" customWidth="1"/>
    <col min="15374" max="15374" width="12.7109375" style="454" customWidth="1"/>
    <col min="15375" max="15616" width="9.140625" style="454"/>
    <col min="15617" max="15617" width="44.5703125" style="454" customWidth="1"/>
    <col min="15618" max="15625" width="16.42578125" style="454" customWidth="1"/>
    <col min="15626" max="15626" width="15.5703125" style="454" customWidth="1"/>
    <col min="15627" max="15628" width="0" style="454" hidden="1" customWidth="1"/>
    <col min="15629" max="15629" width="2.5703125" style="454" customWidth="1"/>
    <col min="15630" max="15630" width="12.7109375" style="454" customWidth="1"/>
    <col min="15631" max="15872" width="9.140625" style="454"/>
    <col min="15873" max="15873" width="44.5703125" style="454" customWidth="1"/>
    <col min="15874" max="15881" width="16.42578125" style="454" customWidth="1"/>
    <col min="15882" max="15882" width="15.5703125" style="454" customWidth="1"/>
    <col min="15883" max="15884" width="0" style="454" hidden="1" customWidth="1"/>
    <col min="15885" max="15885" width="2.5703125" style="454" customWidth="1"/>
    <col min="15886" max="15886" width="12.7109375" style="454" customWidth="1"/>
    <col min="15887" max="16128" width="9.140625" style="454"/>
    <col min="16129" max="16129" width="44.5703125" style="454" customWidth="1"/>
    <col min="16130" max="16137" width="16.42578125" style="454" customWidth="1"/>
    <col min="16138" max="16138" width="15.5703125" style="454" customWidth="1"/>
    <col min="16139" max="16140" width="0" style="454" hidden="1" customWidth="1"/>
    <col min="16141" max="16141" width="2.5703125" style="454" customWidth="1"/>
    <col min="16142" max="16142" width="12.7109375" style="454" customWidth="1"/>
    <col min="16143" max="16384" width="9.140625" style="454"/>
  </cols>
  <sheetData>
    <row r="1" spans="1:14" s="1" customFormat="1" ht="3.75" customHeight="1">
      <c r="A1" s="331"/>
      <c r="B1" s="581"/>
      <c r="C1" s="581"/>
      <c r="D1" s="581"/>
      <c r="E1" s="581"/>
      <c r="F1" s="581"/>
      <c r="G1" s="581"/>
      <c r="H1" s="581"/>
      <c r="I1" s="581"/>
      <c r="J1" s="581"/>
      <c r="K1" s="332"/>
      <c r="L1" s="332"/>
    </row>
    <row r="2" spans="1:14" s="1" customFormat="1" ht="39" customHeight="1">
      <c r="A2" s="794" t="s">
        <v>795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</row>
    <row r="3" spans="1:14" s="1" customFormat="1" ht="20.25" customHeight="1">
      <c r="A3" s="794" t="s">
        <v>135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</row>
    <row r="4" spans="1:14" s="1" customFormat="1" ht="20.25" customHeight="1">
      <c r="A4" s="794" t="s">
        <v>884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</row>
    <row r="5" spans="1:14" s="33" customFormat="1" ht="39" customHeight="1">
      <c r="A5" s="840" t="s">
        <v>713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</row>
    <row r="6" spans="1:14" ht="7.5" customHeight="1">
      <c r="A6" s="133"/>
      <c r="M6" s="454"/>
      <c r="N6" s="454"/>
    </row>
    <row r="7" spans="1:14" ht="10.5" customHeight="1">
      <c r="A7" s="134"/>
      <c r="B7" s="593"/>
      <c r="C7" s="135"/>
      <c r="D7" s="135"/>
      <c r="E7" s="135"/>
      <c r="F7" s="135"/>
      <c r="G7" s="135"/>
      <c r="H7" s="583"/>
      <c r="I7" s="583"/>
      <c r="J7" s="584"/>
      <c r="K7" s="136"/>
      <c r="L7" s="136"/>
      <c r="M7" s="454"/>
      <c r="N7" s="454"/>
    </row>
    <row r="8" spans="1:14" ht="51" customHeight="1">
      <c r="A8" s="333"/>
      <c r="B8" s="367" t="s">
        <v>796</v>
      </c>
      <c r="C8" s="367" t="s">
        <v>798</v>
      </c>
      <c r="D8" s="367" t="s">
        <v>799</v>
      </c>
      <c r="E8" s="367" t="s">
        <v>800</v>
      </c>
      <c r="F8" s="367" t="s">
        <v>801</v>
      </c>
      <c r="G8" s="367" t="s">
        <v>802</v>
      </c>
      <c r="H8" s="367" t="s">
        <v>803</v>
      </c>
      <c r="I8" s="375" t="s">
        <v>136</v>
      </c>
      <c r="J8" s="375" t="s">
        <v>11</v>
      </c>
      <c r="K8" s="333"/>
      <c r="L8" s="334"/>
      <c r="M8" s="454"/>
      <c r="N8" s="454"/>
    </row>
    <row r="9" spans="1:14" ht="42.75" customHeight="1">
      <c r="A9" s="335" t="s">
        <v>137</v>
      </c>
      <c r="B9" s="315">
        <v>1508650.85944</v>
      </c>
      <c r="C9" s="315">
        <v>529652.61179</v>
      </c>
      <c r="D9" s="315">
        <v>164564.16587</v>
      </c>
      <c r="E9" s="315">
        <v>125790.4405</v>
      </c>
      <c r="F9" s="315">
        <v>68606.102540000007</v>
      </c>
      <c r="G9" s="315">
        <v>41198.892009999996</v>
      </c>
      <c r="H9" s="315">
        <v>44117.988250000002</v>
      </c>
      <c r="I9" s="315">
        <v>2482581.0604000003</v>
      </c>
      <c r="J9" s="316">
        <f>I9/$I$21</f>
        <v>0.95740843928795549</v>
      </c>
      <c r="K9" s="336"/>
      <c r="L9" s="335"/>
      <c r="M9" s="454"/>
      <c r="N9" s="454"/>
    </row>
    <row r="10" spans="1:14" ht="27" customHeight="1">
      <c r="A10" s="335" t="s">
        <v>138</v>
      </c>
      <c r="B10" s="315">
        <v>-4894.8460700000005</v>
      </c>
      <c r="C10" s="315">
        <v>-3678.66923</v>
      </c>
      <c r="D10" s="315">
        <v>-997.08657999999991</v>
      </c>
      <c r="E10" s="315">
        <v>-628.23856999999998</v>
      </c>
      <c r="F10" s="315">
        <v>-341.69261999999998</v>
      </c>
      <c r="G10" s="315">
        <v>-233.68625</v>
      </c>
      <c r="H10" s="315">
        <v>-181.34876</v>
      </c>
      <c r="I10" s="315">
        <v>-10955.568080000001</v>
      </c>
      <c r="J10" s="316">
        <f t="shared" ref="J10:J21" si="0">I10/$I$21</f>
        <v>-4.2250194784357754E-3</v>
      </c>
      <c r="K10" s="336"/>
      <c r="L10" s="335"/>
      <c r="M10" s="454"/>
      <c r="N10" s="454"/>
    </row>
    <row r="11" spans="1:14" ht="42.75" customHeight="1">
      <c r="A11" s="335" t="s">
        <v>139</v>
      </c>
      <c r="B11" s="315">
        <v>25794.87989</v>
      </c>
      <c r="C11" s="315">
        <v>4216.0026200000002</v>
      </c>
      <c r="D11" s="315">
        <v>18430.476139999999</v>
      </c>
      <c r="E11" s="315">
        <v>2759.7504599999997</v>
      </c>
      <c r="F11" s="315">
        <v>361.48528000000005</v>
      </c>
      <c r="G11" s="315">
        <v>1783.63462</v>
      </c>
      <c r="H11" s="315">
        <v>681.63141000000007</v>
      </c>
      <c r="I11" s="315">
        <v>54027.860420000005</v>
      </c>
      <c r="J11" s="316">
        <f t="shared" si="0"/>
        <v>2.0835867294679736E-2</v>
      </c>
      <c r="K11" s="336"/>
      <c r="L11" s="335"/>
      <c r="M11" s="454"/>
      <c r="N11" s="454"/>
    </row>
    <row r="12" spans="1:14" ht="27" customHeight="1">
      <c r="A12" s="335" t="s">
        <v>140</v>
      </c>
      <c r="B12" s="315">
        <v>-662.14115000000004</v>
      </c>
      <c r="C12" s="315">
        <v>-130.39013</v>
      </c>
      <c r="D12" s="315">
        <v>-1196.50091</v>
      </c>
      <c r="E12" s="315">
        <v>-76.558480000000003</v>
      </c>
      <c r="F12" s="315">
        <v>-11.647</v>
      </c>
      <c r="G12" s="315">
        <v>-57.59657</v>
      </c>
      <c r="H12" s="315">
        <v>-25.423680000000001</v>
      </c>
      <c r="I12" s="315">
        <v>-2160.25792</v>
      </c>
      <c r="J12" s="316">
        <f t="shared" si="0"/>
        <v>-8.3310438343286281E-4</v>
      </c>
      <c r="K12" s="336"/>
      <c r="L12" s="335"/>
      <c r="M12" s="454"/>
      <c r="N12" s="454"/>
    </row>
    <row r="13" spans="1:14" ht="42.75" customHeight="1">
      <c r="A13" s="335" t="s">
        <v>141</v>
      </c>
      <c r="B13" s="315">
        <v>5615.5262199999997</v>
      </c>
      <c r="C13" s="315">
        <v>84.929479999999998</v>
      </c>
      <c r="D13" s="315">
        <v>3334.3319900000001</v>
      </c>
      <c r="E13" s="315">
        <v>560.00411999999994</v>
      </c>
      <c r="F13" s="315">
        <v>0</v>
      </c>
      <c r="G13" s="315">
        <v>198.64929999999998</v>
      </c>
      <c r="H13" s="315">
        <v>46.318190000000001</v>
      </c>
      <c r="I13" s="315">
        <v>9839.7593000000015</v>
      </c>
      <c r="J13" s="316">
        <f t="shared" si="0"/>
        <v>3.7947073489976043E-3</v>
      </c>
      <c r="K13" s="336"/>
      <c r="L13" s="335"/>
      <c r="M13" s="454"/>
      <c r="N13" s="454"/>
    </row>
    <row r="14" spans="1:14" ht="27" customHeight="1">
      <c r="A14" s="335" t="s">
        <v>142</v>
      </c>
      <c r="B14" s="315">
        <v>-579.17538999999999</v>
      </c>
      <c r="C14" s="315">
        <v>-16.985889999999998</v>
      </c>
      <c r="D14" s="315">
        <v>-390.75327000000004</v>
      </c>
      <c r="E14" s="315">
        <v>-56.773530000000001</v>
      </c>
      <c r="F14" s="315">
        <v>0</v>
      </c>
      <c r="G14" s="315">
        <v>-21.162599999999998</v>
      </c>
      <c r="H14" s="315">
        <v>-7.8736800000000002</v>
      </c>
      <c r="I14" s="315">
        <v>-1072.7243600000002</v>
      </c>
      <c r="J14" s="316">
        <f t="shared" si="0"/>
        <v>-4.1369660458470279E-4</v>
      </c>
      <c r="K14" s="336"/>
      <c r="L14" s="335"/>
      <c r="M14" s="454"/>
      <c r="N14" s="454"/>
    </row>
    <row r="15" spans="1:14" ht="42.75" customHeight="1">
      <c r="A15" s="335" t="s">
        <v>143</v>
      </c>
      <c r="B15" s="315">
        <v>16249.14601</v>
      </c>
      <c r="C15" s="315">
        <v>3420.7099199999998</v>
      </c>
      <c r="D15" s="315">
        <v>3108.4553799999999</v>
      </c>
      <c r="E15" s="315">
        <v>249.31942000000001</v>
      </c>
      <c r="F15" s="315">
        <v>44.825989999999997</v>
      </c>
      <c r="G15" s="315">
        <v>100.58299000000001</v>
      </c>
      <c r="H15" s="315">
        <v>15.02291</v>
      </c>
      <c r="I15" s="315">
        <v>23188.062620000001</v>
      </c>
      <c r="J15" s="316">
        <f t="shared" si="0"/>
        <v>8.9424861879630162E-3</v>
      </c>
      <c r="K15" s="336"/>
      <c r="L15" s="335"/>
      <c r="M15" s="454"/>
      <c r="N15" s="454"/>
    </row>
    <row r="16" spans="1:14" ht="27" customHeight="1">
      <c r="A16" s="335" t="s">
        <v>144</v>
      </c>
      <c r="B16" s="315">
        <v>-4062.2864500000001</v>
      </c>
      <c r="C16" s="315">
        <v>-861.30893999999989</v>
      </c>
      <c r="D16" s="315">
        <v>-781.37743</v>
      </c>
      <c r="E16" s="315">
        <v>-62.329860000000004</v>
      </c>
      <c r="F16" s="315">
        <v>-11.2065</v>
      </c>
      <c r="G16" s="315">
        <v>-29.97906</v>
      </c>
      <c r="H16" s="315">
        <v>-3.7557300000000002</v>
      </c>
      <c r="I16" s="315">
        <v>-5812.2439699999995</v>
      </c>
      <c r="J16" s="316">
        <f t="shared" si="0"/>
        <v>-2.2414943531317891E-3</v>
      </c>
      <c r="K16" s="336"/>
      <c r="L16" s="335"/>
      <c r="M16" s="454"/>
      <c r="N16" s="454"/>
    </row>
    <row r="17" spans="1:14" ht="42.75" customHeight="1">
      <c r="A17" s="335" t="s">
        <v>145</v>
      </c>
      <c r="B17" s="315">
        <v>1633.6147100000001</v>
      </c>
      <c r="C17" s="315">
        <v>1650.1931399999999</v>
      </c>
      <c r="D17" s="315">
        <v>2105.8714900000004</v>
      </c>
      <c r="E17" s="315">
        <v>48.249669999999995</v>
      </c>
      <c r="F17" s="315">
        <v>21.159290000000002</v>
      </c>
      <c r="G17" s="315">
        <v>109.49739</v>
      </c>
      <c r="H17" s="315">
        <v>9.4617199999999997</v>
      </c>
      <c r="I17" s="315">
        <v>5578.0474100000001</v>
      </c>
      <c r="J17" s="316">
        <f t="shared" si="0"/>
        <v>2.1511763503995521E-3</v>
      </c>
      <c r="K17" s="336"/>
      <c r="L17" s="335"/>
      <c r="M17" s="454"/>
      <c r="N17" s="454"/>
    </row>
    <row r="18" spans="1:14" ht="27" customHeight="1">
      <c r="A18" s="335" t="s">
        <v>146</v>
      </c>
      <c r="B18" s="315">
        <v>-647.22593999999992</v>
      </c>
      <c r="C18" s="315">
        <v>-681.53652</v>
      </c>
      <c r="D18" s="315">
        <v>-1022.61434</v>
      </c>
      <c r="E18" s="315">
        <v>-38.599739999999997</v>
      </c>
      <c r="F18" s="315">
        <v>-16.927430000000001</v>
      </c>
      <c r="G18" s="315">
        <v>-68.097970000000004</v>
      </c>
      <c r="H18" s="315">
        <v>-3.7846599999999997</v>
      </c>
      <c r="I18" s="315">
        <v>-2478.7865999999999</v>
      </c>
      <c r="J18" s="316">
        <f t="shared" si="0"/>
        <v>-9.5594510402472789E-4</v>
      </c>
      <c r="K18" s="336"/>
      <c r="L18" s="335"/>
      <c r="M18" s="454"/>
      <c r="N18" s="454"/>
    </row>
    <row r="19" spans="1:14" ht="42.75" customHeight="1">
      <c r="A19" s="335" t="s">
        <v>147</v>
      </c>
      <c r="B19" s="315">
        <v>9357.6704200000004</v>
      </c>
      <c r="C19" s="315">
        <v>4635.3020199999992</v>
      </c>
      <c r="D19" s="315">
        <v>673.96964000000003</v>
      </c>
      <c r="E19" s="315">
        <v>979.90438000000006</v>
      </c>
      <c r="F19" s="315">
        <v>396.50953999999996</v>
      </c>
      <c r="G19" s="315">
        <v>759.53141000000005</v>
      </c>
      <c r="H19" s="315">
        <v>1004.23297</v>
      </c>
      <c r="I19" s="315">
        <v>17807.12038</v>
      </c>
      <c r="J19" s="316">
        <f t="shared" si="0"/>
        <v>6.8673235300045401E-3</v>
      </c>
      <c r="K19" s="336"/>
      <c r="L19" s="335"/>
      <c r="M19" s="454"/>
      <c r="N19" s="454"/>
    </row>
    <row r="20" spans="1:14" ht="27" customHeight="1">
      <c r="A20" s="335" t="s">
        <v>148</v>
      </c>
      <c r="B20" s="315">
        <v>-5079.7424299999993</v>
      </c>
      <c r="C20" s="315">
        <v>-2392.8500099999997</v>
      </c>
      <c r="D20" s="315">
        <v>-377.8485</v>
      </c>
      <c r="E20" s="315">
        <v>-570.17504000000008</v>
      </c>
      <c r="F20" s="315">
        <v>-366.93278999999995</v>
      </c>
      <c r="G20" s="315">
        <v>-614.27896999999996</v>
      </c>
      <c r="H20" s="315">
        <v>-838.20934</v>
      </c>
      <c r="I20" s="315">
        <v>-10240.03708</v>
      </c>
      <c r="J20" s="316">
        <f t="shared" si="0"/>
        <v>-3.9490746446901367E-3</v>
      </c>
      <c r="K20" s="336"/>
      <c r="L20" s="335"/>
      <c r="M20" s="454"/>
      <c r="N20" s="454"/>
    </row>
    <row r="21" spans="1:14" ht="46.5" customHeight="1">
      <c r="A21" s="337" t="s">
        <v>149</v>
      </c>
      <c r="B21" s="628">
        <f>B9+B11+B13+B15+B17+B19</f>
        <v>1567301.6966900004</v>
      </c>
      <c r="C21" s="628">
        <f t="shared" ref="C21:I22" si="1">C9+C11+C13+C15+C17+C19</f>
        <v>543659.74897000007</v>
      </c>
      <c r="D21" s="628">
        <f t="shared" si="1"/>
        <v>192217.27051</v>
      </c>
      <c r="E21" s="628">
        <f t="shared" si="1"/>
        <v>130387.66855</v>
      </c>
      <c r="F21" s="628">
        <f t="shared" si="1"/>
        <v>69430.082639999993</v>
      </c>
      <c r="G21" s="628">
        <f t="shared" si="1"/>
        <v>44150.787719999993</v>
      </c>
      <c r="H21" s="628">
        <f t="shared" si="1"/>
        <v>45874.655449999998</v>
      </c>
      <c r="I21" s="628">
        <f t="shared" si="1"/>
        <v>2593021.9105300005</v>
      </c>
      <c r="J21" s="338">
        <f t="shared" si="0"/>
        <v>1</v>
      </c>
      <c r="K21" s="684"/>
      <c r="L21" s="335"/>
      <c r="M21" s="454"/>
      <c r="N21" s="454"/>
    </row>
    <row r="22" spans="1:14" ht="46.5" customHeight="1">
      <c r="A22" s="339" t="s">
        <v>266</v>
      </c>
      <c r="B22" s="368">
        <f>B10+B12+B14+B16+B18+B20</f>
        <v>-15925.417430000001</v>
      </c>
      <c r="C22" s="368">
        <f t="shared" si="1"/>
        <v>-7761.7407199999998</v>
      </c>
      <c r="D22" s="368">
        <f t="shared" si="1"/>
        <v>-4766.1810299999997</v>
      </c>
      <c r="E22" s="368">
        <f t="shared" si="1"/>
        <v>-1432.6752200000001</v>
      </c>
      <c r="F22" s="368">
        <f t="shared" si="1"/>
        <v>-748.40634</v>
      </c>
      <c r="G22" s="368">
        <f t="shared" si="1"/>
        <v>-1024.80142</v>
      </c>
      <c r="H22" s="368">
        <f t="shared" si="1"/>
        <v>-1060.3958499999999</v>
      </c>
      <c r="I22" s="368">
        <f t="shared" si="1"/>
        <v>-32719.618009999998</v>
      </c>
      <c r="J22" s="368"/>
      <c r="K22" s="335"/>
      <c r="L22" s="335"/>
      <c r="M22" s="454"/>
      <c r="N22" s="454"/>
    </row>
    <row r="23" spans="1:14" s="149" customFormat="1" ht="46.5" customHeight="1" thickBot="1">
      <c r="A23" s="340" t="s">
        <v>267</v>
      </c>
      <c r="B23" s="341">
        <f t="shared" ref="B23:I23" si="2">B21/$I$21</f>
        <v>0.60443056432548692</v>
      </c>
      <c r="C23" s="341">
        <f t="shared" si="2"/>
        <v>0.20966261286194793</v>
      </c>
      <c r="D23" s="341">
        <f t="shared" si="2"/>
        <v>7.4128671928850684E-2</v>
      </c>
      <c r="E23" s="341">
        <f t="shared" si="2"/>
        <v>5.0284059699036411E-2</v>
      </c>
      <c r="F23" s="341">
        <f t="shared" si="2"/>
        <v>2.6775740828895979E-2</v>
      </c>
      <c r="G23" s="341">
        <f t="shared" si="2"/>
        <v>1.7026770017140272E-2</v>
      </c>
      <c r="H23" s="341">
        <f t="shared" si="2"/>
        <v>1.7691580338641818E-2</v>
      </c>
      <c r="I23" s="341">
        <f t="shared" si="2"/>
        <v>1</v>
      </c>
      <c r="J23" s="341"/>
      <c r="K23" s="342"/>
      <c r="L23" s="342"/>
    </row>
    <row r="24" spans="1:14" ht="15" customHeight="1">
      <c r="A24" s="579" t="s">
        <v>280</v>
      </c>
      <c r="B24" s="678"/>
      <c r="C24" s="178"/>
      <c r="D24" s="178"/>
      <c r="E24" s="178"/>
      <c r="F24" s="178"/>
      <c r="G24" s="178"/>
      <c r="H24" s="178"/>
      <c r="I24" s="178"/>
      <c r="J24" s="178"/>
      <c r="K24" s="179"/>
      <c r="L24" s="179"/>
      <c r="M24" s="454"/>
      <c r="N24" s="454"/>
    </row>
    <row r="25" spans="1:14" ht="57" customHeight="1">
      <c r="A25" s="834" t="s">
        <v>152</v>
      </c>
      <c r="B25" s="839"/>
      <c r="C25" s="839"/>
      <c r="D25" s="839"/>
      <c r="E25" s="839"/>
      <c r="F25" s="839"/>
      <c r="G25" s="839"/>
      <c r="H25" s="839"/>
      <c r="I25" s="839"/>
      <c r="J25" s="839"/>
      <c r="K25" s="179"/>
      <c r="L25" s="179"/>
      <c r="M25" s="454"/>
      <c r="N25" s="454"/>
    </row>
    <row r="26" spans="1:14" ht="39.75" customHeight="1">
      <c r="A26" s="834" t="s">
        <v>153</v>
      </c>
      <c r="B26" s="839"/>
      <c r="C26" s="839"/>
      <c r="D26" s="839"/>
      <c r="E26" s="839"/>
      <c r="F26" s="839"/>
      <c r="G26" s="839"/>
      <c r="H26" s="839"/>
      <c r="I26" s="839"/>
      <c r="J26" s="839"/>
      <c r="K26" s="17"/>
      <c r="L26" s="17"/>
      <c r="M26" s="454"/>
      <c r="N26" s="454"/>
    </row>
    <row r="27" spans="1:14" ht="12" customHeight="1">
      <c r="A27" s="34" t="s">
        <v>281</v>
      </c>
      <c r="B27" s="685"/>
      <c r="C27" s="18"/>
      <c r="D27" s="18"/>
      <c r="E27" s="18"/>
      <c r="F27" s="18"/>
      <c r="G27" s="18"/>
      <c r="H27" s="590"/>
      <c r="I27" s="590"/>
      <c r="J27" s="590"/>
      <c r="K27" s="17"/>
      <c r="L27" s="17"/>
      <c r="M27" s="454"/>
      <c r="N27" s="454"/>
    </row>
    <row r="28" spans="1:14" ht="9" customHeight="1">
      <c r="A28" s="155"/>
      <c r="C28" s="18"/>
      <c r="D28" s="18"/>
      <c r="E28" s="18"/>
      <c r="F28" s="18"/>
      <c r="G28" s="18"/>
      <c r="H28" s="590"/>
      <c r="I28" s="590"/>
      <c r="J28" s="590"/>
      <c r="K28" s="17"/>
      <c r="L28" s="17"/>
      <c r="M28" s="454"/>
      <c r="N28" s="454"/>
    </row>
    <row r="29" spans="1:14" ht="9" customHeight="1">
      <c r="A29" s="16"/>
      <c r="C29" s="18"/>
      <c r="D29" s="18"/>
      <c r="E29" s="18"/>
      <c r="F29" s="18"/>
      <c r="G29" s="18"/>
      <c r="H29" s="590"/>
      <c r="I29" s="590"/>
      <c r="J29" s="590"/>
      <c r="K29" s="17"/>
      <c r="L29" s="17"/>
      <c r="M29" s="454"/>
      <c r="N29" s="454"/>
    </row>
    <row r="30" spans="1:14" ht="9" customHeight="1">
      <c r="A30" s="16"/>
      <c r="C30" s="18"/>
      <c r="D30" s="18"/>
      <c r="E30" s="18"/>
      <c r="F30" s="18"/>
      <c r="G30" s="18"/>
      <c r="H30" s="590"/>
      <c r="I30" s="590"/>
      <c r="J30" s="590"/>
      <c r="K30" s="17"/>
      <c r="L30" s="17"/>
      <c r="M30" s="454"/>
      <c r="N30" s="454"/>
    </row>
    <row r="31" spans="1:14" ht="9" customHeight="1">
      <c r="A31" s="16"/>
      <c r="B31" s="602"/>
      <c r="C31" s="18"/>
      <c r="D31" s="18"/>
      <c r="E31" s="18"/>
      <c r="F31" s="18"/>
      <c r="G31" s="18"/>
      <c r="H31" s="590"/>
      <c r="I31" s="590"/>
      <c r="J31" s="590"/>
      <c r="K31" s="17"/>
      <c r="L31" s="17"/>
      <c r="M31" s="454"/>
      <c r="N31" s="454"/>
    </row>
    <row r="32" spans="1:14" ht="9" customHeight="1">
      <c r="A32" s="16"/>
      <c r="B32" s="602"/>
      <c r="C32" s="18"/>
      <c r="D32" s="18"/>
      <c r="E32" s="18"/>
      <c r="F32" s="18"/>
      <c r="G32" s="18"/>
      <c r="H32" s="590"/>
      <c r="I32" s="590"/>
      <c r="J32" s="590"/>
      <c r="K32" s="17"/>
      <c r="L32" s="17"/>
      <c r="M32" s="454"/>
      <c r="N32" s="454"/>
    </row>
    <row r="33" spans="1:14" ht="9" customHeight="1">
      <c r="A33" s="16"/>
      <c r="B33" s="602"/>
      <c r="C33" s="18"/>
      <c r="D33" s="18"/>
      <c r="E33" s="18"/>
      <c r="F33" s="18"/>
      <c r="G33" s="18"/>
      <c r="H33" s="590"/>
      <c r="I33" s="590"/>
      <c r="J33" s="590"/>
      <c r="K33" s="17"/>
      <c r="L33" s="17"/>
      <c r="M33" s="454"/>
      <c r="N33" s="454"/>
    </row>
    <row r="34" spans="1:14" ht="9" customHeight="1">
      <c r="A34" s="152"/>
      <c r="B34" s="602"/>
      <c r="C34" s="18"/>
      <c r="D34" s="18"/>
      <c r="E34" s="18"/>
      <c r="F34" s="18"/>
      <c r="G34" s="18"/>
      <c r="H34" s="590"/>
      <c r="I34" s="590"/>
      <c r="J34" s="590"/>
      <c r="K34" s="17"/>
      <c r="L34" s="17"/>
      <c r="M34" s="454"/>
      <c r="N34" s="454"/>
    </row>
    <row r="35" spans="1:14" ht="9" customHeight="1">
      <c r="A35" s="16"/>
      <c r="B35" s="602"/>
      <c r="C35" s="18"/>
      <c r="D35" s="18"/>
      <c r="E35" s="18"/>
      <c r="F35" s="18"/>
      <c r="G35" s="18"/>
      <c r="H35" s="590"/>
      <c r="I35" s="590"/>
      <c r="J35" s="590"/>
      <c r="K35" s="17"/>
      <c r="L35" s="17"/>
      <c r="M35" s="454"/>
      <c r="N35" s="454"/>
    </row>
    <row r="36" spans="1:14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590"/>
      <c r="K36" s="17"/>
      <c r="L36" s="17"/>
      <c r="M36" s="454"/>
      <c r="N36" s="454"/>
    </row>
    <row r="37" spans="1:14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590"/>
      <c r="K37" s="17"/>
      <c r="L37" s="17"/>
      <c r="M37" s="454"/>
      <c r="N37" s="454"/>
    </row>
    <row r="38" spans="1:14" ht="9" customHeight="1">
      <c r="A38" s="16"/>
      <c r="C38" s="18"/>
      <c r="D38" s="18"/>
      <c r="E38" s="18"/>
      <c r="F38" s="18"/>
      <c r="G38" s="18"/>
      <c r="H38" s="590"/>
      <c r="I38" s="590"/>
      <c r="J38" s="590"/>
      <c r="K38" s="17"/>
      <c r="L38" s="17"/>
      <c r="M38" s="454"/>
      <c r="N38" s="454"/>
    </row>
    <row r="39" spans="1:14" ht="9" customHeight="1">
      <c r="A39" s="16"/>
      <c r="C39" s="18"/>
      <c r="D39" s="18"/>
      <c r="E39" s="18"/>
      <c r="F39" s="18"/>
      <c r="G39" s="18"/>
      <c r="H39" s="590"/>
      <c r="I39" s="590"/>
      <c r="J39" s="590"/>
      <c r="K39" s="17"/>
      <c r="L39" s="17"/>
      <c r="M39" s="454"/>
      <c r="N39" s="454"/>
    </row>
    <row r="40" spans="1:14" ht="9" customHeight="1">
      <c r="A40" s="152"/>
      <c r="C40" s="18"/>
      <c r="D40" s="18"/>
      <c r="E40" s="18"/>
      <c r="F40" s="18"/>
      <c r="G40" s="18"/>
      <c r="H40" s="590"/>
      <c r="I40" s="590"/>
      <c r="J40" s="590"/>
      <c r="K40" s="17"/>
      <c r="L40" s="17"/>
      <c r="M40" s="454"/>
      <c r="N40" s="454"/>
    </row>
    <row r="41" spans="1:14" ht="9" customHeight="1">
      <c r="A41" s="16"/>
      <c r="C41" s="18"/>
      <c r="D41" s="18"/>
      <c r="E41" s="18"/>
      <c r="F41" s="18"/>
      <c r="G41" s="18"/>
      <c r="H41" s="590"/>
      <c r="I41" s="590"/>
      <c r="J41" s="590"/>
      <c r="K41" s="17"/>
      <c r="L41" s="17"/>
      <c r="M41" s="454"/>
      <c r="N41" s="454"/>
    </row>
    <row r="42" spans="1:14" ht="9" customHeight="1">
      <c r="A42" s="16"/>
      <c r="C42" s="18"/>
      <c r="D42" s="18"/>
      <c r="E42" s="18"/>
      <c r="F42" s="18"/>
      <c r="G42" s="18"/>
      <c r="H42" s="590"/>
      <c r="I42" s="590"/>
      <c r="J42" s="590"/>
      <c r="K42" s="17"/>
      <c r="L42" s="17"/>
      <c r="M42" s="454"/>
      <c r="N42" s="454"/>
    </row>
    <row r="43" spans="1:14" ht="9" customHeight="1">
      <c r="A43" s="16"/>
      <c r="C43" s="18"/>
      <c r="D43" s="18"/>
      <c r="E43" s="18"/>
      <c r="F43" s="18"/>
      <c r="G43" s="18"/>
      <c r="H43" s="590"/>
      <c r="I43" s="590"/>
      <c r="J43" s="590"/>
      <c r="K43" s="17"/>
      <c r="L43" s="17"/>
      <c r="M43" s="454"/>
      <c r="N43" s="454"/>
    </row>
    <row r="44" spans="1:14" ht="9" customHeight="1">
      <c r="A44" s="16"/>
      <c r="C44" s="18"/>
      <c r="D44" s="18"/>
      <c r="E44" s="18"/>
      <c r="F44" s="18"/>
      <c r="G44" s="18"/>
      <c r="H44" s="590"/>
      <c r="I44" s="590"/>
      <c r="J44" s="590"/>
      <c r="K44" s="17"/>
      <c r="L44" s="17"/>
      <c r="M44" s="454"/>
      <c r="N44" s="454"/>
    </row>
    <row r="45" spans="1:14" ht="9" customHeight="1">
      <c r="A45" s="16"/>
      <c r="C45" s="18"/>
      <c r="D45" s="18"/>
      <c r="E45" s="18"/>
      <c r="F45" s="18"/>
      <c r="G45" s="18"/>
      <c r="H45" s="590"/>
      <c r="I45" s="590"/>
      <c r="J45" s="590"/>
      <c r="K45" s="17"/>
      <c r="L45" s="17"/>
      <c r="M45" s="454"/>
      <c r="N45" s="454"/>
    </row>
    <row r="46" spans="1:14" ht="9" customHeight="1">
      <c r="A46" s="152"/>
      <c r="C46" s="18"/>
      <c r="D46" s="18"/>
      <c r="E46" s="18"/>
      <c r="F46" s="18"/>
      <c r="G46" s="18"/>
      <c r="H46" s="590"/>
      <c r="I46" s="590"/>
      <c r="J46" s="590"/>
      <c r="K46" s="17"/>
      <c r="L46" s="17"/>
      <c r="M46" s="454"/>
      <c r="N46" s="454"/>
    </row>
    <row r="47" spans="1:14" ht="9" customHeight="1">
      <c r="A47" s="16"/>
      <c r="C47" s="18"/>
      <c r="D47" s="18"/>
      <c r="E47" s="18"/>
      <c r="F47" s="18"/>
      <c r="G47" s="18"/>
      <c r="H47" s="590"/>
      <c r="I47" s="590"/>
      <c r="J47" s="590"/>
      <c r="K47" s="17"/>
      <c r="L47" s="17"/>
      <c r="M47" s="454"/>
      <c r="N47" s="454"/>
    </row>
    <row r="48" spans="1:14" ht="9" customHeight="1">
      <c r="A48" s="16"/>
      <c r="C48" s="18"/>
      <c r="D48" s="18"/>
      <c r="E48" s="18"/>
      <c r="F48" s="18"/>
      <c r="G48" s="18"/>
      <c r="H48" s="590"/>
      <c r="I48" s="590"/>
      <c r="J48" s="590"/>
      <c r="K48" s="17"/>
      <c r="L48" s="17"/>
      <c r="M48" s="454"/>
      <c r="N48" s="454"/>
    </row>
    <row r="49" spans="1:14" ht="9" customHeight="1">
      <c r="A49" s="16"/>
      <c r="C49" s="18"/>
      <c r="D49" s="18"/>
      <c r="E49" s="18"/>
      <c r="F49" s="18"/>
      <c r="G49" s="18"/>
      <c r="H49" s="590"/>
      <c r="I49" s="590"/>
      <c r="J49" s="590"/>
      <c r="K49" s="17"/>
      <c r="L49" s="17"/>
      <c r="M49" s="454"/>
      <c r="N49" s="454"/>
    </row>
    <row r="50" spans="1:14" ht="9" customHeight="1">
      <c r="A50" s="16"/>
      <c r="C50" s="18"/>
      <c r="D50" s="18"/>
      <c r="E50" s="18"/>
      <c r="F50" s="18"/>
      <c r="G50" s="18"/>
      <c r="H50" s="590"/>
      <c r="I50" s="590"/>
      <c r="J50" s="590"/>
      <c r="K50" s="17"/>
      <c r="L50" s="17"/>
      <c r="M50" s="454"/>
      <c r="N50" s="454"/>
    </row>
    <row r="51" spans="1:14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17"/>
      <c r="L51" s="17"/>
      <c r="M51" s="454"/>
      <c r="N51" s="454"/>
    </row>
    <row r="52" spans="1:14" ht="9" customHeight="1">
      <c r="A52" s="153"/>
      <c r="C52" s="18"/>
      <c r="D52" s="18"/>
      <c r="E52" s="18"/>
      <c r="F52" s="18"/>
      <c r="G52" s="18"/>
      <c r="H52" s="590"/>
      <c r="I52" s="590"/>
      <c r="J52" s="590"/>
      <c r="K52" s="17"/>
      <c r="L52" s="17"/>
      <c r="M52" s="454"/>
      <c r="N52" s="454"/>
    </row>
    <row r="53" spans="1:14" ht="9" customHeight="1">
      <c r="A53" s="153"/>
      <c r="C53" s="18"/>
      <c r="D53" s="18"/>
      <c r="E53" s="18"/>
      <c r="F53" s="18"/>
      <c r="G53" s="18"/>
      <c r="H53" s="590"/>
      <c r="I53" s="590"/>
      <c r="J53" s="590"/>
      <c r="K53" s="17"/>
      <c r="L53" s="17"/>
      <c r="M53" s="454"/>
      <c r="N53" s="454"/>
    </row>
    <row r="54" spans="1:14" ht="9" customHeight="1">
      <c r="A54" s="153"/>
      <c r="C54" s="18"/>
      <c r="D54" s="18"/>
      <c r="E54" s="18"/>
      <c r="F54" s="18"/>
      <c r="G54" s="18"/>
      <c r="H54" s="590"/>
      <c r="I54" s="590"/>
      <c r="J54" s="590"/>
      <c r="K54" s="17"/>
      <c r="L54" s="17"/>
      <c r="M54" s="454"/>
      <c r="N54" s="454"/>
    </row>
    <row r="55" spans="1:14" ht="9" customHeight="1">
      <c r="A55" s="153"/>
      <c r="C55" s="18"/>
      <c r="D55" s="18"/>
      <c r="E55" s="18"/>
      <c r="F55" s="18"/>
      <c r="G55" s="18"/>
      <c r="H55" s="590"/>
      <c r="I55" s="590"/>
      <c r="J55" s="590"/>
      <c r="K55" s="17"/>
      <c r="L55" s="17"/>
      <c r="M55" s="454"/>
      <c r="N55" s="454"/>
    </row>
    <row r="56" spans="1:14" ht="9" customHeight="1">
      <c r="A56" s="154"/>
      <c r="C56" s="18"/>
      <c r="D56" s="18"/>
      <c r="E56" s="18"/>
      <c r="F56" s="18"/>
      <c r="G56" s="18"/>
      <c r="H56" s="590"/>
      <c r="I56" s="590"/>
      <c r="J56" s="590"/>
      <c r="K56" s="17"/>
      <c r="L56" s="17"/>
      <c r="M56" s="454"/>
      <c r="N56" s="454"/>
    </row>
    <row r="57" spans="1:14" ht="9" customHeight="1">
      <c r="A57" s="154"/>
      <c r="C57" s="18"/>
      <c r="D57" s="18"/>
      <c r="E57" s="18"/>
      <c r="F57" s="18"/>
      <c r="G57" s="18"/>
      <c r="H57" s="590"/>
      <c r="I57" s="590"/>
      <c r="J57" s="590"/>
      <c r="K57" s="17"/>
      <c r="L57" s="17"/>
      <c r="M57" s="454"/>
      <c r="N57" s="454"/>
    </row>
    <row r="58" spans="1:14" ht="9" customHeight="1">
      <c r="A58" s="155"/>
      <c r="C58" s="18"/>
      <c r="D58" s="18"/>
      <c r="E58" s="18"/>
      <c r="F58" s="18"/>
      <c r="G58" s="18"/>
      <c r="H58" s="590"/>
      <c r="I58" s="590"/>
      <c r="J58" s="590"/>
      <c r="K58" s="17"/>
      <c r="L58" s="17"/>
      <c r="M58" s="454"/>
      <c r="N58" s="454"/>
    </row>
    <row r="59" spans="1:14" ht="9" customHeight="1">
      <c r="A59" s="16"/>
      <c r="C59" s="18"/>
      <c r="D59" s="18"/>
      <c r="E59" s="18"/>
      <c r="F59" s="18"/>
      <c r="G59" s="18"/>
      <c r="H59" s="590"/>
      <c r="I59" s="590"/>
      <c r="J59" s="590"/>
      <c r="K59" s="17"/>
      <c r="L59" s="17"/>
      <c r="M59" s="454"/>
      <c r="N59" s="454"/>
    </row>
    <row r="60" spans="1:14" ht="9" customHeight="1">
      <c r="A60" s="16"/>
      <c r="C60" s="18"/>
      <c r="D60" s="18"/>
      <c r="E60" s="18"/>
      <c r="F60" s="18"/>
      <c r="G60" s="18"/>
      <c r="H60" s="590"/>
      <c r="I60" s="590"/>
      <c r="J60" s="590"/>
      <c r="K60" s="17"/>
      <c r="L60" s="17"/>
      <c r="M60" s="454"/>
      <c r="N60" s="454"/>
    </row>
    <row r="61" spans="1:14" ht="9" customHeight="1">
      <c r="A61" s="16"/>
      <c r="C61" s="18"/>
      <c r="D61" s="18"/>
      <c r="E61" s="18"/>
      <c r="F61" s="18"/>
      <c r="G61" s="18"/>
      <c r="H61" s="590"/>
      <c r="I61" s="590"/>
      <c r="J61" s="590"/>
      <c r="K61" s="17"/>
      <c r="L61" s="17"/>
      <c r="M61" s="454"/>
      <c r="N61" s="454"/>
    </row>
    <row r="62" spans="1:14" ht="9" customHeight="1">
      <c r="A62" s="16"/>
      <c r="C62" s="18"/>
      <c r="D62" s="18"/>
      <c r="E62" s="18"/>
      <c r="F62" s="18"/>
      <c r="G62" s="18"/>
      <c r="H62" s="590"/>
      <c r="I62" s="590"/>
      <c r="J62" s="590"/>
      <c r="K62" s="17"/>
      <c r="L62" s="17"/>
      <c r="M62" s="454"/>
      <c r="N62" s="454"/>
    </row>
    <row r="63" spans="1:14" ht="9" customHeight="1">
      <c r="A63" s="153"/>
      <c r="C63" s="18"/>
      <c r="D63" s="18"/>
      <c r="E63" s="18"/>
      <c r="F63" s="18"/>
      <c r="G63" s="18"/>
      <c r="H63" s="590"/>
      <c r="I63" s="590"/>
      <c r="J63" s="590"/>
      <c r="K63" s="17"/>
      <c r="L63" s="17"/>
      <c r="M63" s="454"/>
      <c r="N63" s="454"/>
    </row>
    <row r="64" spans="1:14" ht="9" customHeight="1">
      <c r="A64" s="155"/>
      <c r="C64" s="18"/>
      <c r="D64" s="18"/>
      <c r="E64" s="18"/>
      <c r="F64" s="18"/>
      <c r="G64" s="18"/>
      <c r="H64" s="590"/>
      <c r="I64" s="590"/>
      <c r="J64" s="590"/>
      <c r="K64" s="17"/>
      <c r="L64" s="17"/>
      <c r="M64" s="454"/>
      <c r="N64" s="454"/>
    </row>
    <row r="65" spans="1:14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17"/>
      <c r="L65" s="17"/>
      <c r="M65" s="454"/>
      <c r="N65" s="454"/>
    </row>
    <row r="66" spans="1:14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17"/>
      <c r="L66" s="17"/>
      <c r="M66" s="454"/>
      <c r="N66" s="454"/>
    </row>
    <row r="67" spans="1:14" ht="9" customHeight="1">
      <c r="A67" s="16"/>
      <c r="C67" s="18"/>
      <c r="D67" s="18"/>
      <c r="E67" s="18"/>
      <c r="F67" s="18"/>
      <c r="G67" s="18"/>
      <c r="H67" s="590"/>
      <c r="I67" s="590"/>
      <c r="J67" s="590"/>
      <c r="K67" s="17"/>
      <c r="L67" s="17"/>
      <c r="M67" s="454"/>
      <c r="N67" s="454"/>
    </row>
    <row r="68" spans="1:14" ht="9" customHeight="1">
      <c r="A68" s="16"/>
      <c r="C68" s="18"/>
      <c r="D68" s="18"/>
      <c r="E68" s="18"/>
      <c r="F68" s="18"/>
      <c r="G68" s="18"/>
      <c r="H68" s="590"/>
      <c r="I68" s="590"/>
      <c r="J68" s="590"/>
      <c r="K68" s="17"/>
      <c r="L68" s="17"/>
      <c r="M68" s="454"/>
      <c r="N68" s="454"/>
    </row>
    <row r="69" spans="1:14" ht="9" customHeight="1">
      <c r="A69" s="153"/>
      <c r="C69" s="18"/>
      <c r="D69" s="18"/>
      <c r="E69" s="18"/>
      <c r="F69" s="18"/>
      <c r="G69" s="18"/>
      <c r="H69" s="590"/>
      <c r="I69" s="590"/>
      <c r="J69" s="590"/>
      <c r="K69" s="17"/>
      <c r="L69" s="17"/>
      <c r="M69" s="454"/>
      <c r="N69" s="454"/>
    </row>
    <row r="70" spans="1:14" ht="9" customHeight="1">
      <c r="A70" s="155"/>
      <c r="C70" s="18"/>
      <c r="D70" s="18"/>
      <c r="E70" s="18"/>
      <c r="F70" s="18"/>
      <c r="G70" s="18"/>
      <c r="H70" s="590"/>
      <c r="I70" s="590"/>
      <c r="J70" s="590"/>
      <c r="K70" s="17"/>
      <c r="L70" s="17"/>
      <c r="M70" s="454"/>
      <c r="N70" s="454"/>
    </row>
    <row r="71" spans="1:14" ht="9" customHeight="1">
      <c r="A71" s="16"/>
      <c r="C71" s="18"/>
      <c r="D71" s="18"/>
      <c r="E71" s="18"/>
      <c r="F71" s="18"/>
      <c r="G71" s="18"/>
      <c r="H71" s="590"/>
      <c r="I71" s="590"/>
      <c r="J71" s="590"/>
      <c r="K71" s="17"/>
      <c r="L71" s="17"/>
      <c r="M71" s="454"/>
      <c r="N71" s="454"/>
    </row>
    <row r="72" spans="1:14" ht="9" customHeight="1">
      <c r="A72" s="16"/>
      <c r="C72" s="18"/>
      <c r="D72" s="18"/>
      <c r="E72" s="18"/>
      <c r="F72" s="18"/>
      <c r="G72" s="18"/>
      <c r="H72" s="590"/>
      <c r="I72" s="590"/>
      <c r="J72" s="590"/>
      <c r="K72" s="17"/>
      <c r="L72" s="17"/>
      <c r="M72" s="454"/>
      <c r="N72" s="454"/>
    </row>
    <row r="73" spans="1:14" ht="9" customHeight="1">
      <c r="A73" s="16"/>
      <c r="C73" s="591"/>
      <c r="D73" s="591"/>
      <c r="E73" s="591"/>
      <c r="F73" s="591"/>
      <c r="G73" s="591"/>
      <c r="M73" s="454"/>
      <c r="N73" s="454"/>
    </row>
    <row r="74" spans="1:14" ht="9" customHeight="1">
      <c r="A74" s="16"/>
      <c r="C74" s="591"/>
      <c r="D74" s="591"/>
      <c r="E74" s="591"/>
      <c r="F74" s="591"/>
      <c r="G74" s="591"/>
      <c r="M74" s="454"/>
      <c r="N74" s="454"/>
    </row>
    <row r="75" spans="1:14" ht="9" customHeight="1">
      <c r="A75" s="16"/>
      <c r="C75" s="591"/>
      <c r="D75" s="591"/>
      <c r="E75" s="591"/>
      <c r="F75" s="591"/>
      <c r="G75" s="591"/>
      <c r="M75" s="454"/>
      <c r="N75" s="454"/>
    </row>
    <row r="76" spans="1:14" ht="9" customHeight="1">
      <c r="A76" s="16"/>
      <c r="C76" s="591"/>
      <c r="D76" s="591"/>
      <c r="E76" s="591"/>
      <c r="F76" s="591"/>
      <c r="G76" s="591"/>
      <c r="M76" s="454"/>
      <c r="N76" s="454"/>
    </row>
    <row r="77" spans="1:14" ht="9" customHeight="1">
      <c r="A77" s="16"/>
      <c r="C77" s="591"/>
      <c r="D77" s="591"/>
      <c r="E77" s="591"/>
      <c r="F77" s="591"/>
      <c r="G77" s="591"/>
      <c r="M77" s="454"/>
      <c r="N77" s="454"/>
    </row>
    <row r="78" spans="1:14" ht="9" customHeight="1">
      <c r="A78" s="16"/>
      <c r="C78" s="591"/>
      <c r="D78" s="591"/>
      <c r="E78" s="591"/>
      <c r="F78" s="591"/>
      <c r="G78" s="591"/>
      <c r="M78" s="454"/>
      <c r="N78" s="454"/>
    </row>
    <row r="79" spans="1:14" ht="9" customHeight="1">
      <c r="A79" s="153"/>
      <c r="C79" s="591"/>
      <c r="D79" s="591"/>
      <c r="E79" s="591"/>
      <c r="F79" s="591"/>
      <c r="G79" s="591"/>
      <c r="M79" s="454"/>
      <c r="N79" s="454"/>
    </row>
    <row r="80" spans="1:14" ht="9" customHeight="1">
      <c r="A80" s="155"/>
      <c r="C80" s="591"/>
      <c r="D80" s="591"/>
      <c r="E80" s="591"/>
      <c r="F80" s="591"/>
      <c r="G80" s="591"/>
      <c r="M80" s="454"/>
      <c r="N80" s="454"/>
    </row>
    <row r="81" spans="1:14" ht="9" customHeight="1">
      <c r="A81" s="16"/>
      <c r="C81" s="591"/>
      <c r="D81" s="591"/>
      <c r="E81" s="591"/>
      <c r="F81" s="591"/>
      <c r="G81" s="591"/>
      <c r="M81" s="454"/>
      <c r="N81" s="454"/>
    </row>
    <row r="82" spans="1:14" ht="9" customHeight="1">
      <c r="A82" s="16"/>
      <c r="C82" s="591"/>
      <c r="D82" s="591"/>
      <c r="E82" s="591"/>
      <c r="F82" s="591"/>
      <c r="G82" s="591"/>
      <c r="M82" s="454"/>
      <c r="N82" s="454"/>
    </row>
    <row r="83" spans="1:14" ht="9" customHeight="1">
      <c r="A83" s="16"/>
      <c r="C83" s="591"/>
      <c r="D83" s="591"/>
      <c r="E83" s="591"/>
      <c r="F83" s="591"/>
      <c r="G83" s="591"/>
      <c r="M83" s="454"/>
      <c r="N83" s="454"/>
    </row>
    <row r="84" spans="1:14" ht="9" customHeight="1">
      <c r="A84" s="16"/>
      <c r="C84" s="591"/>
      <c r="D84" s="591"/>
      <c r="E84" s="591"/>
      <c r="F84" s="591"/>
      <c r="G84" s="591"/>
      <c r="M84" s="454"/>
      <c r="N84" s="454"/>
    </row>
    <row r="85" spans="1:14" ht="9" customHeight="1">
      <c r="A85" s="16"/>
      <c r="C85" s="591"/>
      <c r="D85" s="591"/>
      <c r="E85" s="591"/>
      <c r="F85" s="591"/>
      <c r="G85" s="591"/>
      <c r="M85" s="454"/>
      <c r="N85" s="454"/>
    </row>
    <row r="86" spans="1:14" ht="9" customHeight="1">
      <c r="A86" s="16"/>
      <c r="C86" s="591"/>
      <c r="D86" s="591"/>
      <c r="E86" s="591"/>
      <c r="F86" s="591"/>
      <c r="G86" s="591"/>
      <c r="M86" s="454"/>
      <c r="N86" s="454"/>
    </row>
    <row r="87" spans="1:14" ht="9" customHeight="1">
      <c r="A87" s="16"/>
      <c r="C87" s="591"/>
      <c r="D87" s="591"/>
      <c r="E87" s="591"/>
      <c r="F87" s="591"/>
      <c r="G87" s="591"/>
      <c r="M87" s="454"/>
      <c r="N87" s="454"/>
    </row>
    <row r="88" spans="1:14" ht="9" customHeight="1">
      <c r="A88" s="16"/>
      <c r="C88" s="591"/>
      <c r="D88" s="591"/>
      <c r="E88" s="591"/>
      <c r="F88" s="591"/>
      <c r="G88" s="591"/>
      <c r="M88" s="454"/>
      <c r="N88" s="454"/>
    </row>
    <row r="89" spans="1:14" ht="9" customHeight="1">
      <c r="A89" s="16"/>
      <c r="C89" s="591"/>
      <c r="D89" s="591"/>
      <c r="E89" s="591"/>
      <c r="F89" s="591"/>
      <c r="G89" s="591"/>
      <c r="M89" s="454"/>
      <c r="N89" s="454"/>
    </row>
    <row r="90" spans="1:14" ht="9" customHeight="1">
      <c r="A90" s="155"/>
      <c r="C90" s="591"/>
      <c r="D90" s="591"/>
      <c r="E90" s="591"/>
      <c r="F90" s="591"/>
      <c r="G90" s="591"/>
      <c r="M90" s="454"/>
      <c r="N90" s="454"/>
    </row>
    <row r="91" spans="1:14" ht="9" customHeight="1">
      <c r="A91" s="16"/>
      <c r="C91" s="591"/>
      <c r="D91" s="591"/>
      <c r="E91" s="591"/>
      <c r="F91" s="591"/>
      <c r="G91" s="591"/>
      <c r="M91" s="454"/>
      <c r="N91" s="454"/>
    </row>
    <row r="92" spans="1:14" ht="9" customHeight="1">
      <c r="A92" s="16"/>
      <c r="C92" s="591"/>
      <c r="D92" s="591"/>
      <c r="E92" s="591"/>
      <c r="F92" s="591"/>
      <c r="G92" s="591"/>
      <c r="M92" s="454"/>
      <c r="N92" s="454"/>
    </row>
    <row r="93" spans="1:14" ht="9" customHeight="1">
      <c r="A93" s="16"/>
      <c r="C93" s="591"/>
      <c r="D93" s="591"/>
      <c r="E93" s="591"/>
      <c r="F93" s="591"/>
      <c r="G93" s="591"/>
      <c r="M93" s="454"/>
      <c r="N93" s="454"/>
    </row>
    <row r="94" spans="1:14">
      <c r="A94" s="156"/>
      <c r="C94" s="591"/>
      <c r="D94" s="591"/>
      <c r="E94" s="591"/>
      <c r="F94" s="591"/>
      <c r="G94" s="591"/>
      <c r="M94" s="454"/>
      <c r="N94" s="454"/>
    </row>
    <row r="95" spans="1:14">
      <c r="A95" s="156"/>
      <c r="C95" s="591"/>
      <c r="D95" s="591"/>
      <c r="E95" s="591"/>
      <c r="F95" s="591"/>
      <c r="G95" s="591"/>
      <c r="M95" s="454"/>
      <c r="N95" s="454"/>
    </row>
    <row r="96" spans="1:14">
      <c r="A96" s="156"/>
      <c r="C96" s="591"/>
      <c r="D96" s="591"/>
      <c r="E96" s="591"/>
      <c r="F96" s="591"/>
      <c r="G96" s="591"/>
      <c r="M96" s="454"/>
      <c r="N96" s="454"/>
    </row>
    <row r="97" spans="1:14">
      <c r="A97" s="156"/>
      <c r="C97" s="591"/>
      <c r="D97" s="591"/>
      <c r="E97" s="591"/>
      <c r="F97" s="591"/>
      <c r="G97" s="591"/>
      <c r="M97" s="454"/>
      <c r="N97" s="454"/>
    </row>
    <row r="98" spans="1:14">
      <c r="A98" s="156"/>
      <c r="C98" s="591"/>
      <c r="D98" s="591"/>
      <c r="E98" s="591"/>
      <c r="F98" s="591"/>
      <c r="G98" s="591"/>
      <c r="M98" s="454"/>
      <c r="N98" s="454"/>
    </row>
    <row r="99" spans="1:14">
      <c r="A99" s="156"/>
      <c r="C99" s="591"/>
      <c r="D99" s="591"/>
      <c r="E99" s="591"/>
      <c r="F99" s="591"/>
      <c r="G99" s="591"/>
      <c r="M99" s="454"/>
      <c r="N99" s="454"/>
    </row>
    <row r="100" spans="1:14">
      <c r="A100" s="156"/>
      <c r="C100" s="591"/>
      <c r="D100" s="591"/>
      <c r="E100" s="591"/>
      <c r="F100" s="591"/>
      <c r="G100" s="591"/>
      <c r="M100" s="454"/>
      <c r="N100" s="454"/>
    </row>
    <row r="101" spans="1:14" ht="15.75">
      <c r="A101" s="157"/>
      <c r="C101" s="591"/>
      <c r="D101" s="591"/>
      <c r="E101" s="591"/>
      <c r="F101" s="591"/>
      <c r="G101" s="591"/>
      <c r="M101" s="454"/>
      <c r="N101" s="454"/>
    </row>
    <row r="102" spans="1:14" ht="15.75">
      <c r="A102" s="157"/>
      <c r="C102" s="591"/>
      <c r="D102" s="591"/>
      <c r="E102" s="591"/>
      <c r="F102" s="591"/>
      <c r="G102" s="591"/>
      <c r="M102" s="454"/>
      <c r="N102" s="454"/>
    </row>
    <row r="103" spans="1:14" ht="15.75">
      <c r="A103" s="157"/>
      <c r="C103" s="591"/>
      <c r="D103" s="591"/>
      <c r="E103" s="591"/>
      <c r="F103" s="591"/>
      <c r="G103" s="591"/>
      <c r="M103" s="454"/>
      <c r="N103" s="454"/>
    </row>
    <row r="104" spans="1:14" ht="15.75">
      <c r="A104" s="157"/>
      <c r="C104" s="591"/>
      <c r="D104" s="591"/>
      <c r="E104" s="591"/>
      <c r="F104" s="591"/>
      <c r="G104" s="591"/>
      <c r="M104" s="454"/>
      <c r="N104" s="454"/>
    </row>
    <row r="105" spans="1:14" ht="15.75">
      <c r="A105" s="157"/>
      <c r="C105" s="591"/>
      <c r="D105" s="591"/>
      <c r="E105" s="591"/>
      <c r="F105" s="591"/>
      <c r="G105" s="591"/>
      <c r="M105" s="454"/>
      <c r="N105" s="454"/>
    </row>
    <row r="106" spans="1:14" ht="15.75">
      <c r="A106" s="157"/>
      <c r="C106" s="591"/>
      <c r="D106" s="591"/>
      <c r="E106" s="591"/>
      <c r="F106" s="591"/>
      <c r="G106" s="591"/>
      <c r="M106" s="454"/>
      <c r="N106" s="454"/>
    </row>
    <row r="107" spans="1:14" ht="15.75">
      <c r="A107" s="157"/>
      <c r="C107" s="591"/>
      <c r="D107" s="591"/>
      <c r="E107" s="591"/>
      <c r="F107" s="591"/>
      <c r="G107" s="591"/>
      <c r="M107" s="454"/>
      <c r="N107" s="454"/>
    </row>
    <row r="108" spans="1:14" ht="15.75">
      <c r="A108" s="157"/>
      <c r="C108" s="591"/>
      <c r="D108" s="591"/>
      <c r="E108" s="591"/>
      <c r="F108" s="591"/>
      <c r="G108" s="591"/>
      <c r="M108" s="454"/>
      <c r="N108" s="454"/>
    </row>
    <row r="109" spans="1:14" ht="15.75">
      <c r="A109" s="157"/>
      <c r="C109" s="591"/>
      <c r="D109" s="591"/>
      <c r="E109" s="591"/>
      <c r="F109" s="591"/>
      <c r="G109" s="591"/>
      <c r="M109" s="454"/>
      <c r="N109" s="454"/>
    </row>
    <row r="110" spans="1:14" ht="15.75">
      <c r="A110" s="157"/>
      <c r="C110" s="591"/>
      <c r="D110" s="591"/>
      <c r="E110" s="591"/>
      <c r="F110" s="591"/>
      <c r="G110" s="591"/>
      <c r="M110" s="454"/>
      <c r="N110" s="454"/>
    </row>
    <row r="111" spans="1:14" ht="15.75">
      <c r="A111" s="157"/>
      <c r="C111" s="591"/>
      <c r="D111" s="591"/>
      <c r="E111" s="591"/>
      <c r="F111" s="591"/>
      <c r="G111" s="591"/>
      <c r="M111" s="454"/>
      <c r="N111" s="454"/>
    </row>
    <row r="112" spans="1:14" ht="15.75">
      <c r="A112" s="157"/>
      <c r="C112" s="591"/>
      <c r="D112" s="591"/>
      <c r="E112" s="591"/>
      <c r="F112" s="591"/>
      <c r="G112" s="591"/>
      <c r="M112" s="454"/>
      <c r="N112" s="454"/>
    </row>
    <row r="113" spans="1:14" ht="15.75">
      <c r="A113" s="157"/>
      <c r="C113" s="591"/>
      <c r="D113" s="591"/>
      <c r="E113" s="591"/>
      <c r="F113" s="591"/>
      <c r="G113" s="591"/>
      <c r="M113" s="454"/>
      <c r="N113" s="454"/>
    </row>
    <row r="114" spans="1:14" ht="15.75">
      <c r="A114" s="157"/>
      <c r="C114" s="591"/>
      <c r="D114" s="591"/>
      <c r="E114" s="591"/>
      <c r="F114" s="591"/>
      <c r="G114" s="591"/>
      <c r="M114" s="454"/>
      <c r="N114" s="454"/>
    </row>
    <row r="115" spans="1:14" ht="15.75">
      <c r="A115" s="157"/>
      <c r="C115" s="591"/>
      <c r="D115" s="591"/>
      <c r="E115" s="591"/>
      <c r="F115" s="591"/>
      <c r="G115" s="591"/>
      <c r="M115" s="454"/>
      <c r="N115" s="454"/>
    </row>
    <row r="116" spans="1:14" ht="15.75">
      <c r="A116" s="157"/>
      <c r="C116" s="591"/>
      <c r="D116" s="591"/>
      <c r="E116" s="591"/>
      <c r="F116" s="591"/>
      <c r="G116" s="591"/>
      <c r="M116" s="454"/>
      <c r="N116" s="454"/>
    </row>
    <row r="117" spans="1:14" ht="15.75">
      <c r="A117" s="157"/>
      <c r="C117" s="591"/>
      <c r="D117" s="591"/>
      <c r="E117" s="591"/>
      <c r="F117" s="591"/>
      <c r="G117" s="591"/>
      <c r="M117" s="454"/>
      <c r="N117" s="454"/>
    </row>
    <row r="118" spans="1:14" ht="15.75">
      <c r="A118" s="157"/>
      <c r="C118" s="591"/>
      <c r="D118" s="591"/>
      <c r="E118" s="591"/>
      <c r="F118" s="591"/>
      <c r="G118" s="591"/>
      <c r="M118" s="454"/>
      <c r="N118" s="454"/>
    </row>
    <row r="119" spans="1:14" ht="15.75">
      <c r="A119" s="157"/>
      <c r="C119" s="591"/>
      <c r="D119" s="591"/>
      <c r="E119" s="591"/>
      <c r="F119" s="591"/>
      <c r="G119" s="591"/>
      <c r="M119" s="454"/>
      <c r="N119" s="454"/>
    </row>
    <row r="120" spans="1:14" ht="15.75">
      <c r="A120" s="157"/>
      <c r="C120" s="591"/>
      <c r="D120" s="591"/>
      <c r="E120" s="591"/>
      <c r="F120" s="591"/>
      <c r="G120" s="591"/>
      <c r="M120" s="454"/>
      <c r="N120" s="454"/>
    </row>
    <row r="121" spans="1:14" ht="15.75">
      <c r="A121" s="157"/>
      <c r="C121" s="591"/>
      <c r="D121" s="591"/>
      <c r="E121" s="591"/>
      <c r="F121" s="591"/>
      <c r="G121" s="591"/>
      <c r="M121" s="454"/>
      <c r="N121" s="454"/>
    </row>
    <row r="122" spans="1:14" ht="15.75">
      <c r="A122" s="157"/>
      <c r="C122" s="591"/>
      <c r="D122" s="591"/>
      <c r="E122" s="591"/>
      <c r="F122" s="591"/>
      <c r="G122" s="591"/>
      <c r="M122" s="454"/>
      <c r="N122" s="454"/>
    </row>
    <row r="123" spans="1:14" ht="15.75">
      <c r="A123" s="157"/>
      <c r="C123" s="591"/>
      <c r="D123" s="591"/>
      <c r="E123" s="591"/>
      <c r="F123" s="591"/>
      <c r="G123" s="591"/>
      <c r="M123" s="454"/>
      <c r="N123" s="454"/>
    </row>
    <row r="124" spans="1:14" ht="15.75">
      <c r="A124" s="157"/>
      <c r="C124" s="591"/>
      <c r="D124" s="591"/>
      <c r="E124" s="591"/>
      <c r="F124" s="591"/>
      <c r="G124" s="591"/>
      <c r="M124" s="454"/>
      <c r="N124" s="454"/>
    </row>
    <row r="125" spans="1:14" ht="15.75">
      <c r="A125" s="157"/>
      <c r="C125" s="591"/>
      <c r="D125" s="591"/>
      <c r="E125" s="591"/>
      <c r="F125" s="591"/>
      <c r="G125" s="591"/>
      <c r="M125" s="454"/>
      <c r="N125" s="454"/>
    </row>
    <row r="126" spans="1:14" ht="15.75">
      <c r="A126" s="157"/>
      <c r="C126" s="591"/>
      <c r="D126" s="591"/>
      <c r="E126" s="591"/>
      <c r="F126" s="591"/>
      <c r="G126" s="591"/>
      <c r="M126" s="454"/>
      <c r="N126" s="454"/>
    </row>
    <row r="127" spans="1:14" ht="15.75">
      <c r="A127" s="157"/>
      <c r="C127" s="591"/>
      <c r="D127" s="591"/>
      <c r="E127" s="591"/>
      <c r="F127" s="591"/>
      <c r="G127" s="591"/>
      <c r="M127" s="454"/>
      <c r="N127" s="454"/>
    </row>
    <row r="128" spans="1:14" ht="15.75">
      <c r="A128" s="157"/>
      <c r="C128" s="591"/>
      <c r="D128" s="591"/>
      <c r="E128" s="591"/>
      <c r="F128" s="591"/>
      <c r="G128" s="591"/>
      <c r="M128" s="454"/>
      <c r="N128" s="454"/>
    </row>
    <row r="129" spans="1:14" ht="15.75">
      <c r="A129" s="157"/>
      <c r="C129" s="591"/>
      <c r="D129" s="591"/>
      <c r="E129" s="591"/>
      <c r="F129" s="591"/>
      <c r="G129" s="591"/>
      <c r="M129" s="454"/>
      <c r="N129" s="454"/>
    </row>
    <row r="130" spans="1:14" ht="15.75">
      <c r="A130" s="157"/>
      <c r="C130" s="591"/>
      <c r="D130" s="591"/>
      <c r="E130" s="591"/>
      <c r="F130" s="591"/>
      <c r="G130" s="591"/>
      <c r="M130" s="454"/>
      <c r="N130" s="454"/>
    </row>
    <row r="131" spans="1:14" ht="15.75">
      <c r="A131" s="157"/>
      <c r="C131" s="591"/>
      <c r="D131" s="591"/>
      <c r="E131" s="591"/>
      <c r="F131" s="591"/>
      <c r="G131" s="591"/>
      <c r="M131" s="454"/>
      <c r="N131" s="454"/>
    </row>
    <row r="132" spans="1:14" ht="15.75">
      <c r="A132" s="157"/>
      <c r="C132" s="591"/>
      <c r="D132" s="591"/>
      <c r="E132" s="591"/>
      <c r="F132" s="591"/>
      <c r="G132" s="591"/>
      <c r="M132" s="454"/>
      <c r="N132" s="454"/>
    </row>
    <row r="133" spans="1:14" ht="15.75">
      <c r="A133" s="157"/>
      <c r="C133" s="591"/>
      <c r="D133" s="591"/>
      <c r="E133" s="591"/>
      <c r="F133" s="591"/>
      <c r="G133" s="591"/>
      <c r="M133" s="454"/>
      <c r="N133" s="454"/>
    </row>
    <row r="134" spans="1:14" ht="15.75">
      <c r="A134" s="157"/>
      <c r="C134" s="591"/>
      <c r="D134" s="591"/>
      <c r="E134" s="591"/>
      <c r="F134" s="591"/>
      <c r="G134" s="591"/>
      <c r="M134" s="454"/>
      <c r="N134" s="454"/>
    </row>
    <row r="135" spans="1:14" ht="15.75">
      <c r="A135" s="157"/>
      <c r="C135" s="591"/>
      <c r="D135" s="591"/>
      <c r="E135" s="591"/>
      <c r="F135" s="591"/>
      <c r="G135" s="591"/>
      <c r="M135" s="454"/>
      <c r="N135" s="454"/>
    </row>
    <row r="136" spans="1:14" ht="15.75">
      <c r="A136" s="157"/>
      <c r="C136" s="591"/>
      <c r="D136" s="591"/>
      <c r="E136" s="591"/>
      <c r="F136" s="591"/>
      <c r="G136" s="591"/>
      <c r="M136" s="454"/>
      <c r="N136" s="454"/>
    </row>
    <row r="137" spans="1:14" ht="15.75">
      <c r="A137" s="157"/>
      <c r="C137" s="591"/>
      <c r="D137" s="591"/>
      <c r="E137" s="591"/>
      <c r="F137" s="591"/>
      <c r="G137" s="591"/>
      <c r="M137" s="454"/>
      <c r="N137" s="454"/>
    </row>
    <row r="138" spans="1:14" ht="15.75">
      <c r="A138" s="157"/>
      <c r="C138" s="591"/>
      <c r="D138" s="591"/>
      <c r="E138" s="591"/>
      <c r="F138" s="591"/>
      <c r="G138" s="591"/>
      <c r="M138" s="454"/>
      <c r="N138" s="454"/>
    </row>
    <row r="139" spans="1:14" ht="15.75">
      <c r="A139" s="157"/>
      <c r="C139" s="591"/>
      <c r="D139" s="591"/>
      <c r="E139" s="591"/>
      <c r="F139" s="591"/>
      <c r="G139" s="591"/>
      <c r="M139" s="454"/>
      <c r="N139" s="454"/>
    </row>
    <row r="140" spans="1:14" ht="15.75">
      <c r="A140" s="157"/>
      <c r="C140" s="591"/>
      <c r="D140" s="591"/>
      <c r="E140" s="591"/>
      <c r="F140" s="591"/>
      <c r="G140" s="591"/>
      <c r="M140" s="454"/>
      <c r="N140" s="454"/>
    </row>
    <row r="141" spans="1:14" ht="15.75">
      <c r="A141" s="157"/>
      <c r="C141" s="591"/>
      <c r="D141" s="591"/>
      <c r="E141" s="591"/>
      <c r="F141" s="591"/>
      <c r="G141" s="591"/>
      <c r="M141" s="454"/>
      <c r="N141" s="454"/>
    </row>
    <row r="142" spans="1:14" ht="15.75">
      <c r="A142" s="157"/>
      <c r="C142" s="591"/>
      <c r="D142" s="591"/>
      <c r="E142" s="591"/>
      <c r="F142" s="591"/>
      <c r="G142" s="591"/>
      <c r="M142" s="454"/>
      <c r="N142" s="454"/>
    </row>
    <row r="143" spans="1:14" ht="15.75">
      <c r="A143" s="157"/>
      <c r="C143" s="591"/>
      <c r="D143" s="591"/>
      <c r="E143" s="591"/>
      <c r="F143" s="591"/>
      <c r="G143" s="591"/>
      <c r="M143" s="454"/>
      <c r="N143" s="454"/>
    </row>
    <row r="144" spans="1:14" ht="15.75">
      <c r="A144" s="157"/>
      <c r="C144" s="591"/>
      <c r="D144" s="591"/>
      <c r="E144" s="591"/>
      <c r="F144" s="591"/>
      <c r="G144" s="591"/>
      <c r="M144" s="454"/>
      <c r="N144" s="454"/>
    </row>
    <row r="145" spans="1:14" ht="15.75">
      <c r="A145" s="157"/>
      <c r="C145" s="591"/>
      <c r="D145" s="591"/>
      <c r="E145" s="591"/>
      <c r="F145" s="591"/>
      <c r="G145" s="591"/>
      <c r="M145" s="454"/>
      <c r="N145" s="454"/>
    </row>
    <row r="146" spans="1:14" ht="15.75">
      <c r="A146" s="157"/>
      <c r="C146" s="591"/>
      <c r="D146" s="591"/>
      <c r="E146" s="591"/>
      <c r="F146" s="591"/>
      <c r="G146" s="591"/>
      <c r="M146" s="454"/>
      <c r="N146" s="454"/>
    </row>
    <row r="147" spans="1:14" ht="15.75">
      <c r="A147" s="157"/>
      <c r="C147" s="591"/>
      <c r="D147" s="591"/>
      <c r="E147" s="591"/>
      <c r="F147" s="591"/>
      <c r="G147" s="591"/>
      <c r="M147" s="454"/>
      <c r="N147" s="454"/>
    </row>
    <row r="148" spans="1:14" ht="15.75">
      <c r="A148" s="157"/>
      <c r="C148" s="591"/>
      <c r="D148" s="591"/>
      <c r="E148" s="591"/>
      <c r="F148" s="591"/>
      <c r="G148" s="591"/>
      <c r="M148" s="454"/>
      <c r="N148" s="454"/>
    </row>
    <row r="149" spans="1:14" ht="15.75">
      <c r="A149" s="157"/>
      <c r="C149" s="591"/>
      <c r="D149" s="591"/>
      <c r="E149" s="591"/>
      <c r="F149" s="591"/>
      <c r="G149" s="591"/>
      <c r="M149" s="454"/>
      <c r="N149" s="454"/>
    </row>
    <row r="150" spans="1:14" ht="15.75">
      <c r="A150" s="157"/>
      <c r="C150" s="591"/>
      <c r="D150" s="591"/>
      <c r="E150" s="591"/>
      <c r="F150" s="591"/>
      <c r="G150" s="591"/>
      <c r="M150" s="454"/>
      <c r="N150" s="454"/>
    </row>
    <row r="151" spans="1:14" ht="15.75">
      <c r="A151" s="157"/>
      <c r="C151" s="591"/>
      <c r="D151" s="591"/>
      <c r="E151" s="591"/>
      <c r="F151" s="591"/>
      <c r="G151" s="591"/>
      <c r="M151" s="454"/>
      <c r="N151" s="454"/>
    </row>
    <row r="152" spans="1:14" ht="15.75">
      <c r="A152" s="157"/>
      <c r="C152" s="591"/>
      <c r="D152" s="591"/>
      <c r="E152" s="591"/>
      <c r="F152" s="591"/>
      <c r="G152" s="591"/>
      <c r="M152" s="454"/>
      <c r="N152" s="454"/>
    </row>
    <row r="153" spans="1:14" ht="15.75">
      <c r="A153" s="157"/>
      <c r="C153" s="591"/>
      <c r="D153" s="591"/>
      <c r="E153" s="591"/>
      <c r="F153" s="591"/>
      <c r="G153" s="591"/>
      <c r="M153" s="454"/>
      <c r="N153" s="454"/>
    </row>
    <row r="154" spans="1:14" ht="15.75">
      <c r="A154" s="157"/>
      <c r="C154" s="591"/>
      <c r="D154" s="591"/>
      <c r="E154" s="591"/>
      <c r="F154" s="591"/>
      <c r="G154" s="591"/>
      <c r="M154" s="454"/>
      <c r="N154" s="454"/>
    </row>
    <row r="155" spans="1:14" ht="15.75">
      <c r="A155" s="157"/>
      <c r="C155" s="591"/>
      <c r="D155" s="591"/>
      <c r="E155" s="591"/>
      <c r="F155" s="591"/>
      <c r="G155" s="591"/>
      <c r="M155" s="454"/>
      <c r="N155" s="454"/>
    </row>
    <row r="156" spans="1:14" ht="15.75">
      <c r="A156" s="157"/>
      <c r="C156" s="591"/>
      <c r="D156" s="591"/>
      <c r="E156" s="591"/>
      <c r="F156" s="591"/>
      <c r="G156" s="591"/>
      <c r="M156" s="454"/>
      <c r="N156" s="454"/>
    </row>
    <row r="157" spans="1:14" ht="15.75">
      <c r="A157" s="157"/>
      <c r="C157" s="591"/>
      <c r="D157" s="591"/>
      <c r="E157" s="591"/>
      <c r="F157" s="591"/>
      <c r="G157" s="591"/>
      <c r="M157" s="454"/>
      <c r="N157" s="454"/>
    </row>
    <row r="158" spans="1:14" ht="15.75">
      <c r="A158" s="157"/>
      <c r="C158" s="591"/>
      <c r="D158" s="591"/>
      <c r="E158" s="591"/>
      <c r="F158" s="591"/>
      <c r="G158" s="591"/>
      <c r="M158" s="454"/>
      <c r="N158" s="454"/>
    </row>
    <row r="159" spans="1:14" ht="15.75">
      <c r="A159" s="157"/>
      <c r="C159" s="591"/>
      <c r="D159" s="591"/>
      <c r="E159" s="591"/>
      <c r="F159" s="591"/>
      <c r="G159" s="591"/>
      <c r="M159" s="454"/>
      <c r="N159" s="454"/>
    </row>
    <row r="160" spans="1:14" ht="15.75">
      <c r="A160" s="157"/>
      <c r="C160" s="591"/>
      <c r="D160" s="591"/>
      <c r="E160" s="591"/>
      <c r="F160" s="591"/>
      <c r="G160" s="591"/>
      <c r="M160" s="454"/>
      <c r="N160" s="454"/>
    </row>
    <row r="161" spans="1:14" ht="15.75">
      <c r="A161" s="157"/>
      <c r="C161" s="591"/>
      <c r="D161" s="591"/>
      <c r="E161" s="591"/>
      <c r="F161" s="591"/>
      <c r="G161" s="591"/>
      <c r="M161" s="454"/>
      <c r="N161" s="454"/>
    </row>
    <row r="162" spans="1:14" ht="15.75">
      <c r="A162" s="157"/>
      <c r="C162" s="591"/>
      <c r="D162" s="591"/>
      <c r="E162" s="591"/>
      <c r="F162" s="591"/>
      <c r="G162" s="591"/>
      <c r="M162" s="454"/>
      <c r="N162" s="454"/>
    </row>
    <row r="163" spans="1:14" ht="15.75">
      <c r="A163" s="157"/>
      <c r="C163" s="591"/>
      <c r="D163" s="591"/>
      <c r="E163" s="591"/>
      <c r="F163" s="591"/>
      <c r="G163" s="591"/>
      <c r="M163" s="454"/>
      <c r="N163" s="454"/>
    </row>
    <row r="164" spans="1:14" ht="15.75">
      <c r="A164" s="157"/>
      <c r="C164" s="591"/>
      <c r="D164" s="591"/>
      <c r="E164" s="591"/>
      <c r="F164" s="591"/>
      <c r="G164" s="591"/>
      <c r="M164" s="454"/>
      <c r="N164" s="454"/>
    </row>
    <row r="165" spans="1:14" ht="15.75">
      <c r="A165" s="157"/>
      <c r="C165" s="591"/>
      <c r="D165" s="591"/>
      <c r="E165" s="591"/>
      <c r="F165" s="591"/>
      <c r="G165" s="591"/>
      <c r="M165" s="454"/>
      <c r="N165" s="454"/>
    </row>
    <row r="166" spans="1:14" ht="15.75">
      <c r="A166" s="157"/>
      <c r="C166" s="591"/>
      <c r="D166" s="591"/>
      <c r="E166" s="591"/>
      <c r="F166" s="591"/>
      <c r="G166" s="591"/>
      <c r="M166" s="454"/>
      <c r="N166" s="454"/>
    </row>
    <row r="167" spans="1:14" ht="15.75">
      <c r="A167" s="157"/>
      <c r="C167" s="591"/>
      <c r="D167" s="591"/>
      <c r="E167" s="591"/>
      <c r="F167" s="591"/>
      <c r="G167" s="591"/>
      <c r="M167" s="454"/>
      <c r="N167" s="454"/>
    </row>
    <row r="168" spans="1:14" ht="15.75">
      <c r="A168" s="157"/>
      <c r="C168" s="591"/>
      <c r="D168" s="591"/>
      <c r="E168" s="591"/>
      <c r="F168" s="591"/>
      <c r="G168" s="591"/>
      <c r="M168" s="454"/>
      <c r="N168" s="454"/>
    </row>
    <row r="169" spans="1:14" ht="15.75">
      <c r="A169" s="157"/>
      <c r="C169" s="591"/>
      <c r="D169" s="591"/>
      <c r="E169" s="591"/>
      <c r="F169" s="591"/>
      <c r="G169" s="591"/>
      <c r="M169" s="454"/>
      <c r="N169" s="454"/>
    </row>
    <row r="170" spans="1:14" ht="15.75">
      <c r="A170" s="157"/>
      <c r="C170" s="591"/>
      <c r="D170" s="591"/>
      <c r="E170" s="591"/>
      <c r="F170" s="591"/>
      <c r="G170" s="591"/>
      <c r="M170" s="454"/>
      <c r="N170" s="454"/>
    </row>
    <row r="171" spans="1:14" ht="15.75">
      <c r="A171" s="157"/>
      <c r="C171" s="591"/>
      <c r="D171" s="591"/>
      <c r="E171" s="591"/>
      <c r="F171" s="591"/>
      <c r="G171" s="591"/>
      <c r="M171" s="454"/>
      <c r="N171" s="454"/>
    </row>
    <row r="172" spans="1:14" ht="15.75">
      <c r="A172" s="157"/>
      <c r="C172" s="591"/>
      <c r="D172" s="591"/>
      <c r="E172" s="591"/>
      <c r="F172" s="591"/>
      <c r="G172" s="591"/>
      <c r="M172" s="454"/>
      <c r="N172" s="454"/>
    </row>
    <row r="173" spans="1:14" ht="15.75">
      <c r="A173" s="157"/>
      <c r="C173" s="591"/>
      <c r="D173" s="591"/>
      <c r="E173" s="591"/>
      <c r="F173" s="591"/>
      <c r="G173" s="591"/>
      <c r="M173" s="454"/>
      <c r="N173" s="454"/>
    </row>
    <row r="174" spans="1:14" ht="15.75">
      <c r="A174" s="157"/>
      <c r="C174" s="591"/>
      <c r="D174" s="591"/>
      <c r="E174" s="591"/>
      <c r="F174" s="591"/>
      <c r="G174" s="591"/>
      <c r="M174" s="454"/>
      <c r="N174" s="454"/>
    </row>
    <row r="175" spans="1:14" ht="15.75">
      <c r="A175" s="157"/>
      <c r="C175" s="591"/>
      <c r="D175" s="591"/>
      <c r="E175" s="591"/>
      <c r="F175" s="591"/>
      <c r="G175" s="591"/>
      <c r="M175" s="454"/>
      <c r="N175" s="454"/>
    </row>
    <row r="176" spans="1:14" ht="15.75">
      <c r="A176" s="157"/>
      <c r="C176" s="591"/>
      <c r="D176" s="591"/>
      <c r="E176" s="591"/>
      <c r="F176" s="591"/>
      <c r="G176" s="591"/>
      <c r="M176" s="454"/>
      <c r="N176" s="454"/>
    </row>
    <row r="177" spans="1:14" ht="15.75">
      <c r="A177" s="157"/>
      <c r="C177" s="591"/>
      <c r="D177" s="591"/>
      <c r="E177" s="591"/>
      <c r="F177" s="591"/>
      <c r="G177" s="591"/>
      <c r="M177" s="454"/>
      <c r="N177" s="454"/>
    </row>
    <row r="178" spans="1:14" ht="15.75">
      <c r="A178" s="157"/>
      <c r="C178" s="591"/>
      <c r="D178" s="591"/>
      <c r="E178" s="591"/>
      <c r="F178" s="591"/>
      <c r="G178" s="591"/>
      <c r="M178" s="454"/>
      <c r="N178" s="454"/>
    </row>
    <row r="179" spans="1:14" ht="15.75">
      <c r="A179" s="157"/>
      <c r="C179" s="591"/>
      <c r="D179" s="591"/>
      <c r="E179" s="591"/>
      <c r="F179" s="591"/>
      <c r="G179" s="591"/>
      <c r="M179" s="454"/>
      <c r="N179" s="454"/>
    </row>
    <row r="180" spans="1:14" ht="15.75">
      <c r="A180" s="157"/>
      <c r="C180" s="591"/>
      <c r="D180" s="591"/>
      <c r="E180" s="591"/>
      <c r="F180" s="591"/>
      <c r="G180" s="591"/>
      <c r="M180" s="454"/>
      <c r="N180" s="454"/>
    </row>
    <row r="181" spans="1:14" ht="15.75">
      <c r="A181" s="157"/>
      <c r="C181" s="591"/>
      <c r="D181" s="591"/>
      <c r="E181" s="591"/>
      <c r="F181" s="591"/>
      <c r="G181" s="591"/>
      <c r="M181" s="454"/>
      <c r="N181" s="454"/>
    </row>
    <row r="182" spans="1:14" ht="15.75">
      <c r="A182" s="157"/>
      <c r="C182" s="591"/>
      <c r="D182" s="591"/>
      <c r="E182" s="591"/>
      <c r="F182" s="591"/>
      <c r="G182" s="591"/>
      <c r="M182" s="454"/>
      <c r="N182" s="454"/>
    </row>
    <row r="183" spans="1:14" ht="15.75">
      <c r="A183" s="157"/>
      <c r="C183" s="591"/>
      <c r="D183" s="591"/>
      <c r="E183" s="591"/>
      <c r="F183" s="591"/>
      <c r="G183" s="591"/>
      <c r="M183" s="454"/>
      <c r="N183" s="454"/>
    </row>
    <row r="184" spans="1:14" ht="15.75">
      <c r="A184" s="157"/>
      <c r="C184" s="591"/>
      <c r="D184" s="591"/>
      <c r="E184" s="591"/>
      <c r="F184" s="591"/>
      <c r="G184" s="591"/>
      <c r="M184" s="454"/>
      <c r="N184" s="454"/>
    </row>
    <row r="185" spans="1:14" ht="15.75">
      <c r="A185" s="157"/>
      <c r="C185" s="591"/>
      <c r="D185" s="591"/>
      <c r="E185" s="591"/>
      <c r="F185" s="591"/>
      <c r="G185" s="591"/>
      <c r="M185" s="454"/>
      <c r="N185" s="454"/>
    </row>
    <row r="186" spans="1:14" ht="15.75">
      <c r="A186" s="157"/>
      <c r="C186" s="591"/>
      <c r="D186" s="591"/>
      <c r="E186" s="591"/>
      <c r="F186" s="591"/>
      <c r="G186" s="591"/>
      <c r="M186" s="454"/>
      <c r="N186" s="454"/>
    </row>
    <row r="187" spans="1:14" ht="15.75">
      <c r="A187" s="157"/>
      <c r="C187" s="591"/>
      <c r="D187" s="591"/>
      <c r="E187" s="591"/>
      <c r="F187" s="591"/>
      <c r="G187" s="591"/>
      <c r="M187" s="454"/>
      <c r="N187" s="454"/>
    </row>
    <row r="188" spans="1:14" ht="15.75">
      <c r="A188" s="157"/>
      <c r="C188" s="591"/>
      <c r="D188" s="591"/>
      <c r="E188" s="591"/>
      <c r="F188" s="591"/>
      <c r="G188" s="591"/>
      <c r="M188" s="454"/>
      <c r="N188" s="454"/>
    </row>
    <row r="189" spans="1:14" ht="15.75">
      <c r="A189" s="157"/>
      <c r="C189" s="591"/>
      <c r="D189" s="591"/>
      <c r="E189" s="591"/>
      <c r="F189" s="591"/>
      <c r="G189" s="591"/>
      <c r="M189" s="454"/>
      <c r="N189" s="454"/>
    </row>
    <row r="190" spans="1:14" ht="15.75">
      <c r="A190" s="157"/>
      <c r="C190" s="591"/>
      <c r="D190" s="591"/>
      <c r="E190" s="591"/>
      <c r="F190" s="591"/>
      <c r="G190" s="591"/>
      <c r="M190" s="454"/>
      <c r="N190" s="454"/>
    </row>
    <row r="191" spans="1:14" ht="15.75">
      <c r="A191" s="157"/>
      <c r="C191" s="591"/>
      <c r="D191" s="591"/>
      <c r="E191" s="591"/>
      <c r="F191" s="591"/>
      <c r="G191" s="591"/>
      <c r="M191" s="454"/>
      <c r="N191" s="454"/>
    </row>
    <row r="192" spans="1:14" ht="15.75">
      <c r="A192" s="19"/>
      <c r="C192" s="591"/>
      <c r="D192" s="591"/>
      <c r="E192" s="591"/>
      <c r="F192" s="591"/>
      <c r="G192" s="591"/>
      <c r="M192" s="454"/>
      <c r="N192" s="454"/>
    </row>
    <row r="193" spans="1:14" ht="15.75">
      <c r="A193" s="19"/>
      <c r="C193" s="591"/>
      <c r="D193" s="591"/>
      <c r="E193" s="591"/>
      <c r="F193" s="591"/>
      <c r="G193" s="591"/>
      <c r="M193" s="454"/>
      <c r="N193" s="454"/>
    </row>
    <row r="194" spans="1:14" ht="15.75">
      <c r="A194" s="19"/>
      <c r="C194" s="591"/>
      <c r="D194" s="591"/>
      <c r="E194" s="591"/>
      <c r="F194" s="591"/>
      <c r="G194" s="591"/>
      <c r="M194" s="454"/>
      <c r="N194" s="454"/>
    </row>
    <row r="195" spans="1:14" ht="15.75">
      <c r="A195" s="19"/>
      <c r="C195" s="591"/>
      <c r="D195" s="591"/>
      <c r="E195" s="591"/>
      <c r="F195" s="591"/>
      <c r="G195" s="591"/>
      <c r="M195" s="454"/>
      <c r="N195" s="454"/>
    </row>
    <row r="196" spans="1:14" ht="15.75">
      <c r="A196" s="19"/>
      <c r="C196" s="591"/>
      <c r="D196" s="591"/>
      <c r="E196" s="591"/>
      <c r="F196" s="591"/>
      <c r="G196" s="591"/>
      <c r="M196" s="454"/>
      <c r="N196" s="454"/>
    </row>
    <row r="197" spans="1:14" ht="15.75">
      <c r="A197" s="19"/>
      <c r="C197" s="591"/>
      <c r="D197" s="591"/>
      <c r="E197" s="591"/>
      <c r="F197" s="591"/>
      <c r="G197" s="591"/>
      <c r="M197" s="454"/>
      <c r="N197" s="454"/>
    </row>
    <row r="198" spans="1:14" ht="15.75">
      <c r="A198" s="19"/>
      <c r="C198" s="591"/>
      <c r="D198" s="591"/>
      <c r="E198" s="591"/>
      <c r="F198" s="591"/>
      <c r="G198" s="591"/>
      <c r="M198" s="454"/>
      <c r="N198" s="454"/>
    </row>
    <row r="199" spans="1:14" ht="15.75">
      <c r="A199" s="19"/>
      <c r="C199" s="591"/>
      <c r="D199" s="591"/>
      <c r="E199" s="591"/>
      <c r="F199" s="591"/>
      <c r="G199" s="591"/>
      <c r="M199" s="454"/>
      <c r="N199" s="454"/>
    </row>
    <row r="200" spans="1:14" ht="15.75">
      <c r="A200" s="19"/>
      <c r="C200" s="591"/>
      <c r="D200" s="591"/>
      <c r="E200" s="591"/>
      <c r="F200" s="591"/>
      <c r="G200" s="591"/>
      <c r="M200" s="454"/>
      <c r="N200" s="454"/>
    </row>
    <row r="201" spans="1:14" ht="15.75">
      <c r="A201" s="19"/>
      <c r="C201" s="591"/>
      <c r="D201" s="591"/>
      <c r="E201" s="591"/>
      <c r="F201" s="591"/>
      <c r="G201" s="591"/>
    </row>
    <row r="202" spans="1:14" ht="15.75">
      <c r="A202" s="19"/>
      <c r="C202" s="591"/>
      <c r="D202" s="591"/>
      <c r="E202" s="591"/>
      <c r="F202" s="591"/>
      <c r="G202" s="591"/>
    </row>
    <row r="203" spans="1:14" ht="15.75">
      <c r="A203" s="19"/>
      <c r="C203" s="591"/>
      <c r="D203" s="591"/>
      <c r="E203" s="591"/>
      <c r="F203" s="591"/>
      <c r="G203" s="591"/>
    </row>
    <row r="204" spans="1:14" ht="15.75">
      <c r="A204" s="19"/>
      <c r="C204" s="591"/>
      <c r="D204" s="591"/>
      <c r="E204" s="591"/>
      <c r="F204" s="591"/>
      <c r="G204" s="591"/>
    </row>
    <row r="205" spans="1:14" ht="15.75">
      <c r="A205" s="19"/>
      <c r="C205" s="591"/>
      <c r="D205" s="591"/>
      <c r="E205" s="591"/>
      <c r="F205" s="591"/>
      <c r="G205" s="591"/>
    </row>
    <row r="206" spans="1:14" ht="15.75">
      <c r="A206" s="19"/>
      <c r="C206" s="591"/>
      <c r="D206" s="591"/>
      <c r="E206" s="591"/>
      <c r="F206" s="591"/>
      <c r="G206" s="591"/>
    </row>
    <row r="207" spans="1:14" ht="15.75">
      <c r="A207" s="19"/>
      <c r="C207" s="591"/>
      <c r="D207" s="591"/>
      <c r="E207" s="591"/>
      <c r="F207" s="591"/>
      <c r="G207" s="591"/>
    </row>
    <row r="208" spans="1:14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J26"/>
    <mergeCell ref="A2:L2"/>
    <mergeCell ref="A3:L3"/>
    <mergeCell ref="A4:L4"/>
    <mergeCell ref="A5:L5"/>
    <mergeCell ref="A25:J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E12" sqref="E12"/>
    </sheetView>
  </sheetViews>
  <sheetFormatPr defaultColWidth="9.140625" defaultRowHeight="15"/>
  <cols>
    <col min="1" max="1" width="62.85546875" style="20" customWidth="1"/>
    <col min="2" max="9" width="14.28515625" style="582" customWidth="1"/>
    <col min="10" max="10" width="12.42578125" style="582" customWidth="1"/>
    <col min="11" max="11" width="2.5703125" style="158" customWidth="1"/>
    <col min="12" max="256" width="9.140625" style="454"/>
    <col min="257" max="257" width="62.85546875" style="454" customWidth="1"/>
    <col min="258" max="265" width="14.28515625" style="454" customWidth="1"/>
    <col min="266" max="266" width="12.42578125" style="454" customWidth="1"/>
    <col min="267" max="267" width="2.5703125" style="454" customWidth="1"/>
    <col min="268" max="512" width="9.140625" style="454"/>
    <col min="513" max="513" width="62.85546875" style="454" customWidth="1"/>
    <col min="514" max="521" width="14.28515625" style="454" customWidth="1"/>
    <col min="522" max="522" width="12.42578125" style="454" customWidth="1"/>
    <col min="523" max="523" width="2.5703125" style="454" customWidth="1"/>
    <col min="524" max="768" width="9.140625" style="454"/>
    <col min="769" max="769" width="62.85546875" style="454" customWidth="1"/>
    <col min="770" max="777" width="14.28515625" style="454" customWidth="1"/>
    <col min="778" max="778" width="12.42578125" style="454" customWidth="1"/>
    <col min="779" max="779" width="2.5703125" style="454" customWidth="1"/>
    <col min="780" max="1024" width="9.140625" style="454"/>
    <col min="1025" max="1025" width="62.85546875" style="454" customWidth="1"/>
    <col min="1026" max="1033" width="14.28515625" style="454" customWidth="1"/>
    <col min="1034" max="1034" width="12.42578125" style="454" customWidth="1"/>
    <col min="1035" max="1035" width="2.5703125" style="454" customWidth="1"/>
    <col min="1036" max="1280" width="9.140625" style="454"/>
    <col min="1281" max="1281" width="62.85546875" style="454" customWidth="1"/>
    <col min="1282" max="1289" width="14.28515625" style="454" customWidth="1"/>
    <col min="1290" max="1290" width="12.42578125" style="454" customWidth="1"/>
    <col min="1291" max="1291" width="2.5703125" style="454" customWidth="1"/>
    <col min="1292" max="1536" width="9.140625" style="454"/>
    <col min="1537" max="1537" width="62.85546875" style="454" customWidth="1"/>
    <col min="1538" max="1545" width="14.28515625" style="454" customWidth="1"/>
    <col min="1546" max="1546" width="12.42578125" style="454" customWidth="1"/>
    <col min="1547" max="1547" width="2.5703125" style="454" customWidth="1"/>
    <col min="1548" max="1792" width="9.140625" style="454"/>
    <col min="1793" max="1793" width="62.85546875" style="454" customWidth="1"/>
    <col min="1794" max="1801" width="14.28515625" style="454" customWidth="1"/>
    <col min="1802" max="1802" width="12.42578125" style="454" customWidth="1"/>
    <col min="1803" max="1803" width="2.5703125" style="454" customWidth="1"/>
    <col min="1804" max="2048" width="9.140625" style="454"/>
    <col min="2049" max="2049" width="62.85546875" style="454" customWidth="1"/>
    <col min="2050" max="2057" width="14.28515625" style="454" customWidth="1"/>
    <col min="2058" max="2058" width="12.42578125" style="454" customWidth="1"/>
    <col min="2059" max="2059" width="2.5703125" style="454" customWidth="1"/>
    <col min="2060" max="2304" width="9.140625" style="454"/>
    <col min="2305" max="2305" width="62.85546875" style="454" customWidth="1"/>
    <col min="2306" max="2313" width="14.28515625" style="454" customWidth="1"/>
    <col min="2314" max="2314" width="12.42578125" style="454" customWidth="1"/>
    <col min="2315" max="2315" width="2.5703125" style="454" customWidth="1"/>
    <col min="2316" max="2560" width="9.140625" style="454"/>
    <col min="2561" max="2561" width="62.85546875" style="454" customWidth="1"/>
    <col min="2562" max="2569" width="14.28515625" style="454" customWidth="1"/>
    <col min="2570" max="2570" width="12.42578125" style="454" customWidth="1"/>
    <col min="2571" max="2571" width="2.5703125" style="454" customWidth="1"/>
    <col min="2572" max="2816" width="9.140625" style="454"/>
    <col min="2817" max="2817" width="62.85546875" style="454" customWidth="1"/>
    <col min="2818" max="2825" width="14.28515625" style="454" customWidth="1"/>
    <col min="2826" max="2826" width="12.42578125" style="454" customWidth="1"/>
    <col min="2827" max="2827" width="2.5703125" style="454" customWidth="1"/>
    <col min="2828" max="3072" width="9.140625" style="454"/>
    <col min="3073" max="3073" width="62.85546875" style="454" customWidth="1"/>
    <col min="3074" max="3081" width="14.28515625" style="454" customWidth="1"/>
    <col min="3082" max="3082" width="12.42578125" style="454" customWidth="1"/>
    <col min="3083" max="3083" width="2.5703125" style="454" customWidth="1"/>
    <col min="3084" max="3328" width="9.140625" style="454"/>
    <col min="3329" max="3329" width="62.85546875" style="454" customWidth="1"/>
    <col min="3330" max="3337" width="14.28515625" style="454" customWidth="1"/>
    <col min="3338" max="3338" width="12.42578125" style="454" customWidth="1"/>
    <col min="3339" max="3339" width="2.5703125" style="454" customWidth="1"/>
    <col min="3340" max="3584" width="9.140625" style="454"/>
    <col min="3585" max="3585" width="62.85546875" style="454" customWidth="1"/>
    <col min="3586" max="3593" width="14.28515625" style="454" customWidth="1"/>
    <col min="3594" max="3594" width="12.42578125" style="454" customWidth="1"/>
    <col min="3595" max="3595" width="2.5703125" style="454" customWidth="1"/>
    <col min="3596" max="3840" width="9.140625" style="454"/>
    <col min="3841" max="3841" width="62.85546875" style="454" customWidth="1"/>
    <col min="3842" max="3849" width="14.28515625" style="454" customWidth="1"/>
    <col min="3850" max="3850" width="12.42578125" style="454" customWidth="1"/>
    <col min="3851" max="3851" width="2.5703125" style="454" customWidth="1"/>
    <col min="3852" max="4096" width="9.140625" style="454"/>
    <col min="4097" max="4097" width="62.85546875" style="454" customWidth="1"/>
    <col min="4098" max="4105" width="14.28515625" style="454" customWidth="1"/>
    <col min="4106" max="4106" width="12.42578125" style="454" customWidth="1"/>
    <col min="4107" max="4107" width="2.5703125" style="454" customWidth="1"/>
    <col min="4108" max="4352" width="9.140625" style="454"/>
    <col min="4353" max="4353" width="62.85546875" style="454" customWidth="1"/>
    <col min="4354" max="4361" width="14.28515625" style="454" customWidth="1"/>
    <col min="4362" max="4362" width="12.42578125" style="454" customWidth="1"/>
    <col min="4363" max="4363" width="2.5703125" style="454" customWidth="1"/>
    <col min="4364" max="4608" width="9.140625" style="454"/>
    <col min="4609" max="4609" width="62.85546875" style="454" customWidth="1"/>
    <col min="4610" max="4617" width="14.28515625" style="454" customWidth="1"/>
    <col min="4618" max="4618" width="12.42578125" style="454" customWidth="1"/>
    <col min="4619" max="4619" width="2.5703125" style="454" customWidth="1"/>
    <col min="4620" max="4864" width="9.140625" style="454"/>
    <col min="4865" max="4865" width="62.85546875" style="454" customWidth="1"/>
    <col min="4866" max="4873" width="14.28515625" style="454" customWidth="1"/>
    <col min="4874" max="4874" width="12.42578125" style="454" customWidth="1"/>
    <col min="4875" max="4875" width="2.5703125" style="454" customWidth="1"/>
    <col min="4876" max="5120" width="9.140625" style="454"/>
    <col min="5121" max="5121" width="62.85546875" style="454" customWidth="1"/>
    <col min="5122" max="5129" width="14.28515625" style="454" customWidth="1"/>
    <col min="5130" max="5130" width="12.42578125" style="454" customWidth="1"/>
    <col min="5131" max="5131" width="2.5703125" style="454" customWidth="1"/>
    <col min="5132" max="5376" width="9.140625" style="454"/>
    <col min="5377" max="5377" width="62.85546875" style="454" customWidth="1"/>
    <col min="5378" max="5385" width="14.28515625" style="454" customWidth="1"/>
    <col min="5386" max="5386" width="12.42578125" style="454" customWidth="1"/>
    <col min="5387" max="5387" width="2.5703125" style="454" customWidth="1"/>
    <col min="5388" max="5632" width="9.140625" style="454"/>
    <col min="5633" max="5633" width="62.85546875" style="454" customWidth="1"/>
    <col min="5634" max="5641" width="14.28515625" style="454" customWidth="1"/>
    <col min="5642" max="5642" width="12.42578125" style="454" customWidth="1"/>
    <col min="5643" max="5643" width="2.5703125" style="454" customWidth="1"/>
    <col min="5644" max="5888" width="9.140625" style="454"/>
    <col min="5889" max="5889" width="62.85546875" style="454" customWidth="1"/>
    <col min="5890" max="5897" width="14.28515625" style="454" customWidth="1"/>
    <col min="5898" max="5898" width="12.42578125" style="454" customWidth="1"/>
    <col min="5899" max="5899" width="2.5703125" style="454" customWidth="1"/>
    <col min="5900" max="6144" width="9.140625" style="454"/>
    <col min="6145" max="6145" width="62.85546875" style="454" customWidth="1"/>
    <col min="6146" max="6153" width="14.28515625" style="454" customWidth="1"/>
    <col min="6154" max="6154" width="12.42578125" style="454" customWidth="1"/>
    <col min="6155" max="6155" width="2.5703125" style="454" customWidth="1"/>
    <col min="6156" max="6400" width="9.140625" style="454"/>
    <col min="6401" max="6401" width="62.85546875" style="454" customWidth="1"/>
    <col min="6402" max="6409" width="14.28515625" style="454" customWidth="1"/>
    <col min="6410" max="6410" width="12.42578125" style="454" customWidth="1"/>
    <col min="6411" max="6411" width="2.5703125" style="454" customWidth="1"/>
    <col min="6412" max="6656" width="9.140625" style="454"/>
    <col min="6657" max="6657" width="62.85546875" style="454" customWidth="1"/>
    <col min="6658" max="6665" width="14.28515625" style="454" customWidth="1"/>
    <col min="6666" max="6666" width="12.42578125" style="454" customWidth="1"/>
    <col min="6667" max="6667" width="2.5703125" style="454" customWidth="1"/>
    <col min="6668" max="6912" width="9.140625" style="454"/>
    <col min="6913" max="6913" width="62.85546875" style="454" customWidth="1"/>
    <col min="6914" max="6921" width="14.28515625" style="454" customWidth="1"/>
    <col min="6922" max="6922" width="12.42578125" style="454" customWidth="1"/>
    <col min="6923" max="6923" width="2.5703125" style="454" customWidth="1"/>
    <col min="6924" max="7168" width="9.140625" style="454"/>
    <col min="7169" max="7169" width="62.85546875" style="454" customWidth="1"/>
    <col min="7170" max="7177" width="14.28515625" style="454" customWidth="1"/>
    <col min="7178" max="7178" width="12.42578125" style="454" customWidth="1"/>
    <col min="7179" max="7179" width="2.5703125" style="454" customWidth="1"/>
    <col min="7180" max="7424" width="9.140625" style="454"/>
    <col min="7425" max="7425" width="62.85546875" style="454" customWidth="1"/>
    <col min="7426" max="7433" width="14.28515625" style="454" customWidth="1"/>
    <col min="7434" max="7434" width="12.42578125" style="454" customWidth="1"/>
    <col min="7435" max="7435" width="2.5703125" style="454" customWidth="1"/>
    <col min="7436" max="7680" width="9.140625" style="454"/>
    <col min="7681" max="7681" width="62.85546875" style="454" customWidth="1"/>
    <col min="7682" max="7689" width="14.28515625" style="454" customWidth="1"/>
    <col min="7690" max="7690" width="12.42578125" style="454" customWidth="1"/>
    <col min="7691" max="7691" width="2.5703125" style="454" customWidth="1"/>
    <col min="7692" max="7936" width="9.140625" style="454"/>
    <col min="7937" max="7937" width="62.85546875" style="454" customWidth="1"/>
    <col min="7938" max="7945" width="14.28515625" style="454" customWidth="1"/>
    <col min="7946" max="7946" width="12.42578125" style="454" customWidth="1"/>
    <col min="7947" max="7947" width="2.5703125" style="454" customWidth="1"/>
    <col min="7948" max="8192" width="9.140625" style="454"/>
    <col min="8193" max="8193" width="62.85546875" style="454" customWidth="1"/>
    <col min="8194" max="8201" width="14.28515625" style="454" customWidth="1"/>
    <col min="8202" max="8202" width="12.42578125" style="454" customWidth="1"/>
    <col min="8203" max="8203" width="2.5703125" style="454" customWidth="1"/>
    <col min="8204" max="8448" width="9.140625" style="454"/>
    <col min="8449" max="8449" width="62.85546875" style="454" customWidth="1"/>
    <col min="8450" max="8457" width="14.28515625" style="454" customWidth="1"/>
    <col min="8458" max="8458" width="12.42578125" style="454" customWidth="1"/>
    <col min="8459" max="8459" width="2.5703125" style="454" customWidth="1"/>
    <col min="8460" max="8704" width="9.140625" style="454"/>
    <col min="8705" max="8705" width="62.85546875" style="454" customWidth="1"/>
    <col min="8706" max="8713" width="14.28515625" style="454" customWidth="1"/>
    <col min="8714" max="8714" width="12.42578125" style="454" customWidth="1"/>
    <col min="8715" max="8715" width="2.5703125" style="454" customWidth="1"/>
    <col min="8716" max="8960" width="9.140625" style="454"/>
    <col min="8961" max="8961" width="62.85546875" style="454" customWidth="1"/>
    <col min="8962" max="8969" width="14.28515625" style="454" customWidth="1"/>
    <col min="8970" max="8970" width="12.42578125" style="454" customWidth="1"/>
    <col min="8971" max="8971" width="2.5703125" style="454" customWidth="1"/>
    <col min="8972" max="9216" width="9.140625" style="454"/>
    <col min="9217" max="9217" width="62.85546875" style="454" customWidth="1"/>
    <col min="9218" max="9225" width="14.28515625" style="454" customWidth="1"/>
    <col min="9226" max="9226" width="12.42578125" style="454" customWidth="1"/>
    <col min="9227" max="9227" width="2.5703125" style="454" customWidth="1"/>
    <col min="9228" max="9472" width="9.140625" style="454"/>
    <col min="9473" max="9473" width="62.85546875" style="454" customWidth="1"/>
    <col min="9474" max="9481" width="14.28515625" style="454" customWidth="1"/>
    <col min="9482" max="9482" width="12.42578125" style="454" customWidth="1"/>
    <col min="9483" max="9483" width="2.5703125" style="454" customWidth="1"/>
    <col min="9484" max="9728" width="9.140625" style="454"/>
    <col min="9729" max="9729" width="62.85546875" style="454" customWidth="1"/>
    <col min="9730" max="9737" width="14.28515625" style="454" customWidth="1"/>
    <col min="9738" max="9738" width="12.42578125" style="454" customWidth="1"/>
    <col min="9739" max="9739" width="2.5703125" style="454" customWidth="1"/>
    <col min="9740" max="9984" width="9.140625" style="454"/>
    <col min="9985" max="9985" width="62.85546875" style="454" customWidth="1"/>
    <col min="9986" max="9993" width="14.28515625" style="454" customWidth="1"/>
    <col min="9994" max="9994" width="12.42578125" style="454" customWidth="1"/>
    <col min="9995" max="9995" width="2.5703125" style="454" customWidth="1"/>
    <col min="9996" max="10240" width="9.140625" style="454"/>
    <col min="10241" max="10241" width="62.85546875" style="454" customWidth="1"/>
    <col min="10242" max="10249" width="14.28515625" style="454" customWidth="1"/>
    <col min="10250" max="10250" width="12.42578125" style="454" customWidth="1"/>
    <col min="10251" max="10251" width="2.5703125" style="454" customWidth="1"/>
    <col min="10252" max="10496" width="9.140625" style="454"/>
    <col min="10497" max="10497" width="62.85546875" style="454" customWidth="1"/>
    <col min="10498" max="10505" width="14.28515625" style="454" customWidth="1"/>
    <col min="10506" max="10506" width="12.42578125" style="454" customWidth="1"/>
    <col min="10507" max="10507" width="2.5703125" style="454" customWidth="1"/>
    <col min="10508" max="10752" width="9.140625" style="454"/>
    <col min="10753" max="10753" width="62.85546875" style="454" customWidth="1"/>
    <col min="10754" max="10761" width="14.28515625" style="454" customWidth="1"/>
    <col min="10762" max="10762" width="12.42578125" style="454" customWidth="1"/>
    <col min="10763" max="10763" width="2.5703125" style="454" customWidth="1"/>
    <col min="10764" max="11008" width="9.140625" style="454"/>
    <col min="11009" max="11009" width="62.85546875" style="454" customWidth="1"/>
    <col min="11010" max="11017" width="14.28515625" style="454" customWidth="1"/>
    <col min="11018" max="11018" width="12.42578125" style="454" customWidth="1"/>
    <col min="11019" max="11019" width="2.5703125" style="454" customWidth="1"/>
    <col min="11020" max="11264" width="9.140625" style="454"/>
    <col min="11265" max="11265" width="62.85546875" style="454" customWidth="1"/>
    <col min="11266" max="11273" width="14.28515625" style="454" customWidth="1"/>
    <col min="11274" max="11274" width="12.42578125" style="454" customWidth="1"/>
    <col min="11275" max="11275" width="2.5703125" style="454" customWidth="1"/>
    <col min="11276" max="11520" width="9.140625" style="454"/>
    <col min="11521" max="11521" width="62.85546875" style="454" customWidth="1"/>
    <col min="11522" max="11529" width="14.28515625" style="454" customWidth="1"/>
    <col min="11530" max="11530" width="12.42578125" style="454" customWidth="1"/>
    <col min="11531" max="11531" width="2.5703125" style="454" customWidth="1"/>
    <col min="11532" max="11776" width="9.140625" style="454"/>
    <col min="11777" max="11777" width="62.85546875" style="454" customWidth="1"/>
    <col min="11778" max="11785" width="14.28515625" style="454" customWidth="1"/>
    <col min="11786" max="11786" width="12.42578125" style="454" customWidth="1"/>
    <col min="11787" max="11787" width="2.5703125" style="454" customWidth="1"/>
    <col min="11788" max="12032" width="9.140625" style="454"/>
    <col min="12033" max="12033" width="62.85546875" style="454" customWidth="1"/>
    <col min="12034" max="12041" width="14.28515625" style="454" customWidth="1"/>
    <col min="12042" max="12042" width="12.42578125" style="454" customWidth="1"/>
    <col min="12043" max="12043" width="2.5703125" style="454" customWidth="1"/>
    <col min="12044" max="12288" width="9.140625" style="454"/>
    <col min="12289" max="12289" width="62.85546875" style="454" customWidth="1"/>
    <col min="12290" max="12297" width="14.28515625" style="454" customWidth="1"/>
    <col min="12298" max="12298" width="12.42578125" style="454" customWidth="1"/>
    <col min="12299" max="12299" width="2.5703125" style="454" customWidth="1"/>
    <col min="12300" max="12544" width="9.140625" style="454"/>
    <col min="12545" max="12545" width="62.85546875" style="454" customWidth="1"/>
    <col min="12546" max="12553" width="14.28515625" style="454" customWidth="1"/>
    <col min="12554" max="12554" width="12.42578125" style="454" customWidth="1"/>
    <col min="12555" max="12555" width="2.5703125" style="454" customWidth="1"/>
    <col min="12556" max="12800" width="9.140625" style="454"/>
    <col min="12801" max="12801" width="62.85546875" style="454" customWidth="1"/>
    <col min="12802" max="12809" width="14.28515625" style="454" customWidth="1"/>
    <col min="12810" max="12810" width="12.42578125" style="454" customWidth="1"/>
    <col min="12811" max="12811" width="2.5703125" style="454" customWidth="1"/>
    <col min="12812" max="13056" width="9.140625" style="454"/>
    <col min="13057" max="13057" width="62.85546875" style="454" customWidth="1"/>
    <col min="13058" max="13065" width="14.28515625" style="454" customWidth="1"/>
    <col min="13066" max="13066" width="12.42578125" style="454" customWidth="1"/>
    <col min="13067" max="13067" width="2.5703125" style="454" customWidth="1"/>
    <col min="13068" max="13312" width="9.140625" style="454"/>
    <col min="13313" max="13313" width="62.85546875" style="454" customWidth="1"/>
    <col min="13314" max="13321" width="14.28515625" style="454" customWidth="1"/>
    <col min="13322" max="13322" width="12.42578125" style="454" customWidth="1"/>
    <col min="13323" max="13323" width="2.5703125" style="454" customWidth="1"/>
    <col min="13324" max="13568" width="9.140625" style="454"/>
    <col min="13569" max="13569" width="62.85546875" style="454" customWidth="1"/>
    <col min="13570" max="13577" width="14.28515625" style="454" customWidth="1"/>
    <col min="13578" max="13578" width="12.42578125" style="454" customWidth="1"/>
    <col min="13579" max="13579" width="2.5703125" style="454" customWidth="1"/>
    <col min="13580" max="13824" width="9.140625" style="454"/>
    <col min="13825" max="13825" width="62.85546875" style="454" customWidth="1"/>
    <col min="13826" max="13833" width="14.28515625" style="454" customWidth="1"/>
    <col min="13834" max="13834" width="12.42578125" style="454" customWidth="1"/>
    <col min="13835" max="13835" width="2.5703125" style="454" customWidth="1"/>
    <col min="13836" max="14080" width="9.140625" style="454"/>
    <col min="14081" max="14081" width="62.85546875" style="454" customWidth="1"/>
    <col min="14082" max="14089" width="14.28515625" style="454" customWidth="1"/>
    <col min="14090" max="14090" width="12.42578125" style="454" customWidth="1"/>
    <col min="14091" max="14091" width="2.5703125" style="454" customWidth="1"/>
    <col min="14092" max="14336" width="9.140625" style="454"/>
    <col min="14337" max="14337" width="62.85546875" style="454" customWidth="1"/>
    <col min="14338" max="14345" width="14.28515625" style="454" customWidth="1"/>
    <col min="14346" max="14346" width="12.42578125" style="454" customWidth="1"/>
    <col min="14347" max="14347" width="2.5703125" style="454" customWidth="1"/>
    <col min="14348" max="14592" width="9.140625" style="454"/>
    <col min="14593" max="14593" width="62.85546875" style="454" customWidth="1"/>
    <col min="14594" max="14601" width="14.28515625" style="454" customWidth="1"/>
    <col min="14602" max="14602" width="12.42578125" style="454" customWidth="1"/>
    <col min="14603" max="14603" width="2.5703125" style="454" customWidth="1"/>
    <col min="14604" max="14848" width="9.140625" style="454"/>
    <col min="14849" max="14849" width="62.85546875" style="454" customWidth="1"/>
    <col min="14850" max="14857" width="14.28515625" style="454" customWidth="1"/>
    <col min="14858" max="14858" width="12.42578125" style="454" customWidth="1"/>
    <col min="14859" max="14859" width="2.5703125" style="454" customWidth="1"/>
    <col min="14860" max="15104" width="9.140625" style="454"/>
    <col min="15105" max="15105" width="62.85546875" style="454" customWidth="1"/>
    <col min="15106" max="15113" width="14.28515625" style="454" customWidth="1"/>
    <col min="15114" max="15114" width="12.42578125" style="454" customWidth="1"/>
    <col min="15115" max="15115" width="2.5703125" style="454" customWidth="1"/>
    <col min="15116" max="15360" width="9.140625" style="454"/>
    <col min="15361" max="15361" width="62.85546875" style="454" customWidth="1"/>
    <col min="15362" max="15369" width="14.28515625" style="454" customWidth="1"/>
    <col min="15370" max="15370" width="12.42578125" style="454" customWidth="1"/>
    <col min="15371" max="15371" width="2.5703125" style="454" customWidth="1"/>
    <col min="15372" max="15616" width="9.140625" style="454"/>
    <col min="15617" max="15617" width="62.85546875" style="454" customWidth="1"/>
    <col min="15618" max="15625" width="14.28515625" style="454" customWidth="1"/>
    <col min="15626" max="15626" width="12.42578125" style="454" customWidth="1"/>
    <col min="15627" max="15627" width="2.5703125" style="454" customWidth="1"/>
    <col min="15628" max="15872" width="9.140625" style="454"/>
    <col min="15873" max="15873" width="62.85546875" style="454" customWidth="1"/>
    <col min="15874" max="15881" width="14.28515625" style="454" customWidth="1"/>
    <col min="15882" max="15882" width="12.42578125" style="454" customWidth="1"/>
    <col min="15883" max="15883" width="2.5703125" style="454" customWidth="1"/>
    <col min="15884" max="16128" width="9.140625" style="454"/>
    <col min="16129" max="16129" width="62.85546875" style="454" customWidth="1"/>
    <col min="16130" max="16137" width="14.28515625" style="454" customWidth="1"/>
    <col min="16138" max="16138" width="12.42578125" style="454" customWidth="1"/>
    <col min="16139" max="16139" width="2.5703125" style="454" customWidth="1"/>
    <col min="16140" max="16384" width="9.140625" style="454"/>
  </cols>
  <sheetData>
    <row r="1" spans="1:26" s="1" customFormat="1" ht="3.75" customHeight="1">
      <c r="A1" s="159"/>
      <c r="B1" s="592"/>
      <c r="C1" s="592"/>
      <c r="D1" s="592"/>
      <c r="E1" s="592"/>
      <c r="F1" s="592"/>
      <c r="G1" s="592"/>
      <c r="H1" s="592"/>
      <c r="I1" s="592"/>
      <c r="J1" s="592"/>
      <c r="K1" s="184"/>
    </row>
    <row r="2" spans="1:26" s="1" customFormat="1" ht="39" customHeight="1">
      <c r="A2" s="780" t="s">
        <v>795</v>
      </c>
      <c r="B2" s="780"/>
      <c r="C2" s="780"/>
      <c r="D2" s="780"/>
      <c r="E2" s="780"/>
      <c r="F2" s="780"/>
      <c r="G2" s="780"/>
      <c r="H2" s="780"/>
      <c r="I2" s="780"/>
      <c r="J2" s="780"/>
      <c r="K2" s="184"/>
    </row>
    <row r="3" spans="1:26" s="1" customFormat="1" ht="24.95" customHeight="1">
      <c r="A3" s="780" t="s">
        <v>269</v>
      </c>
      <c r="B3" s="780"/>
      <c r="C3" s="780"/>
      <c r="D3" s="780"/>
      <c r="E3" s="780"/>
      <c r="F3" s="780"/>
      <c r="G3" s="780"/>
      <c r="H3" s="780"/>
      <c r="I3" s="780"/>
      <c r="J3" s="780"/>
      <c r="K3" s="184"/>
    </row>
    <row r="4" spans="1:26" s="1" customFormat="1" ht="24.9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184"/>
    </row>
    <row r="5" spans="1:26" s="1" customFormat="1" ht="39" customHeight="1">
      <c r="A5" s="838" t="s">
        <v>873</v>
      </c>
      <c r="B5" s="838"/>
      <c r="C5" s="838"/>
      <c r="D5" s="838"/>
      <c r="E5" s="838"/>
      <c r="F5" s="838"/>
      <c r="G5" s="838"/>
      <c r="H5" s="838"/>
      <c r="I5" s="838"/>
      <c r="J5" s="838"/>
      <c r="K5" s="184"/>
    </row>
    <row r="6" spans="1:26" ht="7.5" customHeight="1">
      <c r="A6" s="133"/>
    </row>
    <row r="7" spans="1:26" ht="19.5" customHeight="1">
      <c r="A7" s="134"/>
      <c r="B7" s="593"/>
      <c r="C7" s="135"/>
      <c r="D7" s="135"/>
      <c r="E7" s="135"/>
      <c r="F7" s="135"/>
      <c r="G7" s="135"/>
      <c r="H7" s="583"/>
      <c r="I7" s="583"/>
      <c r="J7" s="584"/>
      <c r="K7" s="185"/>
      <c r="L7" s="17"/>
      <c r="M7" s="17"/>
      <c r="N7" s="17"/>
      <c r="O7" s="17"/>
      <c r="P7" s="17"/>
    </row>
    <row r="8" spans="1:26" ht="36" customHeight="1">
      <c r="A8" s="162"/>
      <c r="B8" s="594" t="s">
        <v>796</v>
      </c>
      <c r="C8" s="594" t="s">
        <v>798</v>
      </c>
      <c r="D8" s="594" t="s">
        <v>799</v>
      </c>
      <c r="E8" s="594" t="s">
        <v>800</v>
      </c>
      <c r="F8" s="594" t="s">
        <v>801</v>
      </c>
      <c r="G8" s="594" t="s">
        <v>802</v>
      </c>
      <c r="H8" s="594" t="s">
        <v>803</v>
      </c>
      <c r="I8" s="595" t="s">
        <v>270</v>
      </c>
      <c r="J8" s="596" t="s">
        <v>11</v>
      </c>
      <c r="K8" s="185"/>
      <c r="X8" s="454">
        <v>1</v>
      </c>
      <c r="Y8" s="454">
        <v>1</v>
      </c>
      <c r="Z8" s="454">
        <v>1</v>
      </c>
    </row>
    <row r="9" spans="1:26" ht="30.75" customHeight="1">
      <c r="A9" s="139" t="s">
        <v>157</v>
      </c>
      <c r="B9" s="140">
        <v>3878.0477555999996</v>
      </c>
      <c r="C9" s="140">
        <v>6060.4665912</v>
      </c>
      <c r="D9" s="140">
        <v>178.0806164</v>
      </c>
      <c r="E9" s="140">
        <v>330.07650000000001</v>
      </c>
      <c r="F9" s="140">
        <v>225.11579</v>
      </c>
      <c r="G9" s="140">
        <v>1648.3774620000002</v>
      </c>
      <c r="H9" s="140">
        <v>2369.4563820000003</v>
      </c>
      <c r="I9" s="140">
        <f t="shared" ref="I9:I26" si="0">SUM(B9:H9)</f>
        <v>14689.621097199999</v>
      </c>
      <c r="J9" s="141">
        <f>+I9/$I$27</f>
        <v>5.6650586112381518E-3</v>
      </c>
      <c r="K9" s="344"/>
      <c r="L9" s="17"/>
      <c r="M9" s="17"/>
      <c r="N9" s="17"/>
      <c r="O9" s="17"/>
      <c r="P9" s="17"/>
    </row>
    <row r="10" spans="1:26" ht="30.75" customHeight="1">
      <c r="A10" s="139" t="s">
        <v>158</v>
      </c>
      <c r="B10" s="140">
        <v>2533.7527889999997</v>
      </c>
      <c r="C10" s="140">
        <v>632.19200999999998</v>
      </c>
      <c r="D10" s="140">
        <v>0</v>
      </c>
      <c r="E10" s="140">
        <v>0</v>
      </c>
      <c r="F10" s="140">
        <v>0</v>
      </c>
      <c r="G10" s="140">
        <v>86.500039999999998</v>
      </c>
      <c r="H10" s="140">
        <v>488.99278000000004</v>
      </c>
      <c r="I10" s="140">
        <f t="shared" si="0"/>
        <v>3741.4376189999998</v>
      </c>
      <c r="J10" s="141">
        <f t="shared" ref="J10:J27" si="1">+I10/$I$27</f>
        <v>1.4428870058443102E-3</v>
      </c>
      <c r="K10" s="344"/>
      <c r="L10" s="17"/>
      <c r="M10" s="17"/>
      <c r="N10" s="17"/>
      <c r="O10" s="17"/>
      <c r="P10" s="17"/>
    </row>
    <row r="11" spans="1:26" ht="30.75" customHeight="1">
      <c r="A11" s="139" t="s">
        <v>159</v>
      </c>
      <c r="B11" s="140">
        <v>9801.0107090000001</v>
      </c>
      <c r="C11" s="140">
        <v>2334.4879500000002</v>
      </c>
      <c r="D11" s="140">
        <v>0</v>
      </c>
      <c r="E11" s="140">
        <v>0</v>
      </c>
      <c r="F11" s="140">
        <v>168.92592000000002</v>
      </c>
      <c r="G11" s="140">
        <v>0</v>
      </c>
      <c r="H11" s="140">
        <v>0</v>
      </c>
      <c r="I11" s="140">
        <f t="shared" si="0"/>
        <v>12304.424579</v>
      </c>
      <c r="J11" s="141">
        <f t="shared" si="1"/>
        <v>4.7452065615825115E-3</v>
      </c>
      <c r="K11" s="344"/>
      <c r="L11" s="17"/>
      <c r="M11" s="17"/>
      <c r="N11" s="17"/>
      <c r="O11" s="17"/>
      <c r="P11" s="17"/>
    </row>
    <row r="12" spans="1:26" ht="30.75" customHeight="1">
      <c r="A12" s="139" t="s">
        <v>160</v>
      </c>
      <c r="B12" s="140">
        <v>11148.809357</v>
      </c>
      <c r="C12" s="140">
        <v>2339.2240701999999</v>
      </c>
      <c r="D12" s="140">
        <v>4995.3339100000003</v>
      </c>
      <c r="E12" s="140">
        <v>0</v>
      </c>
      <c r="F12" s="140">
        <v>3486.3620738</v>
      </c>
      <c r="G12" s="140">
        <v>0</v>
      </c>
      <c r="H12" s="140">
        <v>0</v>
      </c>
      <c r="I12" s="140">
        <f t="shared" si="0"/>
        <v>21969.729411</v>
      </c>
      <c r="J12" s="141">
        <f t="shared" si="1"/>
        <v>8.4726354725433335E-3</v>
      </c>
      <c r="K12" s="344"/>
      <c r="L12" s="17"/>
      <c r="M12" s="17"/>
      <c r="N12" s="17"/>
      <c r="O12" s="17"/>
      <c r="P12" s="17"/>
    </row>
    <row r="13" spans="1:26" ht="30.75" customHeight="1">
      <c r="A13" s="139" t="s">
        <v>161</v>
      </c>
      <c r="B13" s="140">
        <v>101268.78897740001</v>
      </c>
      <c r="C13" s="140">
        <v>37512.572117200005</v>
      </c>
      <c r="D13" s="140">
        <v>9745.8989005999993</v>
      </c>
      <c r="E13" s="140">
        <v>8950.4450938000009</v>
      </c>
      <c r="F13" s="140">
        <v>2177.5657194</v>
      </c>
      <c r="G13" s="140">
        <v>988.62772800000005</v>
      </c>
      <c r="H13" s="140">
        <v>1408.8123999999998</v>
      </c>
      <c r="I13" s="140">
        <f t="shared" si="0"/>
        <v>162052.71093639999</v>
      </c>
      <c r="J13" s="141">
        <f t="shared" si="1"/>
        <v>6.2495696756925054E-2</v>
      </c>
      <c r="K13" s="344"/>
      <c r="L13" s="17"/>
      <c r="M13" s="17"/>
      <c r="N13" s="17"/>
      <c r="O13" s="17"/>
      <c r="P13" s="17"/>
    </row>
    <row r="14" spans="1:26" ht="30.75" customHeight="1">
      <c r="A14" s="139" t="s">
        <v>162</v>
      </c>
      <c r="B14" s="140">
        <v>12946.130238600001</v>
      </c>
      <c r="C14" s="140">
        <v>4378.0444200000002</v>
      </c>
      <c r="D14" s="140">
        <v>550.98568999999998</v>
      </c>
      <c r="E14" s="140">
        <v>0</v>
      </c>
      <c r="F14" s="140">
        <v>520.99952000000008</v>
      </c>
      <c r="G14" s="140">
        <v>0</v>
      </c>
      <c r="H14" s="140">
        <v>900.07801700000005</v>
      </c>
      <c r="I14" s="140">
        <f t="shared" si="0"/>
        <v>19296.237885600003</v>
      </c>
      <c r="J14" s="141">
        <f t="shared" si="1"/>
        <v>7.4416023309923675E-3</v>
      </c>
      <c r="K14" s="344"/>
      <c r="L14" s="17"/>
      <c r="M14" s="17"/>
      <c r="N14" s="17"/>
      <c r="O14" s="17"/>
      <c r="P14" s="17"/>
    </row>
    <row r="15" spans="1:26" ht="30.75" customHeight="1">
      <c r="A15" s="139" t="s">
        <v>102</v>
      </c>
      <c r="B15" s="140">
        <v>114197.6622236</v>
      </c>
      <c r="C15" s="140">
        <v>45345.2509594</v>
      </c>
      <c r="D15" s="140">
        <v>15349.222788200001</v>
      </c>
      <c r="E15" s="140">
        <v>8757.8995206</v>
      </c>
      <c r="F15" s="140">
        <v>2458.9570742000001</v>
      </c>
      <c r="G15" s="140">
        <v>1976.6569476</v>
      </c>
      <c r="H15" s="140">
        <v>1330.2534476000001</v>
      </c>
      <c r="I15" s="140">
        <f t="shared" si="0"/>
        <v>189415.90296120002</v>
      </c>
      <c r="J15" s="141">
        <f t="shared" si="1"/>
        <v>7.304832337576983E-2</v>
      </c>
      <c r="K15" s="344"/>
      <c r="L15" s="17"/>
      <c r="M15" s="17"/>
      <c r="N15" s="17"/>
      <c r="O15" s="17"/>
      <c r="P15" s="17"/>
    </row>
    <row r="16" spans="1:26" ht="30.75" customHeight="1">
      <c r="A16" s="139" t="s">
        <v>163</v>
      </c>
      <c r="B16" s="140">
        <v>276257.0763898</v>
      </c>
      <c r="C16" s="140">
        <v>84003.237519400005</v>
      </c>
      <c r="D16" s="140">
        <v>39477.423169600006</v>
      </c>
      <c r="E16" s="140">
        <v>9982.6700072000003</v>
      </c>
      <c r="F16" s="140">
        <v>11995.5774518</v>
      </c>
      <c r="G16" s="140">
        <v>8144.1238008</v>
      </c>
      <c r="H16" s="140">
        <v>7983.4553844000002</v>
      </c>
      <c r="I16" s="140">
        <f t="shared" si="0"/>
        <v>437843.563723</v>
      </c>
      <c r="J16" s="141">
        <f t="shared" si="1"/>
        <v>0.16885455619525644</v>
      </c>
      <c r="K16" s="344"/>
      <c r="L16" s="17"/>
      <c r="M16" s="17"/>
      <c r="N16" s="17"/>
      <c r="O16" s="17"/>
      <c r="P16" s="17"/>
    </row>
    <row r="17" spans="1:16" ht="30.75" customHeight="1">
      <c r="A17" s="139" t="s">
        <v>164</v>
      </c>
      <c r="B17" s="140">
        <v>73153.671780399993</v>
      </c>
      <c r="C17" s="140">
        <v>26183.993274999997</v>
      </c>
      <c r="D17" s="140">
        <v>5874.9267473999998</v>
      </c>
      <c r="E17" s="140">
        <v>3278.9417732000002</v>
      </c>
      <c r="F17" s="140">
        <v>3704.7125421999999</v>
      </c>
      <c r="G17" s="140">
        <v>1193.4798152000001</v>
      </c>
      <c r="H17" s="140">
        <v>3761.3428028000003</v>
      </c>
      <c r="I17" s="140">
        <f t="shared" si="0"/>
        <v>117151.06873619999</v>
      </c>
      <c r="J17" s="141">
        <f t="shared" si="1"/>
        <v>4.5179359383630706E-2</v>
      </c>
      <c r="K17" s="344"/>
      <c r="L17" s="17"/>
      <c r="M17" s="17"/>
      <c r="N17" s="17"/>
      <c r="O17" s="17"/>
      <c r="P17" s="17"/>
    </row>
    <row r="18" spans="1:16" ht="30.75" customHeight="1">
      <c r="A18" s="139" t="s">
        <v>165</v>
      </c>
      <c r="B18" s="140">
        <v>111759.46066920001</v>
      </c>
      <c r="C18" s="140">
        <v>60609.806340999996</v>
      </c>
      <c r="D18" s="140">
        <v>19527.011874799999</v>
      </c>
      <c r="E18" s="140">
        <v>8177.4575086000004</v>
      </c>
      <c r="F18" s="140">
        <v>7261.7017986000001</v>
      </c>
      <c r="G18" s="140">
        <v>1911.0477756</v>
      </c>
      <c r="H18" s="140">
        <v>2035.6688302</v>
      </c>
      <c r="I18" s="140">
        <f t="shared" si="0"/>
        <v>211282.154798</v>
      </c>
      <c r="J18" s="141">
        <f t="shared" si="1"/>
        <v>8.148105267790122E-2</v>
      </c>
      <c r="K18" s="344"/>
      <c r="L18" s="17"/>
      <c r="M18" s="17"/>
      <c r="N18" s="17"/>
      <c r="O18" s="17"/>
      <c r="P18" s="17"/>
    </row>
    <row r="19" spans="1:16" ht="30.75" customHeight="1">
      <c r="A19" s="139" t="s">
        <v>166</v>
      </c>
      <c r="B19" s="140">
        <v>96591.174561199994</v>
      </c>
      <c r="C19" s="140">
        <v>24697.5215756</v>
      </c>
      <c r="D19" s="140">
        <v>812.55355079999993</v>
      </c>
      <c r="E19" s="140">
        <v>1662.6167150000001</v>
      </c>
      <c r="F19" s="140">
        <v>5698.6712280000002</v>
      </c>
      <c r="G19" s="140">
        <v>468.63047999999998</v>
      </c>
      <c r="H19" s="140">
        <v>2007.5328293999999</v>
      </c>
      <c r="I19" s="140">
        <f t="shared" si="0"/>
        <v>131938.70094000001</v>
      </c>
      <c r="J19" s="141">
        <f t="shared" si="1"/>
        <v>5.0882216019730593E-2</v>
      </c>
      <c r="K19" s="344"/>
      <c r="L19" s="17"/>
      <c r="M19" s="17"/>
      <c r="N19" s="17"/>
      <c r="O19" s="17"/>
      <c r="P19" s="17"/>
    </row>
    <row r="20" spans="1:16" ht="30.75" customHeight="1">
      <c r="A20" s="139" t="s">
        <v>167</v>
      </c>
      <c r="B20" s="140">
        <v>263427.42939300003</v>
      </c>
      <c r="C20" s="140">
        <v>72184.6210976</v>
      </c>
      <c r="D20" s="140">
        <v>15499.854577800001</v>
      </c>
      <c r="E20" s="140">
        <v>56863.758647399998</v>
      </c>
      <c r="F20" s="140">
        <v>5678.1892318</v>
      </c>
      <c r="G20" s="140">
        <v>3671.9943807999998</v>
      </c>
      <c r="H20" s="140">
        <v>8435.2845945999998</v>
      </c>
      <c r="I20" s="140">
        <f t="shared" si="0"/>
        <v>425761.13192300004</v>
      </c>
      <c r="J20" s="141">
        <f t="shared" si="1"/>
        <v>0.16419496124312152</v>
      </c>
      <c r="K20" s="344"/>
      <c r="L20" s="17"/>
      <c r="M20" s="17"/>
      <c r="N20" s="17"/>
      <c r="O20" s="17"/>
      <c r="P20" s="17"/>
    </row>
    <row r="21" spans="1:16" ht="30.75" customHeight="1">
      <c r="A21" s="139" t="s">
        <v>168</v>
      </c>
      <c r="B21" s="140">
        <v>144574.14823220001</v>
      </c>
      <c r="C21" s="140">
        <v>37411.612399999998</v>
      </c>
      <c r="D21" s="140">
        <v>6194.4985717999998</v>
      </c>
      <c r="E21" s="140">
        <v>4107.4105751999996</v>
      </c>
      <c r="F21" s="140">
        <v>3478.8819014000001</v>
      </c>
      <c r="G21" s="140">
        <v>12780.841424599999</v>
      </c>
      <c r="H21" s="140">
        <v>4489.8327019999997</v>
      </c>
      <c r="I21" s="140">
        <f t="shared" si="0"/>
        <v>213037.22580719995</v>
      </c>
      <c r="J21" s="141">
        <f t="shared" si="1"/>
        <v>8.2157896557550208E-2</v>
      </c>
      <c r="K21" s="344"/>
      <c r="L21" s="17"/>
      <c r="M21" s="17"/>
      <c r="N21" s="17"/>
      <c r="O21" s="17"/>
      <c r="P21" s="17"/>
    </row>
    <row r="22" spans="1:16" ht="30.75" customHeight="1">
      <c r="A22" s="139" t="s">
        <v>169</v>
      </c>
      <c r="B22" s="140">
        <v>104130.9685094</v>
      </c>
      <c r="C22" s="140">
        <v>47324.9536104</v>
      </c>
      <c r="D22" s="140">
        <v>20265.001089400001</v>
      </c>
      <c r="E22" s="140">
        <v>10189.042032199999</v>
      </c>
      <c r="F22" s="140">
        <v>11851.206030200001</v>
      </c>
      <c r="G22" s="140">
        <v>2813.7439476</v>
      </c>
      <c r="H22" s="140">
        <v>4449.9249768</v>
      </c>
      <c r="I22" s="140">
        <f t="shared" si="0"/>
        <v>201024.840196</v>
      </c>
      <c r="J22" s="141">
        <f t="shared" si="1"/>
        <v>7.7525314947857582E-2</v>
      </c>
      <c r="K22" s="344"/>
      <c r="L22" s="17"/>
      <c r="M22" s="17"/>
      <c r="N22" s="17"/>
      <c r="O22" s="17"/>
      <c r="P22" s="17"/>
    </row>
    <row r="23" spans="1:16" ht="30.75" customHeight="1">
      <c r="A23" s="139" t="s">
        <v>170</v>
      </c>
      <c r="B23" s="140">
        <v>160313.565986</v>
      </c>
      <c r="C23" s="140">
        <v>68731.386322999999</v>
      </c>
      <c r="D23" s="140">
        <v>47150.268885999998</v>
      </c>
      <c r="E23" s="140">
        <v>12339.5539386</v>
      </c>
      <c r="F23" s="140">
        <v>8955.2341971999995</v>
      </c>
      <c r="G23" s="140">
        <v>6474.6902286000004</v>
      </c>
      <c r="H23" s="140">
        <v>4426.9540489999999</v>
      </c>
      <c r="I23" s="140">
        <f t="shared" si="0"/>
        <v>308391.65360839997</v>
      </c>
      <c r="J23" s="141">
        <f t="shared" si="1"/>
        <v>0.11893137211287549</v>
      </c>
      <c r="K23" s="344"/>
      <c r="L23" s="17"/>
      <c r="M23" s="17"/>
      <c r="N23" s="17"/>
      <c r="O23" s="17"/>
      <c r="P23" s="17"/>
    </row>
    <row r="24" spans="1:16" ht="30.75" customHeight="1">
      <c r="A24" s="139" t="s">
        <v>171</v>
      </c>
      <c r="B24" s="140">
        <v>670.96024520000003</v>
      </c>
      <c r="C24" s="140">
        <v>11059.474452400002</v>
      </c>
      <c r="D24" s="140">
        <v>0</v>
      </c>
      <c r="E24" s="140">
        <v>0</v>
      </c>
      <c r="F24" s="140">
        <v>0</v>
      </c>
      <c r="G24" s="140">
        <v>179.95856000000001</v>
      </c>
      <c r="H24" s="140">
        <v>94.735640000000004</v>
      </c>
      <c r="I24" s="140">
        <f t="shared" si="0"/>
        <v>12005.128897600001</v>
      </c>
      <c r="J24" s="141">
        <f t="shared" si="1"/>
        <v>4.6297830550126491E-3</v>
      </c>
      <c r="K24" s="344"/>
      <c r="L24" s="17"/>
      <c r="M24" s="17"/>
      <c r="N24" s="17"/>
      <c r="O24" s="17"/>
      <c r="P24" s="17"/>
    </row>
    <row r="25" spans="1:16" ht="30.75" customHeight="1">
      <c r="A25" s="139" t="s">
        <v>172</v>
      </c>
      <c r="B25" s="140">
        <v>16035.8061602</v>
      </c>
      <c r="C25" s="140">
        <v>897.26546759999997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f t="shared" si="0"/>
        <v>16933.0716278</v>
      </c>
      <c r="J25" s="141">
        <f t="shared" si="1"/>
        <v>6.5302462606108688E-3</v>
      </c>
      <c r="K25" s="344"/>
      <c r="L25" s="17"/>
      <c r="M25" s="17"/>
      <c r="N25" s="17"/>
      <c r="O25" s="17"/>
      <c r="P25" s="17"/>
    </row>
    <row r="26" spans="1:16" s="167" customFormat="1" ht="45.75" customHeight="1">
      <c r="A26" s="145" t="s">
        <v>173</v>
      </c>
      <c r="B26" s="166">
        <v>64613.232705399998</v>
      </c>
      <c r="C26" s="166">
        <v>11953.6387672</v>
      </c>
      <c r="D26" s="166">
        <v>6596.2101087999999</v>
      </c>
      <c r="E26" s="166">
        <v>5747.7961545999997</v>
      </c>
      <c r="F26" s="166">
        <v>1767.9821499999998</v>
      </c>
      <c r="G26" s="166">
        <v>1812.115157</v>
      </c>
      <c r="H26" s="166">
        <v>1692.3296499999999</v>
      </c>
      <c r="I26" s="166">
        <f t="shared" si="0"/>
        <v>94183.304692999998</v>
      </c>
      <c r="J26" s="588">
        <f t="shared" si="1"/>
        <v>3.632183143155731E-2</v>
      </c>
      <c r="K26" s="345"/>
      <c r="L26" s="285"/>
      <c r="M26" s="285"/>
      <c r="N26" s="285"/>
      <c r="O26" s="285"/>
      <c r="P26" s="285"/>
    </row>
    <row r="27" spans="1:16" s="167" customFormat="1" ht="24" customHeight="1">
      <c r="A27" s="346" t="s">
        <v>187</v>
      </c>
      <c r="B27" s="626">
        <f>SUM(B9:B26)</f>
        <v>1567301.6966822001</v>
      </c>
      <c r="C27" s="626">
        <f t="shared" ref="C27:I27" si="2">SUM(C9:C26)</f>
        <v>543659.74894720002</v>
      </c>
      <c r="D27" s="626">
        <f t="shared" si="2"/>
        <v>192217.27048160002</v>
      </c>
      <c r="E27" s="626">
        <f t="shared" si="2"/>
        <v>130387.66846640001</v>
      </c>
      <c r="F27" s="626">
        <f t="shared" si="2"/>
        <v>69430.082628600008</v>
      </c>
      <c r="G27" s="626">
        <f t="shared" si="2"/>
        <v>44150.787747799994</v>
      </c>
      <c r="H27" s="626">
        <f t="shared" si="2"/>
        <v>45874.654485799998</v>
      </c>
      <c r="I27" s="626">
        <f t="shared" si="2"/>
        <v>2593021.9094395996</v>
      </c>
      <c r="J27" s="627">
        <f t="shared" si="1"/>
        <v>1</v>
      </c>
      <c r="K27" s="345"/>
      <c r="L27" s="285"/>
      <c r="M27" s="285"/>
      <c r="N27" s="285"/>
      <c r="O27" s="285"/>
      <c r="P27" s="285"/>
    </row>
    <row r="28" spans="1:16" ht="27" customHeight="1">
      <c r="A28" s="171" t="s">
        <v>224</v>
      </c>
      <c r="B28" s="141">
        <f t="shared" ref="B28:I28" si="3">+B27/$I$27</f>
        <v>0.6044305645766499</v>
      </c>
      <c r="C28" s="141">
        <f t="shared" si="3"/>
        <v>0.20966261294132105</v>
      </c>
      <c r="D28" s="141">
        <f t="shared" si="3"/>
        <v>7.4128671949070329E-2</v>
      </c>
      <c r="E28" s="141">
        <f t="shared" si="3"/>
        <v>5.0284059687941168E-2</v>
      </c>
      <c r="F28" s="141">
        <f t="shared" si="3"/>
        <v>2.6775740835759135E-2</v>
      </c>
      <c r="G28" s="141">
        <f t="shared" si="3"/>
        <v>1.702677003502134E-2</v>
      </c>
      <c r="H28" s="141">
        <f t="shared" si="3"/>
        <v>1.7691579974237228E-2</v>
      </c>
      <c r="I28" s="141">
        <f t="shared" si="3"/>
        <v>1</v>
      </c>
      <c r="J28" s="141"/>
      <c r="K28" s="344"/>
      <c r="L28" s="17"/>
      <c r="M28" s="17"/>
      <c r="N28" s="17"/>
      <c r="O28" s="17"/>
      <c r="P28" s="17"/>
    </row>
    <row r="29" spans="1:16" ht="14.25" customHeight="1" thickBot="1">
      <c r="A29" s="172"/>
      <c r="B29" s="598"/>
      <c r="C29" s="174"/>
      <c r="D29" s="174"/>
      <c r="E29" s="174"/>
      <c r="F29" s="174"/>
      <c r="G29" s="174"/>
      <c r="H29" s="599"/>
      <c r="I29" s="599"/>
      <c r="J29" s="600"/>
      <c r="K29" s="326"/>
      <c r="L29" s="17"/>
      <c r="M29" s="17"/>
      <c r="N29" s="17"/>
      <c r="O29" s="17"/>
      <c r="P29" s="17"/>
    </row>
    <row r="30" spans="1:16" ht="15" customHeight="1" thickTop="1">
      <c r="A30" s="34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348"/>
      <c r="L30" s="179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90"/>
      <c r="I31" s="590"/>
      <c r="J31" s="178"/>
      <c r="K31" s="326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90"/>
      <c r="I32" s="590"/>
      <c r="J32" s="178"/>
      <c r="K32" s="326"/>
      <c r="L32" s="17"/>
      <c r="M32" s="17"/>
      <c r="N32" s="17"/>
      <c r="O32" s="17"/>
      <c r="P32" s="17"/>
    </row>
    <row r="33" spans="1:16" ht="9" customHeight="1">
      <c r="A33" s="155"/>
      <c r="C33" s="18"/>
      <c r="D33" s="18"/>
      <c r="E33" s="18"/>
      <c r="F33" s="18"/>
      <c r="G33" s="18"/>
      <c r="H33" s="590"/>
      <c r="I33" s="590"/>
      <c r="J33" s="178"/>
      <c r="K33" s="326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90"/>
      <c r="I34" s="590"/>
      <c r="J34" s="178"/>
      <c r="K34" s="326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90"/>
      <c r="I35" s="590"/>
      <c r="J35" s="178"/>
      <c r="K35" s="326"/>
      <c r="L35" s="17"/>
      <c r="M35" s="17"/>
      <c r="N35" s="17"/>
      <c r="O35" s="17"/>
      <c r="P35" s="17"/>
    </row>
    <row r="36" spans="1:16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178"/>
      <c r="K36" s="326"/>
      <c r="L36" s="17"/>
      <c r="M36" s="17"/>
      <c r="N36" s="17"/>
      <c r="O36" s="17"/>
      <c r="P36" s="17"/>
    </row>
    <row r="37" spans="1:16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178"/>
      <c r="K37" s="326"/>
      <c r="L37" s="17"/>
      <c r="M37" s="17"/>
      <c r="N37" s="17"/>
      <c r="O37" s="17"/>
      <c r="P37" s="17"/>
    </row>
    <row r="38" spans="1:16" ht="9" customHeight="1">
      <c r="A38" s="16"/>
      <c r="B38" s="602"/>
      <c r="C38" s="18"/>
      <c r="D38" s="18"/>
      <c r="E38" s="18"/>
      <c r="F38" s="18"/>
      <c r="G38" s="18"/>
      <c r="H38" s="590"/>
      <c r="I38" s="590"/>
      <c r="J38" s="178"/>
      <c r="K38" s="326"/>
      <c r="L38" s="17"/>
      <c r="M38" s="17"/>
      <c r="N38" s="17"/>
      <c r="O38" s="17"/>
      <c r="P38" s="17"/>
    </row>
    <row r="39" spans="1:16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178"/>
      <c r="K39" s="326"/>
      <c r="L39" s="17"/>
      <c r="M39" s="17"/>
      <c r="N39" s="17"/>
      <c r="O39" s="17"/>
      <c r="P39" s="17"/>
    </row>
    <row r="40" spans="1:16" ht="9" customHeight="1">
      <c r="A40" s="16"/>
      <c r="B40" s="602"/>
      <c r="C40" s="18"/>
      <c r="D40" s="18"/>
      <c r="E40" s="18"/>
      <c r="F40" s="18"/>
      <c r="G40" s="18"/>
      <c r="H40" s="590"/>
      <c r="I40" s="590"/>
      <c r="J40" s="178"/>
      <c r="K40" s="326"/>
      <c r="L40" s="17"/>
      <c r="M40" s="17"/>
      <c r="N40" s="17"/>
      <c r="O40" s="17"/>
      <c r="P40" s="17"/>
    </row>
    <row r="41" spans="1:16" ht="9" customHeight="1">
      <c r="A41" s="16"/>
      <c r="B41" s="602"/>
      <c r="C41" s="18"/>
      <c r="D41" s="18"/>
      <c r="E41" s="18"/>
      <c r="F41" s="18"/>
      <c r="G41" s="18"/>
      <c r="H41" s="590"/>
      <c r="I41" s="590"/>
      <c r="J41" s="178"/>
      <c r="K41" s="326"/>
      <c r="L41" s="17"/>
      <c r="M41" s="17"/>
      <c r="N41" s="17"/>
      <c r="O41" s="17"/>
      <c r="P41" s="17"/>
    </row>
    <row r="42" spans="1:16" ht="9" customHeight="1">
      <c r="A42" s="16"/>
      <c r="B42" s="602"/>
      <c r="C42" s="18"/>
      <c r="D42" s="18"/>
      <c r="E42" s="18"/>
      <c r="F42" s="18"/>
      <c r="G42" s="18"/>
      <c r="H42" s="590"/>
      <c r="I42" s="590"/>
      <c r="J42" s="178"/>
      <c r="K42" s="326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90"/>
      <c r="I43" s="590"/>
      <c r="J43" s="178"/>
      <c r="K43" s="326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90"/>
      <c r="I44" s="590"/>
      <c r="J44" s="178"/>
      <c r="K44" s="326"/>
      <c r="L44" s="17"/>
      <c r="M44" s="17"/>
      <c r="N44" s="17"/>
      <c r="O44" s="17"/>
      <c r="P44" s="17"/>
    </row>
    <row r="45" spans="1:16" ht="9" customHeight="1">
      <c r="A45" s="152"/>
      <c r="C45" s="18"/>
      <c r="D45" s="18"/>
      <c r="E45" s="18"/>
      <c r="F45" s="18"/>
      <c r="G45" s="18"/>
      <c r="H45" s="590"/>
      <c r="I45" s="590"/>
      <c r="J45" s="178"/>
      <c r="K45" s="326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90"/>
      <c r="I46" s="590"/>
      <c r="J46" s="178"/>
      <c r="K46" s="326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90"/>
      <c r="I47" s="590"/>
      <c r="J47" s="178"/>
      <c r="K47" s="326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90"/>
      <c r="I48" s="590"/>
      <c r="J48" s="178"/>
      <c r="K48" s="326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90"/>
      <c r="I49" s="590"/>
      <c r="J49" s="178"/>
      <c r="K49" s="326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90"/>
      <c r="I50" s="590"/>
      <c r="J50" s="178"/>
      <c r="K50" s="326"/>
      <c r="L50" s="17"/>
      <c r="M50" s="17"/>
      <c r="N50" s="17"/>
      <c r="O50" s="17"/>
      <c r="P50" s="17"/>
    </row>
    <row r="51" spans="1:16" ht="9" customHeight="1">
      <c r="A51" s="152"/>
      <c r="C51" s="18"/>
      <c r="D51" s="18"/>
      <c r="E51" s="18"/>
      <c r="F51" s="18"/>
      <c r="G51" s="18"/>
      <c r="H51" s="590"/>
      <c r="I51" s="590"/>
      <c r="J51" s="178"/>
      <c r="K51" s="326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90"/>
      <c r="I52" s="590"/>
      <c r="J52" s="178"/>
      <c r="K52" s="326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90"/>
      <c r="I53" s="590"/>
      <c r="J53" s="178"/>
      <c r="K53" s="326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90"/>
      <c r="I54" s="590"/>
      <c r="J54" s="178"/>
      <c r="K54" s="326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90"/>
      <c r="I55" s="590"/>
      <c r="J55" s="178"/>
      <c r="K55" s="326"/>
      <c r="L55" s="17"/>
      <c r="M55" s="17"/>
      <c r="N55" s="17"/>
      <c r="O55" s="17"/>
      <c r="P55" s="17"/>
    </row>
    <row r="56" spans="1:16" ht="9" customHeight="1">
      <c r="A56" s="152"/>
      <c r="C56" s="18"/>
      <c r="D56" s="18"/>
      <c r="E56" s="18"/>
      <c r="F56" s="18"/>
      <c r="G56" s="18"/>
      <c r="H56" s="590"/>
      <c r="I56" s="590"/>
      <c r="J56" s="178"/>
      <c r="K56" s="326"/>
      <c r="L56" s="17"/>
      <c r="M56" s="17"/>
      <c r="N56" s="17"/>
      <c r="O56" s="17"/>
      <c r="P56" s="17"/>
    </row>
    <row r="57" spans="1:16" ht="9" customHeight="1">
      <c r="A57" s="153"/>
      <c r="C57" s="18"/>
      <c r="D57" s="18"/>
      <c r="E57" s="18"/>
      <c r="F57" s="18"/>
      <c r="G57" s="18"/>
      <c r="H57" s="590"/>
      <c r="I57" s="590"/>
      <c r="J57" s="178"/>
      <c r="K57" s="326"/>
      <c r="L57" s="17"/>
      <c r="M57" s="17"/>
      <c r="N57" s="17"/>
      <c r="O57" s="17"/>
      <c r="P57" s="17"/>
    </row>
    <row r="58" spans="1:16" ht="9" customHeight="1">
      <c r="A58" s="153"/>
      <c r="C58" s="18"/>
      <c r="D58" s="18"/>
      <c r="E58" s="18"/>
      <c r="F58" s="18"/>
      <c r="G58" s="18"/>
      <c r="H58" s="590"/>
      <c r="I58" s="590"/>
      <c r="J58" s="178"/>
      <c r="K58" s="326"/>
      <c r="L58" s="17"/>
      <c r="M58" s="17"/>
      <c r="N58" s="17"/>
      <c r="O58" s="17"/>
      <c r="P58" s="17"/>
    </row>
    <row r="59" spans="1:16" ht="9" customHeight="1">
      <c r="A59" s="153"/>
      <c r="C59" s="18"/>
      <c r="D59" s="18"/>
      <c r="E59" s="18"/>
      <c r="F59" s="18"/>
      <c r="G59" s="18"/>
      <c r="H59" s="590"/>
      <c r="I59" s="590"/>
      <c r="J59" s="178"/>
      <c r="K59" s="326"/>
      <c r="L59" s="17"/>
      <c r="M59" s="17"/>
      <c r="N59" s="17"/>
      <c r="O59" s="17"/>
      <c r="P59" s="17"/>
    </row>
    <row r="60" spans="1:16" ht="9" customHeight="1">
      <c r="A60" s="153"/>
      <c r="C60" s="18"/>
      <c r="D60" s="18"/>
      <c r="E60" s="18"/>
      <c r="F60" s="18"/>
      <c r="G60" s="18"/>
      <c r="H60" s="590"/>
      <c r="I60" s="590"/>
      <c r="J60" s="178"/>
      <c r="K60" s="326"/>
      <c r="L60" s="17"/>
      <c r="M60" s="17"/>
      <c r="N60" s="17"/>
      <c r="O60" s="17"/>
      <c r="P60" s="17"/>
    </row>
    <row r="61" spans="1:16" ht="9" customHeight="1">
      <c r="A61" s="154"/>
      <c r="C61" s="18"/>
      <c r="D61" s="18"/>
      <c r="E61" s="18"/>
      <c r="F61" s="18"/>
      <c r="G61" s="18"/>
      <c r="H61" s="590"/>
      <c r="I61" s="590"/>
      <c r="J61" s="178"/>
      <c r="K61" s="326"/>
      <c r="L61" s="17"/>
      <c r="M61" s="17"/>
      <c r="N61" s="17"/>
      <c r="O61" s="17"/>
      <c r="P61" s="17"/>
    </row>
    <row r="62" spans="1:16" ht="9" customHeight="1">
      <c r="A62" s="154"/>
      <c r="C62" s="18"/>
      <c r="D62" s="18"/>
      <c r="E62" s="18"/>
      <c r="F62" s="18"/>
      <c r="G62" s="18"/>
      <c r="H62" s="590"/>
      <c r="I62" s="590"/>
      <c r="J62" s="178"/>
      <c r="K62" s="326"/>
      <c r="L62" s="17"/>
      <c r="M62" s="17"/>
      <c r="N62" s="17"/>
      <c r="O62" s="17"/>
      <c r="P62" s="17"/>
    </row>
    <row r="63" spans="1:16" ht="9" customHeight="1">
      <c r="A63" s="155"/>
      <c r="C63" s="18"/>
      <c r="D63" s="18"/>
      <c r="E63" s="18"/>
      <c r="F63" s="18"/>
      <c r="G63" s="18"/>
      <c r="H63" s="590"/>
      <c r="I63" s="590"/>
      <c r="J63" s="178"/>
      <c r="K63" s="326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90"/>
      <c r="I64" s="590"/>
      <c r="J64" s="178"/>
      <c r="K64" s="326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90"/>
      <c r="I65" s="590"/>
      <c r="J65" s="178"/>
      <c r="K65" s="326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90"/>
      <c r="I66" s="590"/>
      <c r="J66" s="178"/>
      <c r="K66" s="326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90"/>
      <c r="I67" s="590"/>
      <c r="J67" s="178"/>
      <c r="K67" s="326"/>
      <c r="L67" s="17"/>
      <c r="M67" s="17"/>
      <c r="N67" s="17"/>
      <c r="O67" s="17"/>
      <c r="P67" s="17"/>
    </row>
    <row r="68" spans="1:16" ht="9" customHeight="1">
      <c r="A68" s="153"/>
      <c r="C68" s="18"/>
      <c r="D68" s="18"/>
      <c r="E68" s="18"/>
      <c r="F68" s="18"/>
      <c r="G68" s="18"/>
      <c r="H68" s="590"/>
      <c r="I68" s="590"/>
      <c r="J68" s="178"/>
      <c r="K68" s="326"/>
      <c r="L68" s="17"/>
      <c r="M68" s="17"/>
      <c r="N68" s="17"/>
      <c r="O68" s="17"/>
      <c r="P68" s="17"/>
    </row>
    <row r="69" spans="1:16" ht="9" customHeight="1">
      <c r="A69" s="155"/>
      <c r="C69" s="18"/>
      <c r="D69" s="18"/>
      <c r="E69" s="18"/>
      <c r="F69" s="18"/>
      <c r="G69" s="18"/>
      <c r="H69" s="590"/>
      <c r="I69" s="590"/>
      <c r="J69" s="178"/>
      <c r="K69" s="326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90"/>
      <c r="I70" s="590"/>
      <c r="J70" s="178"/>
      <c r="K70" s="326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90"/>
      <c r="I71" s="590"/>
      <c r="J71" s="178"/>
      <c r="K71" s="326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90"/>
      <c r="I72" s="590"/>
      <c r="J72" s="178"/>
      <c r="K72" s="326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90"/>
      <c r="I73" s="590"/>
      <c r="J73" s="178"/>
      <c r="K73" s="326"/>
      <c r="L73" s="17"/>
      <c r="M73" s="17"/>
      <c r="N73" s="17"/>
      <c r="O73" s="17"/>
      <c r="P73" s="17"/>
    </row>
    <row r="74" spans="1:16" ht="9" customHeight="1">
      <c r="A74" s="153"/>
      <c r="C74" s="18"/>
      <c r="D74" s="18"/>
      <c r="E74" s="18"/>
      <c r="F74" s="18"/>
      <c r="G74" s="18"/>
      <c r="H74" s="590"/>
      <c r="I74" s="590"/>
      <c r="J74" s="178"/>
      <c r="K74" s="326"/>
      <c r="L74" s="17"/>
      <c r="M74" s="17"/>
      <c r="N74" s="17"/>
      <c r="O74" s="17"/>
      <c r="P74" s="17"/>
    </row>
    <row r="75" spans="1:16" ht="9" customHeight="1">
      <c r="A75" s="155"/>
      <c r="C75" s="18"/>
      <c r="D75" s="18"/>
      <c r="E75" s="18"/>
      <c r="F75" s="18"/>
      <c r="G75" s="18"/>
      <c r="H75" s="590"/>
      <c r="I75" s="590"/>
      <c r="J75" s="178"/>
      <c r="K75" s="326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90"/>
      <c r="I76" s="590"/>
      <c r="J76" s="178"/>
      <c r="K76" s="326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90"/>
      <c r="I77" s="590"/>
      <c r="J77" s="178"/>
      <c r="K77" s="326"/>
      <c r="L77" s="17"/>
      <c r="M77" s="17"/>
      <c r="N77" s="17"/>
      <c r="O77" s="17"/>
      <c r="P77" s="17"/>
    </row>
    <row r="78" spans="1:16" ht="9" customHeight="1">
      <c r="A78" s="16"/>
      <c r="C78" s="591"/>
      <c r="D78" s="591"/>
      <c r="E78" s="591"/>
      <c r="F78" s="591"/>
      <c r="G78" s="591"/>
      <c r="J78" s="601"/>
    </row>
    <row r="79" spans="1:16" ht="9" customHeight="1">
      <c r="A79" s="16"/>
      <c r="C79" s="591"/>
      <c r="D79" s="591"/>
      <c r="E79" s="591"/>
      <c r="F79" s="591"/>
      <c r="G79" s="591"/>
      <c r="J79" s="601"/>
    </row>
    <row r="80" spans="1:16" ht="9" customHeight="1">
      <c r="A80" s="16"/>
      <c r="C80" s="591"/>
      <c r="D80" s="591"/>
      <c r="E80" s="591"/>
      <c r="F80" s="591"/>
      <c r="G80" s="591"/>
      <c r="J80" s="601"/>
    </row>
    <row r="81" spans="1:10" ht="9" customHeight="1">
      <c r="A81" s="16"/>
      <c r="C81" s="591"/>
      <c r="D81" s="591"/>
      <c r="E81" s="591"/>
      <c r="F81" s="591"/>
      <c r="G81" s="591"/>
      <c r="J81" s="601"/>
    </row>
    <row r="82" spans="1:10" ht="9" customHeight="1">
      <c r="A82" s="16"/>
      <c r="C82" s="591"/>
      <c r="D82" s="591"/>
      <c r="E82" s="591"/>
      <c r="F82" s="591"/>
      <c r="G82" s="591"/>
      <c r="J82" s="601"/>
    </row>
    <row r="83" spans="1:10" ht="9" customHeight="1">
      <c r="A83" s="16"/>
      <c r="C83" s="591"/>
      <c r="D83" s="591"/>
      <c r="E83" s="591"/>
      <c r="F83" s="591"/>
      <c r="G83" s="591"/>
      <c r="J83" s="601"/>
    </row>
    <row r="84" spans="1:10" ht="9" customHeight="1">
      <c r="A84" s="153"/>
      <c r="C84" s="591"/>
      <c r="D84" s="591"/>
      <c r="E84" s="591"/>
      <c r="F84" s="591"/>
      <c r="G84" s="591"/>
      <c r="J84" s="601"/>
    </row>
    <row r="85" spans="1:10" ht="9" customHeight="1">
      <c r="A85" s="155"/>
      <c r="C85" s="591"/>
      <c r="D85" s="591"/>
      <c r="E85" s="591"/>
      <c r="F85" s="591"/>
      <c r="G85" s="591"/>
      <c r="J85" s="601"/>
    </row>
    <row r="86" spans="1:10" ht="9" customHeight="1">
      <c r="A86" s="16"/>
      <c r="C86" s="591"/>
      <c r="D86" s="591"/>
      <c r="E86" s="591"/>
      <c r="F86" s="591"/>
      <c r="G86" s="591"/>
      <c r="J86" s="601"/>
    </row>
    <row r="87" spans="1:10" ht="9" customHeight="1">
      <c r="A87" s="16"/>
      <c r="C87" s="591"/>
      <c r="D87" s="591"/>
      <c r="E87" s="591"/>
      <c r="F87" s="591"/>
      <c r="G87" s="591"/>
      <c r="J87" s="601"/>
    </row>
    <row r="88" spans="1:10" ht="9" customHeight="1">
      <c r="A88" s="16"/>
      <c r="C88" s="591"/>
      <c r="D88" s="591"/>
      <c r="E88" s="591"/>
      <c r="F88" s="591"/>
      <c r="G88" s="591"/>
      <c r="J88" s="601"/>
    </row>
    <row r="89" spans="1:10" ht="9" customHeight="1">
      <c r="A89" s="16"/>
      <c r="C89" s="591"/>
      <c r="D89" s="591"/>
      <c r="E89" s="591"/>
      <c r="F89" s="591"/>
      <c r="G89" s="591"/>
      <c r="J89" s="601"/>
    </row>
    <row r="90" spans="1:10" ht="9" customHeight="1">
      <c r="A90" s="16"/>
      <c r="C90" s="591"/>
      <c r="D90" s="591"/>
      <c r="E90" s="591"/>
      <c r="F90" s="591"/>
      <c r="G90" s="591"/>
      <c r="J90" s="601"/>
    </row>
    <row r="91" spans="1:10" ht="9" customHeight="1">
      <c r="A91" s="16"/>
      <c r="C91" s="591"/>
      <c r="D91" s="591"/>
      <c r="E91" s="591"/>
      <c r="F91" s="591"/>
      <c r="G91" s="591"/>
      <c r="J91" s="601"/>
    </row>
    <row r="92" spans="1:10" ht="9" customHeight="1">
      <c r="A92" s="16"/>
      <c r="C92" s="591"/>
      <c r="D92" s="591"/>
      <c r="E92" s="591"/>
      <c r="F92" s="591"/>
      <c r="G92" s="591"/>
      <c r="J92" s="601"/>
    </row>
    <row r="93" spans="1:10" ht="9" customHeight="1">
      <c r="A93" s="16"/>
      <c r="C93" s="591"/>
      <c r="D93" s="591"/>
      <c r="E93" s="591"/>
      <c r="F93" s="591"/>
      <c r="G93" s="591"/>
      <c r="J93" s="601"/>
    </row>
    <row r="94" spans="1:10" ht="9" customHeight="1">
      <c r="A94" s="16"/>
      <c r="C94" s="591"/>
      <c r="D94" s="591"/>
      <c r="E94" s="591"/>
      <c r="F94" s="591"/>
      <c r="G94" s="591"/>
      <c r="J94" s="601"/>
    </row>
    <row r="95" spans="1:10" ht="9" customHeight="1">
      <c r="A95" s="155"/>
      <c r="C95" s="591"/>
      <c r="D95" s="591"/>
      <c r="E95" s="591"/>
      <c r="F95" s="591"/>
      <c r="G95" s="591"/>
      <c r="J95" s="601"/>
    </row>
    <row r="96" spans="1:10" ht="9" customHeight="1">
      <c r="A96" s="16"/>
      <c r="C96" s="591"/>
      <c r="D96" s="591"/>
      <c r="E96" s="591"/>
      <c r="F96" s="591"/>
      <c r="G96" s="591"/>
      <c r="J96" s="601"/>
    </row>
    <row r="97" spans="1:10" ht="9" customHeight="1">
      <c r="A97" s="16"/>
      <c r="C97" s="591"/>
      <c r="D97" s="591"/>
      <c r="E97" s="591"/>
      <c r="F97" s="591"/>
      <c r="G97" s="591"/>
      <c r="J97" s="601"/>
    </row>
    <row r="98" spans="1:10" ht="9" customHeight="1">
      <c r="A98" s="16"/>
      <c r="C98" s="591"/>
      <c r="D98" s="591"/>
      <c r="E98" s="591"/>
      <c r="F98" s="591"/>
      <c r="G98" s="591"/>
      <c r="J98" s="601"/>
    </row>
    <row r="99" spans="1:10">
      <c r="A99" s="156"/>
      <c r="C99" s="591"/>
      <c r="D99" s="591"/>
      <c r="E99" s="591"/>
      <c r="F99" s="591"/>
      <c r="G99" s="591"/>
      <c r="J99" s="601"/>
    </row>
    <row r="100" spans="1:10">
      <c r="A100" s="156"/>
      <c r="C100" s="591"/>
      <c r="D100" s="591"/>
      <c r="E100" s="591"/>
      <c r="F100" s="591"/>
      <c r="G100" s="591"/>
      <c r="J100" s="601"/>
    </row>
    <row r="101" spans="1:10">
      <c r="A101" s="156"/>
      <c r="C101" s="591"/>
      <c r="D101" s="591"/>
      <c r="E101" s="591"/>
      <c r="F101" s="591"/>
      <c r="G101" s="591"/>
      <c r="J101" s="601"/>
    </row>
    <row r="102" spans="1:10">
      <c r="A102" s="156"/>
      <c r="C102" s="591"/>
      <c r="D102" s="591"/>
      <c r="E102" s="591"/>
      <c r="F102" s="591"/>
      <c r="G102" s="591"/>
      <c r="J102" s="601"/>
    </row>
    <row r="103" spans="1:10">
      <c r="A103" s="156"/>
      <c r="C103" s="591"/>
      <c r="D103" s="591"/>
      <c r="E103" s="591"/>
      <c r="F103" s="591"/>
      <c r="G103" s="591"/>
      <c r="J103" s="601"/>
    </row>
    <row r="104" spans="1:10">
      <c r="A104" s="156"/>
      <c r="C104" s="591"/>
      <c r="D104" s="591"/>
      <c r="E104" s="591"/>
      <c r="F104" s="591"/>
      <c r="G104" s="591"/>
      <c r="J104" s="601"/>
    </row>
    <row r="105" spans="1:10">
      <c r="A105" s="156"/>
      <c r="C105" s="591"/>
      <c r="D105" s="591"/>
      <c r="E105" s="591"/>
      <c r="F105" s="591"/>
      <c r="G105" s="591"/>
      <c r="J105" s="601"/>
    </row>
    <row r="106" spans="1:10" ht="15.75">
      <c r="A106" s="157"/>
      <c r="C106" s="591"/>
      <c r="D106" s="591"/>
      <c r="E106" s="591"/>
      <c r="F106" s="591"/>
      <c r="G106" s="591"/>
      <c r="J106" s="601"/>
    </row>
    <row r="107" spans="1:10" ht="15.75">
      <c r="A107" s="157"/>
      <c r="C107" s="591"/>
      <c r="D107" s="591"/>
      <c r="E107" s="591"/>
      <c r="F107" s="591"/>
      <c r="G107" s="591"/>
      <c r="J107" s="601"/>
    </row>
    <row r="108" spans="1:10" ht="15.75">
      <c r="A108" s="157"/>
      <c r="C108" s="591"/>
      <c r="D108" s="591"/>
      <c r="E108" s="591"/>
      <c r="F108" s="591"/>
      <c r="G108" s="591"/>
      <c r="J108" s="601"/>
    </row>
    <row r="109" spans="1:10" ht="15.75">
      <c r="A109" s="157"/>
      <c r="C109" s="591"/>
      <c r="D109" s="591"/>
      <c r="E109" s="591"/>
      <c r="F109" s="591"/>
      <c r="G109" s="591"/>
      <c r="J109" s="601"/>
    </row>
    <row r="110" spans="1:10" ht="15.75">
      <c r="A110" s="157"/>
      <c r="C110" s="591"/>
      <c r="D110" s="591"/>
      <c r="E110" s="591"/>
      <c r="F110" s="591"/>
      <c r="G110" s="591"/>
      <c r="J110" s="601"/>
    </row>
    <row r="111" spans="1:10" ht="15.75">
      <c r="A111" s="157"/>
      <c r="C111" s="591"/>
      <c r="D111" s="591"/>
      <c r="E111" s="591"/>
      <c r="F111" s="591"/>
      <c r="G111" s="591"/>
      <c r="J111" s="601"/>
    </row>
    <row r="112" spans="1:10" ht="15.75">
      <c r="A112" s="157"/>
      <c r="C112" s="591"/>
      <c r="D112" s="591"/>
      <c r="E112" s="591"/>
      <c r="F112" s="591"/>
      <c r="G112" s="591"/>
      <c r="J112" s="601"/>
    </row>
    <row r="113" spans="1:10" ht="15.75">
      <c r="A113" s="157"/>
      <c r="C113" s="591"/>
      <c r="D113" s="591"/>
      <c r="E113" s="591"/>
      <c r="F113" s="591"/>
      <c r="G113" s="591"/>
      <c r="J113" s="601"/>
    </row>
    <row r="114" spans="1:10" ht="15.75">
      <c r="A114" s="157"/>
      <c r="C114" s="591"/>
      <c r="D114" s="591"/>
      <c r="E114" s="591"/>
      <c r="F114" s="591"/>
      <c r="G114" s="591"/>
      <c r="J114" s="601"/>
    </row>
    <row r="115" spans="1:10" ht="15.75">
      <c r="A115" s="157"/>
      <c r="C115" s="591"/>
      <c r="D115" s="591"/>
      <c r="E115" s="591"/>
      <c r="F115" s="591"/>
      <c r="G115" s="591"/>
      <c r="J115" s="601"/>
    </row>
    <row r="116" spans="1:10" ht="15.75">
      <c r="A116" s="157"/>
      <c r="C116" s="591"/>
      <c r="D116" s="591"/>
      <c r="E116" s="591"/>
      <c r="F116" s="591"/>
      <c r="G116" s="591"/>
      <c r="J116" s="601"/>
    </row>
    <row r="117" spans="1:10" ht="15.75">
      <c r="A117" s="157"/>
      <c r="C117" s="591"/>
      <c r="D117" s="591"/>
      <c r="E117" s="591"/>
      <c r="F117" s="591"/>
      <c r="G117" s="591"/>
      <c r="J117" s="601"/>
    </row>
    <row r="118" spans="1:10" ht="15.75">
      <c r="A118" s="157"/>
      <c r="C118" s="591"/>
      <c r="D118" s="591"/>
      <c r="E118" s="591"/>
      <c r="F118" s="591"/>
      <c r="G118" s="591"/>
      <c r="J118" s="601"/>
    </row>
    <row r="119" spans="1:10" ht="15.75">
      <c r="A119" s="157"/>
      <c r="C119" s="591"/>
      <c r="D119" s="591"/>
      <c r="E119" s="591"/>
      <c r="F119" s="591"/>
      <c r="G119" s="591"/>
      <c r="J119" s="601"/>
    </row>
    <row r="120" spans="1:10" ht="15.75">
      <c r="A120" s="157"/>
      <c r="C120" s="591"/>
      <c r="D120" s="591"/>
      <c r="E120" s="591"/>
      <c r="F120" s="591"/>
      <c r="G120" s="591"/>
      <c r="J120" s="601"/>
    </row>
    <row r="121" spans="1:10" ht="15.75">
      <c r="A121" s="157"/>
      <c r="C121" s="591"/>
      <c r="D121" s="591"/>
      <c r="E121" s="591"/>
      <c r="F121" s="591"/>
      <c r="G121" s="591"/>
      <c r="J121" s="601"/>
    </row>
    <row r="122" spans="1:10" ht="15.75">
      <c r="A122" s="157"/>
      <c r="C122" s="591"/>
      <c r="D122" s="591"/>
      <c r="E122" s="591"/>
      <c r="F122" s="591"/>
      <c r="G122" s="591"/>
      <c r="J122" s="601"/>
    </row>
    <row r="123" spans="1:10" ht="15.75">
      <c r="A123" s="157"/>
      <c r="C123" s="591"/>
      <c r="D123" s="591"/>
      <c r="E123" s="591"/>
      <c r="F123" s="591"/>
      <c r="G123" s="591"/>
      <c r="J123" s="601"/>
    </row>
    <row r="124" spans="1:10" ht="15.75">
      <c r="A124" s="157"/>
      <c r="C124" s="591"/>
      <c r="D124" s="591"/>
      <c r="E124" s="591"/>
      <c r="F124" s="591"/>
      <c r="G124" s="591"/>
      <c r="J124" s="601"/>
    </row>
    <row r="125" spans="1:10" ht="15.75">
      <c r="A125" s="157"/>
      <c r="C125" s="591"/>
      <c r="D125" s="591"/>
      <c r="E125" s="591"/>
      <c r="F125" s="591"/>
      <c r="G125" s="591"/>
      <c r="J125" s="601"/>
    </row>
    <row r="126" spans="1:10" ht="15.75">
      <c r="A126" s="157"/>
      <c r="C126" s="591"/>
      <c r="D126" s="591"/>
      <c r="E126" s="591"/>
      <c r="F126" s="591"/>
      <c r="G126" s="591"/>
      <c r="J126" s="601"/>
    </row>
    <row r="127" spans="1:10" ht="15.75">
      <c r="A127" s="157"/>
      <c r="C127" s="591"/>
      <c r="D127" s="591"/>
      <c r="E127" s="591"/>
      <c r="F127" s="591"/>
      <c r="G127" s="591"/>
      <c r="J127" s="601"/>
    </row>
    <row r="128" spans="1:10" ht="15.75">
      <c r="A128" s="157"/>
      <c r="C128" s="591"/>
      <c r="D128" s="591"/>
      <c r="E128" s="591"/>
      <c r="F128" s="591"/>
      <c r="G128" s="591"/>
      <c r="J128" s="601"/>
    </row>
    <row r="129" spans="1:10" ht="15.75">
      <c r="A129" s="157"/>
      <c r="C129" s="591"/>
      <c r="D129" s="591"/>
      <c r="E129" s="591"/>
      <c r="F129" s="591"/>
      <c r="G129" s="591"/>
      <c r="J129" s="601"/>
    </row>
    <row r="130" spans="1:10" ht="15.75">
      <c r="A130" s="157"/>
      <c r="C130" s="591"/>
      <c r="D130" s="591"/>
      <c r="E130" s="591"/>
      <c r="F130" s="591"/>
      <c r="G130" s="591"/>
      <c r="J130" s="601"/>
    </row>
    <row r="131" spans="1:10" ht="15.75">
      <c r="A131" s="157"/>
      <c r="C131" s="591"/>
      <c r="D131" s="591"/>
      <c r="E131" s="591"/>
      <c r="F131" s="591"/>
      <c r="G131" s="591"/>
      <c r="J131" s="601"/>
    </row>
    <row r="132" spans="1:10" ht="15.75">
      <c r="A132" s="157"/>
      <c r="C132" s="591"/>
      <c r="D132" s="591"/>
      <c r="E132" s="591"/>
      <c r="F132" s="591"/>
      <c r="G132" s="591"/>
      <c r="J132" s="601"/>
    </row>
    <row r="133" spans="1:10" ht="15.75">
      <c r="A133" s="157"/>
      <c r="C133" s="591"/>
      <c r="D133" s="591"/>
      <c r="E133" s="591"/>
      <c r="F133" s="591"/>
      <c r="G133" s="591"/>
      <c r="J133" s="601"/>
    </row>
    <row r="134" spans="1:10" ht="15.75">
      <c r="A134" s="157"/>
      <c r="C134" s="591"/>
      <c r="D134" s="591"/>
      <c r="E134" s="591"/>
      <c r="F134" s="591"/>
      <c r="G134" s="591"/>
      <c r="J134" s="601"/>
    </row>
    <row r="135" spans="1:10" ht="15.75">
      <c r="A135" s="157"/>
      <c r="C135" s="591"/>
      <c r="D135" s="591"/>
      <c r="E135" s="591"/>
      <c r="F135" s="591"/>
      <c r="G135" s="591"/>
      <c r="J135" s="601"/>
    </row>
    <row r="136" spans="1:10" ht="15.75">
      <c r="A136" s="157"/>
      <c r="C136" s="591"/>
      <c r="D136" s="591"/>
      <c r="E136" s="591"/>
      <c r="F136" s="591"/>
      <c r="G136" s="591"/>
      <c r="J136" s="601"/>
    </row>
    <row r="137" spans="1:10" ht="15.75">
      <c r="A137" s="157"/>
      <c r="C137" s="591"/>
      <c r="D137" s="591"/>
      <c r="E137" s="591"/>
      <c r="F137" s="591"/>
      <c r="G137" s="591"/>
      <c r="J137" s="601"/>
    </row>
    <row r="138" spans="1:10" ht="15.75">
      <c r="A138" s="157"/>
      <c r="C138" s="591"/>
      <c r="D138" s="591"/>
      <c r="E138" s="591"/>
      <c r="F138" s="591"/>
      <c r="G138" s="591"/>
      <c r="J138" s="601"/>
    </row>
    <row r="139" spans="1:10" ht="15.75">
      <c r="A139" s="157"/>
      <c r="C139" s="591"/>
      <c r="D139" s="591"/>
      <c r="E139" s="591"/>
      <c r="F139" s="591"/>
      <c r="G139" s="591"/>
      <c r="J139" s="601"/>
    </row>
    <row r="140" spans="1:10" ht="15.75">
      <c r="A140" s="157"/>
      <c r="C140" s="591"/>
      <c r="D140" s="591"/>
      <c r="E140" s="591"/>
      <c r="F140" s="591"/>
      <c r="G140" s="591"/>
      <c r="J140" s="601"/>
    </row>
    <row r="141" spans="1:10" ht="15.75">
      <c r="A141" s="157"/>
      <c r="C141" s="591"/>
      <c r="D141" s="591"/>
      <c r="E141" s="591"/>
      <c r="F141" s="591"/>
      <c r="G141" s="591"/>
      <c r="J141" s="601"/>
    </row>
    <row r="142" spans="1:10" ht="15.75">
      <c r="A142" s="157"/>
      <c r="C142" s="591"/>
      <c r="D142" s="591"/>
      <c r="E142" s="591"/>
      <c r="F142" s="591"/>
      <c r="G142" s="591"/>
      <c r="J142" s="601"/>
    </row>
    <row r="143" spans="1:10" ht="15.75">
      <c r="A143" s="157"/>
      <c r="C143" s="591"/>
      <c r="D143" s="591"/>
      <c r="E143" s="591"/>
      <c r="F143" s="591"/>
      <c r="G143" s="591"/>
      <c r="J143" s="601"/>
    </row>
    <row r="144" spans="1:10" ht="15.75">
      <c r="A144" s="157"/>
      <c r="C144" s="591"/>
      <c r="D144" s="591"/>
      <c r="E144" s="591"/>
      <c r="F144" s="591"/>
      <c r="G144" s="591"/>
      <c r="J144" s="601"/>
    </row>
    <row r="145" spans="1:10" ht="15.75">
      <c r="A145" s="157"/>
      <c r="C145" s="591"/>
      <c r="D145" s="591"/>
      <c r="E145" s="591"/>
      <c r="F145" s="591"/>
      <c r="G145" s="591"/>
      <c r="J145" s="601"/>
    </row>
    <row r="146" spans="1:10" ht="15.75">
      <c r="A146" s="157"/>
      <c r="C146" s="591"/>
      <c r="D146" s="591"/>
      <c r="E146" s="591"/>
      <c r="F146" s="591"/>
      <c r="G146" s="591"/>
      <c r="J146" s="601"/>
    </row>
    <row r="147" spans="1:10" ht="15.75">
      <c r="A147" s="157"/>
      <c r="C147" s="591"/>
      <c r="D147" s="591"/>
      <c r="E147" s="591"/>
      <c r="F147" s="591"/>
      <c r="G147" s="591"/>
      <c r="J147" s="601"/>
    </row>
    <row r="148" spans="1:10" ht="15.75">
      <c r="A148" s="157"/>
      <c r="C148" s="591"/>
      <c r="D148" s="591"/>
      <c r="E148" s="591"/>
      <c r="F148" s="591"/>
      <c r="G148" s="591"/>
      <c r="J148" s="601"/>
    </row>
    <row r="149" spans="1:10" ht="15.75">
      <c r="A149" s="157"/>
      <c r="C149" s="591"/>
      <c r="D149" s="591"/>
      <c r="E149" s="591"/>
      <c r="F149" s="591"/>
      <c r="G149" s="591"/>
      <c r="J149" s="601"/>
    </row>
    <row r="150" spans="1:10" ht="15.75">
      <c r="A150" s="157"/>
      <c r="C150" s="591"/>
      <c r="D150" s="591"/>
      <c r="E150" s="591"/>
      <c r="F150" s="591"/>
      <c r="G150" s="591"/>
      <c r="J150" s="601"/>
    </row>
    <row r="151" spans="1:10" ht="15.75">
      <c r="A151" s="157"/>
      <c r="C151" s="591"/>
      <c r="D151" s="591"/>
      <c r="E151" s="591"/>
      <c r="F151" s="591"/>
      <c r="G151" s="591"/>
      <c r="J151" s="601"/>
    </row>
    <row r="152" spans="1:10" ht="15.75">
      <c r="A152" s="157"/>
      <c r="C152" s="591"/>
      <c r="D152" s="591"/>
      <c r="E152" s="591"/>
      <c r="F152" s="591"/>
      <c r="G152" s="591"/>
      <c r="J152" s="601"/>
    </row>
    <row r="153" spans="1:10" ht="15.75">
      <c r="A153" s="157"/>
      <c r="C153" s="591"/>
      <c r="D153" s="591"/>
      <c r="E153" s="591"/>
      <c r="F153" s="591"/>
      <c r="G153" s="591"/>
      <c r="J153" s="601"/>
    </row>
    <row r="154" spans="1:10" ht="15.75">
      <c r="A154" s="157"/>
      <c r="C154" s="591"/>
      <c r="D154" s="591"/>
      <c r="E154" s="591"/>
      <c r="F154" s="591"/>
      <c r="G154" s="591"/>
      <c r="J154" s="601"/>
    </row>
    <row r="155" spans="1:10" ht="15.75">
      <c r="A155" s="157"/>
      <c r="C155" s="591"/>
      <c r="D155" s="591"/>
      <c r="E155" s="591"/>
      <c r="F155" s="591"/>
      <c r="G155" s="591"/>
      <c r="J155" s="601"/>
    </row>
    <row r="156" spans="1:10" ht="15.75">
      <c r="A156" s="157"/>
      <c r="C156" s="591"/>
      <c r="D156" s="591"/>
      <c r="E156" s="591"/>
      <c r="F156" s="591"/>
      <c r="G156" s="591"/>
      <c r="J156" s="601"/>
    </row>
    <row r="157" spans="1:10" ht="15.75">
      <c r="A157" s="157"/>
      <c r="C157" s="591"/>
      <c r="D157" s="591"/>
      <c r="E157" s="591"/>
      <c r="F157" s="591"/>
      <c r="G157" s="591"/>
      <c r="J157" s="601"/>
    </row>
    <row r="158" spans="1:10" ht="15.75">
      <c r="A158" s="157"/>
      <c r="C158" s="591"/>
      <c r="D158" s="591"/>
      <c r="E158" s="591"/>
      <c r="F158" s="591"/>
      <c r="G158" s="591"/>
      <c r="J158" s="601"/>
    </row>
    <row r="159" spans="1:10" ht="15.75">
      <c r="A159" s="157"/>
      <c r="C159" s="591"/>
      <c r="D159" s="591"/>
      <c r="E159" s="591"/>
      <c r="F159" s="591"/>
      <c r="G159" s="591"/>
      <c r="J159" s="601"/>
    </row>
    <row r="160" spans="1:10" ht="15.75">
      <c r="A160" s="157"/>
      <c r="C160" s="591"/>
      <c r="D160" s="591"/>
      <c r="E160" s="591"/>
      <c r="F160" s="591"/>
      <c r="G160" s="591"/>
      <c r="J160" s="601"/>
    </row>
    <row r="161" spans="1:10" ht="15.75">
      <c r="A161" s="157"/>
      <c r="C161" s="591"/>
      <c r="D161" s="591"/>
      <c r="E161" s="591"/>
      <c r="F161" s="591"/>
      <c r="G161" s="591"/>
      <c r="J161" s="601"/>
    </row>
    <row r="162" spans="1:10" ht="15.75">
      <c r="A162" s="157"/>
      <c r="C162" s="591"/>
      <c r="D162" s="591"/>
      <c r="E162" s="591"/>
      <c r="F162" s="591"/>
      <c r="G162" s="591"/>
      <c r="J162" s="601"/>
    </row>
    <row r="163" spans="1:10" ht="15.75">
      <c r="A163" s="157"/>
      <c r="C163" s="591"/>
      <c r="D163" s="591"/>
      <c r="E163" s="591"/>
      <c r="F163" s="591"/>
      <c r="G163" s="591"/>
      <c r="J163" s="601"/>
    </row>
    <row r="164" spans="1:10" ht="15.75">
      <c r="A164" s="157"/>
      <c r="C164" s="591"/>
      <c r="D164" s="591"/>
      <c r="E164" s="591"/>
      <c r="F164" s="591"/>
      <c r="G164" s="591"/>
      <c r="J164" s="601"/>
    </row>
    <row r="165" spans="1:10" ht="15.75">
      <c r="A165" s="157"/>
      <c r="C165" s="591"/>
      <c r="D165" s="591"/>
      <c r="E165" s="591"/>
      <c r="F165" s="591"/>
      <c r="G165" s="591"/>
      <c r="J165" s="601"/>
    </row>
    <row r="166" spans="1:10" ht="15.75">
      <c r="A166" s="157"/>
      <c r="C166" s="591"/>
      <c r="D166" s="591"/>
      <c r="E166" s="591"/>
      <c r="F166" s="591"/>
      <c r="G166" s="591"/>
      <c r="J166" s="601"/>
    </row>
    <row r="167" spans="1:10" ht="15.75">
      <c r="A167" s="157"/>
      <c r="C167" s="591"/>
      <c r="D167" s="591"/>
      <c r="E167" s="591"/>
      <c r="F167" s="591"/>
      <c r="G167" s="591"/>
      <c r="J167" s="601"/>
    </row>
    <row r="168" spans="1:10" ht="15.75">
      <c r="A168" s="157"/>
      <c r="C168" s="591"/>
      <c r="D168" s="591"/>
      <c r="E168" s="591"/>
      <c r="F168" s="591"/>
      <c r="G168" s="591"/>
      <c r="J168" s="601"/>
    </row>
    <row r="169" spans="1:10" ht="15.75">
      <c r="A169" s="157"/>
      <c r="C169" s="591"/>
      <c r="D169" s="591"/>
      <c r="E169" s="591"/>
      <c r="F169" s="591"/>
      <c r="G169" s="591"/>
      <c r="J169" s="601"/>
    </row>
    <row r="170" spans="1:10" ht="15.75">
      <c r="A170" s="157"/>
      <c r="C170" s="591"/>
      <c r="D170" s="591"/>
      <c r="E170" s="591"/>
      <c r="F170" s="591"/>
      <c r="G170" s="591"/>
      <c r="J170" s="601"/>
    </row>
    <row r="171" spans="1:10" ht="15.75">
      <c r="A171" s="157"/>
      <c r="C171" s="591"/>
      <c r="D171" s="591"/>
      <c r="E171" s="591"/>
      <c r="F171" s="591"/>
      <c r="G171" s="591"/>
      <c r="J171" s="601"/>
    </row>
    <row r="172" spans="1:10" ht="15.75">
      <c r="A172" s="157"/>
      <c r="C172" s="591"/>
      <c r="D172" s="591"/>
      <c r="E172" s="591"/>
      <c r="F172" s="591"/>
      <c r="G172" s="591"/>
      <c r="J172" s="601"/>
    </row>
    <row r="173" spans="1:10" ht="15.75">
      <c r="A173" s="157"/>
      <c r="C173" s="591"/>
      <c r="D173" s="591"/>
      <c r="E173" s="591"/>
      <c r="F173" s="591"/>
      <c r="G173" s="591"/>
      <c r="J173" s="601"/>
    </row>
    <row r="174" spans="1:10" ht="15.75">
      <c r="A174" s="157"/>
      <c r="C174" s="591"/>
      <c r="D174" s="591"/>
      <c r="E174" s="591"/>
      <c r="F174" s="591"/>
      <c r="G174" s="591"/>
      <c r="J174" s="601"/>
    </row>
    <row r="175" spans="1:10" ht="15.75">
      <c r="A175" s="157"/>
      <c r="C175" s="591"/>
      <c r="D175" s="591"/>
      <c r="E175" s="591"/>
      <c r="F175" s="591"/>
      <c r="G175" s="591"/>
      <c r="J175" s="601"/>
    </row>
    <row r="176" spans="1:10" ht="15.75">
      <c r="A176" s="157"/>
      <c r="C176" s="591"/>
      <c r="D176" s="591"/>
      <c r="E176" s="591"/>
      <c r="F176" s="591"/>
      <c r="G176" s="591"/>
      <c r="J176" s="601"/>
    </row>
    <row r="177" spans="1:10" ht="15.75">
      <c r="A177" s="157"/>
      <c r="C177" s="591"/>
      <c r="D177" s="591"/>
      <c r="E177" s="591"/>
      <c r="F177" s="591"/>
      <c r="G177" s="591"/>
      <c r="J177" s="601"/>
    </row>
    <row r="178" spans="1:10" ht="15.75">
      <c r="A178" s="157"/>
      <c r="C178" s="591"/>
      <c r="D178" s="591"/>
      <c r="E178" s="591"/>
      <c r="F178" s="591"/>
      <c r="G178" s="591"/>
      <c r="J178" s="601"/>
    </row>
    <row r="179" spans="1:10" ht="15.75">
      <c r="A179" s="157"/>
      <c r="C179" s="591"/>
      <c r="D179" s="591"/>
      <c r="E179" s="591"/>
      <c r="F179" s="591"/>
      <c r="G179" s="591"/>
      <c r="J179" s="601"/>
    </row>
    <row r="180" spans="1:10" ht="15.75">
      <c r="A180" s="157"/>
      <c r="C180" s="591"/>
      <c r="D180" s="591"/>
      <c r="E180" s="591"/>
      <c r="F180" s="591"/>
      <c r="G180" s="591"/>
      <c r="J180" s="601"/>
    </row>
    <row r="181" spans="1:10" ht="15.75">
      <c r="A181" s="157"/>
      <c r="C181" s="591"/>
      <c r="D181" s="591"/>
      <c r="E181" s="591"/>
      <c r="F181" s="591"/>
      <c r="G181" s="591"/>
      <c r="J181" s="601"/>
    </row>
    <row r="182" spans="1:10" ht="15.75">
      <c r="A182" s="157"/>
      <c r="C182" s="591"/>
      <c r="D182" s="591"/>
      <c r="E182" s="591"/>
      <c r="F182" s="591"/>
      <c r="G182" s="591"/>
      <c r="J182" s="601"/>
    </row>
    <row r="183" spans="1:10" ht="15.75">
      <c r="A183" s="157"/>
      <c r="C183" s="591"/>
      <c r="D183" s="591"/>
      <c r="E183" s="591"/>
      <c r="F183" s="591"/>
      <c r="G183" s="591"/>
      <c r="J183" s="601"/>
    </row>
    <row r="184" spans="1:10" ht="15.75">
      <c r="A184" s="157"/>
      <c r="C184" s="591"/>
      <c r="D184" s="591"/>
      <c r="E184" s="591"/>
      <c r="F184" s="591"/>
      <c r="G184" s="591"/>
      <c r="J184" s="601"/>
    </row>
    <row r="185" spans="1:10" ht="15.75">
      <c r="A185" s="157"/>
      <c r="C185" s="591"/>
      <c r="D185" s="591"/>
      <c r="E185" s="591"/>
      <c r="F185" s="591"/>
      <c r="G185" s="591"/>
      <c r="J185" s="601"/>
    </row>
    <row r="186" spans="1:10" ht="15.75">
      <c r="A186" s="157"/>
      <c r="C186" s="591"/>
      <c r="D186" s="591"/>
      <c r="E186" s="591"/>
      <c r="F186" s="591"/>
      <c r="G186" s="591"/>
      <c r="J186" s="601"/>
    </row>
    <row r="187" spans="1:10" ht="15.75">
      <c r="A187" s="157"/>
      <c r="C187" s="591"/>
      <c r="D187" s="591"/>
      <c r="E187" s="591"/>
      <c r="F187" s="591"/>
      <c r="G187" s="591"/>
      <c r="J187" s="601"/>
    </row>
    <row r="188" spans="1:10" ht="15.75">
      <c r="A188" s="157"/>
      <c r="C188" s="591"/>
      <c r="D188" s="591"/>
      <c r="E188" s="591"/>
      <c r="F188" s="591"/>
      <c r="G188" s="591"/>
      <c r="J188" s="601"/>
    </row>
    <row r="189" spans="1:10" ht="15.75">
      <c r="A189" s="157"/>
      <c r="C189" s="591"/>
      <c r="D189" s="591"/>
      <c r="E189" s="591"/>
      <c r="F189" s="591"/>
      <c r="G189" s="591"/>
      <c r="J189" s="601"/>
    </row>
    <row r="190" spans="1:10" ht="15.75">
      <c r="A190" s="157"/>
      <c r="C190" s="591"/>
      <c r="D190" s="591"/>
      <c r="E190" s="591"/>
      <c r="F190" s="591"/>
      <c r="G190" s="591"/>
      <c r="J190" s="601"/>
    </row>
    <row r="191" spans="1:10" ht="15.75">
      <c r="A191" s="157"/>
      <c r="C191" s="591"/>
      <c r="D191" s="591"/>
      <c r="E191" s="591"/>
      <c r="F191" s="591"/>
      <c r="G191" s="591"/>
      <c r="J191" s="601"/>
    </row>
    <row r="192" spans="1:10" ht="15.75">
      <c r="A192" s="157"/>
      <c r="C192" s="591"/>
      <c r="D192" s="591"/>
      <c r="E192" s="591"/>
      <c r="F192" s="591"/>
      <c r="G192" s="591"/>
      <c r="J192" s="601"/>
    </row>
    <row r="193" spans="1:10" ht="15.75">
      <c r="A193" s="157"/>
      <c r="C193" s="591"/>
      <c r="D193" s="591"/>
      <c r="E193" s="591"/>
      <c r="F193" s="591"/>
      <c r="G193" s="591"/>
      <c r="J193" s="601"/>
    </row>
    <row r="194" spans="1:10" ht="15.75">
      <c r="A194" s="157"/>
      <c r="C194" s="591"/>
      <c r="D194" s="591"/>
      <c r="E194" s="591"/>
      <c r="F194" s="591"/>
      <c r="G194" s="591"/>
      <c r="J194" s="601"/>
    </row>
    <row r="195" spans="1:10" ht="15.75">
      <c r="A195" s="157"/>
      <c r="C195" s="591"/>
      <c r="D195" s="591"/>
      <c r="E195" s="591"/>
      <c r="F195" s="591"/>
      <c r="G195" s="591"/>
      <c r="J195" s="601"/>
    </row>
    <row r="196" spans="1:10" ht="15.75">
      <c r="A196" s="157"/>
      <c r="C196" s="591"/>
      <c r="D196" s="591"/>
      <c r="E196" s="591"/>
      <c r="F196" s="591"/>
      <c r="G196" s="591"/>
      <c r="J196" s="601"/>
    </row>
    <row r="197" spans="1:10" ht="15.75">
      <c r="A197" s="19"/>
      <c r="C197" s="591"/>
      <c r="D197" s="591"/>
      <c r="E197" s="591"/>
      <c r="F197" s="591"/>
      <c r="G197" s="591"/>
      <c r="J197" s="601"/>
    </row>
    <row r="198" spans="1:10" ht="15.75">
      <c r="A198" s="19"/>
      <c r="C198" s="591"/>
      <c r="D198" s="591"/>
      <c r="E198" s="591"/>
      <c r="F198" s="591"/>
      <c r="G198" s="591"/>
      <c r="J198" s="601"/>
    </row>
    <row r="199" spans="1:10" ht="15.75">
      <c r="A199" s="19"/>
      <c r="C199" s="591"/>
      <c r="D199" s="591"/>
      <c r="E199" s="591"/>
      <c r="F199" s="591"/>
      <c r="G199" s="591"/>
      <c r="J199" s="601"/>
    </row>
    <row r="200" spans="1:10" ht="15.75">
      <c r="A200" s="19"/>
      <c r="C200" s="591"/>
      <c r="D200" s="591"/>
      <c r="E200" s="591"/>
      <c r="F200" s="591"/>
      <c r="G200" s="591"/>
    </row>
    <row r="201" spans="1:10" ht="15.75">
      <c r="A201" s="19"/>
      <c r="C201" s="591"/>
      <c r="D201" s="591"/>
      <c r="E201" s="591"/>
      <c r="F201" s="591"/>
      <c r="G201" s="591"/>
    </row>
    <row r="202" spans="1:10" ht="15.75">
      <c r="A202" s="19"/>
      <c r="C202" s="591"/>
      <c r="D202" s="591"/>
      <c r="E202" s="591"/>
      <c r="F202" s="591"/>
      <c r="G202" s="591"/>
    </row>
    <row r="203" spans="1:10" ht="15.75">
      <c r="A203" s="19"/>
      <c r="C203" s="591"/>
      <c r="D203" s="591"/>
      <c r="E203" s="591"/>
      <c r="F203" s="591"/>
      <c r="G203" s="591"/>
    </row>
    <row r="204" spans="1:10" ht="15.75">
      <c r="A204" s="19"/>
      <c r="C204" s="591"/>
      <c r="D204" s="591"/>
      <c r="E204" s="591"/>
      <c r="F204" s="591"/>
      <c r="G204" s="591"/>
    </row>
    <row r="205" spans="1:10" ht="15.75">
      <c r="A205" s="19"/>
      <c r="C205" s="591"/>
      <c r="D205" s="591"/>
      <c r="E205" s="591"/>
      <c r="F205" s="591"/>
      <c r="G205" s="591"/>
    </row>
    <row r="206" spans="1:10" ht="15.75">
      <c r="A206" s="19"/>
      <c r="C206" s="591"/>
      <c r="D206" s="591"/>
      <c r="E206" s="591"/>
      <c r="F206" s="591"/>
      <c r="G206" s="591"/>
    </row>
    <row r="207" spans="1:10" ht="15.75">
      <c r="A207" s="19"/>
      <c r="C207" s="591"/>
      <c r="D207" s="591"/>
      <c r="E207" s="591"/>
      <c r="F207" s="591"/>
      <c r="G207" s="591"/>
    </row>
    <row r="208" spans="1:10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D11" sqref="D11"/>
    </sheetView>
  </sheetViews>
  <sheetFormatPr defaultColWidth="9.140625" defaultRowHeight="15"/>
  <cols>
    <col min="1" max="1" width="56.28515625" style="20" customWidth="1"/>
    <col min="2" max="8" width="14.85546875" style="582" customWidth="1"/>
    <col min="9" max="9" width="16.5703125" style="582" customWidth="1"/>
    <col min="10" max="10" width="13.28515625" style="582" customWidth="1"/>
    <col min="11" max="11" width="2.5703125" style="158" customWidth="1"/>
    <col min="12" max="256" width="9.140625" style="454"/>
    <col min="257" max="257" width="56.28515625" style="454" customWidth="1"/>
    <col min="258" max="264" width="14.85546875" style="454" customWidth="1"/>
    <col min="265" max="265" width="16.5703125" style="454" customWidth="1"/>
    <col min="266" max="266" width="13.28515625" style="454" customWidth="1"/>
    <col min="267" max="267" width="2.5703125" style="454" customWidth="1"/>
    <col min="268" max="512" width="9.140625" style="454"/>
    <col min="513" max="513" width="56.28515625" style="454" customWidth="1"/>
    <col min="514" max="520" width="14.85546875" style="454" customWidth="1"/>
    <col min="521" max="521" width="16.5703125" style="454" customWidth="1"/>
    <col min="522" max="522" width="13.28515625" style="454" customWidth="1"/>
    <col min="523" max="523" width="2.5703125" style="454" customWidth="1"/>
    <col min="524" max="768" width="9.140625" style="454"/>
    <col min="769" max="769" width="56.28515625" style="454" customWidth="1"/>
    <col min="770" max="776" width="14.85546875" style="454" customWidth="1"/>
    <col min="777" max="777" width="16.5703125" style="454" customWidth="1"/>
    <col min="778" max="778" width="13.28515625" style="454" customWidth="1"/>
    <col min="779" max="779" width="2.5703125" style="454" customWidth="1"/>
    <col min="780" max="1024" width="9.140625" style="454"/>
    <col min="1025" max="1025" width="56.28515625" style="454" customWidth="1"/>
    <col min="1026" max="1032" width="14.85546875" style="454" customWidth="1"/>
    <col min="1033" max="1033" width="16.5703125" style="454" customWidth="1"/>
    <col min="1034" max="1034" width="13.28515625" style="454" customWidth="1"/>
    <col min="1035" max="1035" width="2.5703125" style="454" customWidth="1"/>
    <col min="1036" max="1280" width="9.140625" style="454"/>
    <col min="1281" max="1281" width="56.28515625" style="454" customWidth="1"/>
    <col min="1282" max="1288" width="14.85546875" style="454" customWidth="1"/>
    <col min="1289" max="1289" width="16.5703125" style="454" customWidth="1"/>
    <col min="1290" max="1290" width="13.28515625" style="454" customWidth="1"/>
    <col min="1291" max="1291" width="2.5703125" style="454" customWidth="1"/>
    <col min="1292" max="1536" width="9.140625" style="454"/>
    <col min="1537" max="1537" width="56.28515625" style="454" customWidth="1"/>
    <col min="1538" max="1544" width="14.85546875" style="454" customWidth="1"/>
    <col min="1545" max="1545" width="16.5703125" style="454" customWidth="1"/>
    <col min="1546" max="1546" width="13.28515625" style="454" customWidth="1"/>
    <col min="1547" max="1547" width="2.5703125" style="454" customWidth="1"/>
    <col min="1548" max="1792" width="9.140625" style="454"/>
    <col min="1793" max="1793" width="56.28515625" style="454" customWidth="1"/>
    <col min="1794" max="1800" width="14.85546875" style="454" customWidth="1"/>
    <col min="1801" max="1801" width="16.5703125" style="454" customWidth="1"/>
    <col min="1802" max="1802" width="13.28515625" style="454" customWidth="1"/>
    <col min="1803" max="1803" width="2.5703125" style="454" customWidth="1"/>
    <col min="1804" max="2048" width="9.140625" style="454"/>
    <col min="2049" max="2049" width="56.28515625" style="454" customWidth="1"/>
    <col min="2050" max="2056" width="14.85546875" style="454" customWidth="1"/>
    <col min="2057" max="2057" width="16.5703125" style="454" customWidth="1"/>
    <col min="2058" max="2058" width="13.28515625" style="454" customWidth="1"/>
    <col min="2059" max="2059" width="2.5703125" style="454" customWidth="1"/>
    <col min="2060" max="2304" width="9.140625" style="454"/>
    <col min="2305" max="2305" width="56.28515625" style="454" customWidth="1"/>
    <col min="2306" max="2312" width="14.85546875" style="454" customWidth="1"/>
    <col min="2313" max="2313" width="16.5703125" style="454" customWidth="1"/>
    <col min="2314" max="2314" width="13.28515625" style="454" customWidth="1"/>
    <col min="2315" max="2315" width="2.5703125" style="454" customWidth="1"/>
    <col min="2316" max="2560" width="9.140625" style="454"/>
    <col min="2561" max="2561" width="56.28515625" style="454" customWidth="1"/>
    <col min="2562" max="2568" width="14.85546875" style="454" customWidth="1"/>
    <col min="2569" max="2569" width="16.5703125" style="454" customWidth="1"/>
    <col min="2570" max="2570" width="13.28515625" style="454" customWidth="1"/>
    <col min="2571" max="2571" width="2.5703125" style="454" customWidth="1"/>
    <col min="2572" max="2816" width="9.140625" style="454"/>
    <col min="2817" max="2817" width="56.28515625" style="454" customWidth="1"/>
    <col min="2818" max="2824" width="14.85546875" style="454" customWidth="1"/>
    <col min="2825" max="2825" width="16.5703125" style="454" customWidth="1"/>
    <col min="2826" max="2826" width="13.28515625" style="454" customWidth="1"/>
    <col min="2827" max="2827" width="2.5703125" style="454" customWidth="1"/>
    <col min="2828" max="3072" width="9.140625" style="454"/>
    <col min="3073" max="3073" width="56.28515625" style="454" customWidth="1"/>
    <col min="3074" max="3080" width="14.85546875" style="454" customWidth="1"/>
    <col min="3081" max="3081" width="16.5703125" style="454" customWidth="1"/>
    <col min="3082" max="3082" width="13.28515625" style="454" customWidth="1"/>
    <col min="3083" max="3083" width="2.5703125" style="454" customWidth="1"/>
    <col min="3084" max="3328" width="9.140625" style="454"/>
    <col min="3329" max="3329" width="56.28515625" style="454" customWidth="1"/>
    <col min="3330" max="3336" width="14.85546875" style="454" customWidth="1"/>
    <col min="3337" max="3337" width="16.5703125" style="454" customWidth="1"/>
    <col min="3338" max="3338" width="13.28515625" style="454" customWidth="1"/>
    <col min="3339" max="3339" width="2.5703125" style="454" customWidth="1"/>
    <col min="3340" max="3584" width="9.140625" style="454"/>
    <col min="3585" max="3585" width="56.28515625" style="454" customWidth="1"/>
    <col min="3586" max="3592" width="14.85546875" style="454" customWidth="1"/>
    <col min="3593" max="3593" width="16.5703125" style="454" customWidth="1"/>
    <col min="3594" max="3594" width="13.28515625" style="454" customWidth="1"/>
    <col min="3595" max="3595" width="2.5703125" style="454" customWidth="1"/>
    <col min="3596" max="3840" width="9.140625" style="454"/>
    <col min="3841" max="3841" width="56.28515625" style="454" customWidth="1"/>
    <col min="3842" max="3848" width="14.85546875" style="454" customWidth="1"/>
    <col min="3849" max="3849" width="16.5703125" style="454" customWidth="1"/>
    <col min="3850" max="3850" width="13.28515625" style="454" customWidth="1"/>
    <col min="3851" max="3851" width="2.5703125" style="454" customWidth="1"/>
    <col min="3852" max="4096" width="9.140625" style="454"/>
    <col min="4097" max="4097" width="56.28515625" style="454" customWidth="1"/>
    <col min="4098" max="4104" width="14.85546875" style="454" customWidth="1"/>
    <col min="4105" max="4105" width="16.5703125" style="454" customWidth="1"/>
    <col min="4106" max="4106" width="13.28515625" style="454" customWidth="1"/>
    <col min="4107" max="4107" width="2.5703125" style="454" customWidth="1"/>
    <col min="4108" max="4352" width="9.140625" style="454"/>
    <col min="4353" max="4353" width="56.28515625" style="454" customWidth="1"/>
    <col min="4354" max="4360" width="14.85546875" style="454" customWidth="1"/>
    <col min="4361" max="4361" width="16.5703125" style="454" customWidth="1"/>
    <col min="4362" max="4362" width="13.28515625" style="454" customWidth="1"/>
    <col min="4363" max="4363" width="2.5703125" style="454" customWidth="1"/>
    <col min="4364" max="4608" width="9.140625" style="454"/>
    <col min="4609" max="4609" width="56.28515625" style="454" customWidth="1"/>
    <col min="4610" max="4616" width="14.85546875" style="454" customWidth="1"/>
    <col min="4617" max="4617" width="16.5703125" style="454" customWidth="1"/>
    <col min="4618" max="4618" width="13.28515625" style="454" customWidth="1"/>
    <col min="4619" max="4619" width="2.5703125" style="454" customWidth="1"/>
    <col min="4620" max="4864" width="9.140625" style="454"/>
    <col min="4865" max="4865" width="56.28515625" style="454" customWidth="1"/>
    <col min="4866" max="4872" width="14.85546875" style="454" customWidth="1"/>
    <col min="4873" max="4873" width="16.5703125" style="454" customWidth="1"/>
    <col min="4874" max="4874" width="13.28515625" style="454" customWidth="1"/>
    <col min="4875" max="4875" width="2.5703125" style="454" customWidth="1"/>
    <col min="4876" max="5120" width="9.140625" style="454"/>
    <col min="5121" max="5121" width="56.28515625" style="454" customWidth="1"/>
    <col min="5122" max="5128" width="14.85546875" style="454" customWidth="1"/>
    <col min="5129" max="5129" width="16.5703125" style="454" customWidth="1"/>
    <col min="5130" max="5130" width="13.28515625" style="454" customWidth="1"/>
    <col min="5131" max="5131" width="2.5703125" style="454" customWidth="1"/>
    <col min="5132" max="5376" width="9.140625" style="454"/>
    <col min="5377" max="5377" width="56.28515625" style="454" customWidth="1"/>
    <col min="5378" max="5384" width="14.85546875" style="454" customWidth="1"/>
    <col min="5385" max="5385" width="16.5703125" style="454" customWidth="1"/>
    <col min="5386" max="5386" width="13.28515625" style="454" customWidth="1"/>
    <col min="5387" max="5387" width="2.5703125" style="454" customWidth="1"/>
    <col min="5388" max="5632" width="9.140625" style="454"/>
    <col min="5633" max="5633" width="56.28515625" style="454" customWidth="1"/>
    <col min="5634" max="5640" width="14.85546875" style="454" customWidth="1"/>
    <col min="5641" max="5641" width="16.5703125" style="454" customWidth="1"/>
    <col min="5642" max="5642" width="13.28515625" style="454" customWidth="1"/>
    <col min="5643" max="5643" width="2.5703125" style="454" customWidth="1"/>
    <col min="5644" max="5888" width="9.140625" style="454"/>
    <col min="5889" max="5889" width="56.28515625" style="454" customWidth="1"/>
    <col min="5890" max="5896" width="14.85546875" style="454" customWidth="1"/>
    <col min="5897" max="5897" width="16.5703125" style="454" customWidth="1"/>
    <col min="5898" max="5898" width="13.28515625" style="454" customWidth="1"/>
    <col min="5899" max="5899" width="2.5703125" style="454" customWidth="1"/>
    <col min="5900" max="6144" width="9.140625" style="454"/>
    <col min="6145" max="6145" width="56.28515625" style="454" customWidth="1"/>
    <col min="6146" max="6152" width="14.85546875" style="454" customWidth="1"/>
    <col min="6153" max="6153" width="16.5703125" style="454" customWidth="1"/>
    <col min="6154" max="6154" width="13.28515625" style="454" customWidth="1"/>
    <col min="6155" max="6155" width="2.5703125" style="454" customWidth="1"/>
    <col min="6156" max="6400" width="9.140625" style="454"/>
    <col min="6401" max="6401" width="56.28515625" style="454" customWidth="1"/>
    <col min="6402" max="6408" width="14.85546875" style="454" customWidth="1"/>
    <col min="6409" max="6409" width="16.5703125" style="454" customWidth="1"/>
    <col min="6410" max="6410" width="13.28515625" style="454" customWidth="1"/>
    <col min="6411" max="6411" width="2.5703125" style="454" customWidth="1"/>
    <col min="6412" max="6656" width="9.140625" style="454"/>
    <col min="6657" max="6657" width="56.28515625" style="454" customWidth="1"/>
    <col min="6658" max="6664" width="14.85546875" style="454" customWidth="1"/>
    <col min="6665" max="6665" width="16.5703125" style="454" customWidth="1"/>
    <col min="6666" max="6666" width="13.28515625" style="454" customWidth="1"/>
    <col min="6667" max="6667" width="2.5703125" style="454" customWidth="1"/>
    <col min="6668" max="6912" width="9.140625" style="454"/>
    <col min="6913" max="6913" width="56.28515625" style="454" customWidth="1"/>
    <col min="6914" max="6920" width="14.85546875" style="454" customWidth="1"/>
    <col min="6921" max="6921" width="16.5703125" style="454" customWidth="1"/>
    <col min="6922" max="6922" width="13.28515625" style="454" customWidth="1"/>
    <col min="6923" max="6923" width="2.5703125" style="454" customWidth="1"/>
    <col min="6924" max="7168" width="9.140625" style="454"/>
    <col min="7169" max="7169" width="56.28515625" style="454" customWidth="1"/>
    <col min="7170" max="7176" width="14.85546875" style="454" customWidth="1"/>
    <col min="7177" max="7177" width="16.5703125" style="454" customWidth="1"/>
    <col min="7178" max="7178" width="13.28515625" style="454" customWidth="1"/>
    <col min="7179" max="7179" width="2.5703125" style="454" customWidth="1"/>
    <col min="7180" max="7424" width="9.140625" style="454"/>
    <col min="7425" max="7425" width="56.28515625" style="454" customWidth="1"/>
    <col min="7426" max="7432" width="14.85546875" style="454" customWidth="1"/>
    <col min="7433" max="7433" width="16.5703125" style="454" customWidth="1"/>
    <col min="7434" max="7434" width="13.28515625" style="454" customWidth="1"/>
    <col min="7435" max="7435" width="2.5703125" style="454" customWidth="1"/>
    <col min="7436" max="7680" width="9.140625" style="454"/>
    <col min="7681" max="7681" width="56.28515625" style="454" customWidth="1"/>
    <col min="7682" max="7688" width="14.85546875" style="454" customWidth="1"/>
    <col min="7689" max="7689" width="16.5703125" style="454" customWidth="1"/>
    <col min="7690" max="7690" width="13.28515625" style="454" customWidth="1"/>
    <col min="7691" max="7691" width="2.5703125" style="454" customWidth="1"/>
    <col min="7692" max="7936" width="9.140625" style="454"/>
    <col min="7937" max="7937" width="56.28515625" style="454" customWidth="1"/>
    <col min="7938" max="7944" width="14.85546875" style="454" customWidth="1"/>
    <col min="7945" max="7945" width="16.5703125" style="454" customWidth="1"/>
    <col min="7946" max="7946" width="13.28515625" style="454" customWidth="1"/>
    <col min="7947" max="7947" width="2.5703125" style="454" customWidth="1"/>
    <col min="7948" max="8192" width="9.140625" style="454"/>
    <col min="8193" max="8193" width="56.28515625" style="454" customWidth="1"/>
    <col min="8194" max="8200" width="14.85546875" style="454" customWidth="1"/>
    <col min="8201" max="8201" width="16.5703125" style="454" customWidth="1"/>
    <col min="8202" max="8202" width="13.28515625" style="454" customWidth="1"/>
    <col min="8203" max="8203" width="2.5703125" style="454" customWidth="1"/>
    <col min="8204" max="8448" width="9.140625" style="454"/>
    <col min="8449" max="8449" width="56.28515625" style="454" customWidth="1"/>
    <col min="8450" max="8456" width="14.85546875" style="454" customWidth="1"/>
    <col min="8457" max="8457" width="16.5703125" style="454" customWidth="1"/>
    <col min="8458" max="8458" width="13.28515625" style="454" customWidth="1"/>
    <col min="8459" max="8459" width="2.5703125" style="454" customWidth="1"/>
    <col min="8460" max="8704" width="9.140625" style="454"/>
    <col min="8705" max="8705" width="56.28515625" style="454" customWidth="1"/>
    <col min="8706" max="8712" width="14.85546875" style="454" customWidth="1"/>
    <col min="8713" max="8713" width="16.5703125" style="454" customWidth="1"/>
    <col min="8714" max="8714" width="13.28515625" style="454" customWidth="1"/>
    <col min="8715" max="8715" width="2.5703125" style="454" customWidth="1"/>
    <col min="8716" max="8960" width="9.140625" style="454"/>
    <col min="8961" max="8961" width="56.28515625" style="454" customWidth="1"/>
    <col min="8962" max="8968" width="14.85546875" style="454" customWidth="1"/>
    <col min="8969" max="8969" width="16.5703125" style="454" customWidth="1"/>
    <col min="8970" max="8970" width="13.28515625" style="454" customWidth="1"/>
    <col min="8971" max="8971" width="2.5703125" style="454" customWidth="1"/>
    <col min="8972" max="9216" width="9.140625" style="454"/>
    <col min="9217" max="9217" width="56.28515625" style="454" customWidth="1"/>
    <col min="9218" max="9224" width="14.85546875" style="454" customWidth="1"/>
    <col min="9225" max="9225" width="16.5703125" style="454" customWidth="1"/>
    <col min="9226" max="9226" width="13.28515625" style="454" customWidth="1"/>
    <col min="9227" max="9227" width="2.5703125" style="454" customWidth="1"/>
    <col min="9228" max="9472" width="9.140625" style="454"/>
    <col min="9473" max="9473" width="56.28515625" style="454" customWidth="1"/>
    <col min="9474" max="9480" width="14.85546875" style="454" customWidth="1"/>
    <col min="9481" max="9481" width="16.5703125" style="454" customWidth="1"/>
    <col min="9482" max="9482" width="13.28515625" style="454" customWidth="1"/>
    <col min="9483" max="9483" width="2.5703125" style="454" customWidth="1"/>
    <col min="9484" max="9728" width="9.140625" style="454"/>
    <col min="9729" max="9729" width="56.28515625" style="454" customWidth="1"/>
    <col min="9730" max="9736" width="14.85546875" style="454" customWidth="1"/>
    <col min="9737" max="9737" width="16.5703125" style="454" customWidth="1"/>
    <col min="9738" max="9738" width="13.28515625" style="454" customWidth="1"/>
    <col min="9739" max="9739" width="2.5703125" style="454" customWidth="1"/>
    <col min="9740" max="9984" width="9.140625" style="454"/>
    <col min="9985" max="9985" width="56.28515625" style="454" customWidth="1"/>
    <col min="9986" max="9992" width="14.85546875" style="454" customWidth="1"/>
    <col min="9993" max="9993" width="16.5703125" style="454" customWidth="1"/>
    <col min="9994" max="9994" width="13.28515625" style="454" customWidth="1"/>
    <col min="9995" max="9995" width="2.5703125" style="454" customWidth="1"/>
    <col min="9996" max="10240" width="9.140625" style="454"/>
    <col min="10241" max="10241" width="56.28515625" style="454" customWidth="1"/>
    <col min="10242" max="10248" width="14.85546875" style="454" customWidth="1"/>
    <col min="10249" max="10249" width="16.5703125" style="454" customWidth="1"/>
    <col min="10250" max="10250" width="13.28515625" style="454" customWidth="1"/>
    <col min="10251" max="10251" width="2.5703125" style="454" customWidth="1"/>
    <col min="10252" max="10496" width="9.140625" style="454"/>
    <col min="10497" max="10497" width="56.28515625" style="454" customWidth="1"/>
    <col min="10498" max="10504" width="14.85546875" style="454" customWidth="1"/>
    <col min="10505" max="10505" width="16.5703125" style="454" customWidth="1"/>
    <col min="10506" max="10506" width="13.28515625" style="454" customWidth="1"/>
    <col min="10507" max="10507" width="2.5703125" style="454" customWidth="1"/>
    <col min="10508" max="10752" width="9.140625" style="454"/>
    <col min="10753" max="10753" width="56.28515625" style="454" customWidth="1"/>
    <col min="10754" max="10760" width="14.85546875" style="454" customWidth="1"/>
    <col min="10761" max="10761" width="16.5703125" style="454" customWidth="1"/>
    <col min="10762" max="10762" width="13.28515625" style="454" customWidth="1"/>
    <col min="10763" max="10763" width="2.5703125" style="454" customWidth="1"/>
    <col min="10764" max="11008" width="9.140625" style="454"/>
    <col min="11009" max="11009" width="56.28515625" style="454" customWidth="1"/>
    <col min="11010" max="11016" width="14.85546875" style="454" customWidth="1"/>
    <col min="11017" max="11017" width="16.5703125" style="454" customWidth="1"/>
    <col min="11018" max="11018" width="13.28515625" style="454" customWidth="1"/>
    <col min="11019" max="11019" width="2.5703125" style="454" customWidth="1"/>
    <col min="11020" max="11264" width="9.140625" style="454"/>
    <col min="11265" max="11265" width="56.28515625" style="454" customWidth="1"/>
    <col min="11266" max="11272" width="14.85546875" style="454" customWidth="1"/>
    <col min="11273" max="11273" width="16.5703125" style="454" customWidth="1"/>
    <col min="11274" max="11274" width="13.28515625" style="454" customWidth="1"/>
    <col min="11275" max="11275" width="2.5703125" style="454" customWidth="1"/>
    <col min="11276" max="11520" width="9.140625" style="454"/>
    <col min="11521" max="11521" width="56.28515625" style="454" customWidth="1"/>
    <col min="11522" max="11528" width="14.85546875" style="454" customWidth="1"/>
    <col min="11529" max="11529" width="16.5703125" style="454" customWidth="1"/>
    <col min="11530" max="11530" width="13.28515625" style="454" customWidth="1"/>
    <col min="11531" max="11531" width="2.5703125" style="454" customWidth="1"/>
    <col min="11532" max="11776" width="9.140625" style="454"/>
    <col min="11777" max="11777" width="56.28515625" style="454" customWidth="1"/>
    <col min="11778" max="11784" width="14.85546875" style="454" customWidth="1"/>
    <col min="11785" max="11785" width="16.5703125" style="454" customWidth="1"/>
    <col min="11786" max="11786" width="13.28515625" style="454" customWidth="1"/>
    <col min="11787" max="11787" width="2.5703125" style="454" customWidth="1"/>
    <col min="11788" max="12032" width="9.140625" style="454"/>
    <col min="12033" max="12033" width="56.28515625" style="454" customWidth="1"/>
    <col min="12034" max="12040" width="14.85546875" style="454" customWidth="1"/>
    <col min="12041" max="12041" width="16.5703125" style="454" customWidth="1"/>
    <col min="12042" max="12042" width="13.28515625" style="454" customWidth="1"/>
    <col min="12043" max="12043" width="2.5703125" style="454" customWidth="1"/>
    <col min="12044" max="12288" width="9.140625" style="454"/>
    <col min="12289" max="12289" width="56.28515625" style="454" customWidth="1"/>
    <col min="12290" max="12296" width="14.85546875" style="454" customWidth="1"/>
    <col min="12297" max="12297" width="16.5703125" style="454" customWidth="1"/>
    <col min="12298" max="12298" width="13.28515625" style="454" customWidth="1"/>
    <col min="12299" max="12299" width="2.5703125" style="454" customWidth="1"/>
    <col min="12300" max="12544" width="9.140625" style="454"/>
    <col min="12545" max="12545" width="56.28515625" style="454" customWidth="1"/>
    <col min="12546" max="12552" width="14.85546875" style="454" customWidth="1"/>
    <col min="12553" max="12553" width="16.5703125" style="454" customWidth="1"/>
    <col min="12554" max="12554" width="13.28515625" style="454" customWidth="1"/>
    <col min="12555" max="12555" width="2.5703125" style="454" customWidth="1"/>
    <col min="12556" max="12800" width="9.140625" style="454"/>
    <col min="12801" max="12801" width="56.28515625" style="454" customWidth="1"/>
    <col min="12802" max="12808" width="14.85546875" style="454" customWidth="1"/>
    <col min="12809" max="12809" width="16.5703125" style="454" customWidth="1"/>
    <col min="12810" max="12810" width="13.28515625" style="454" customWidth="1"/>
    <col min="12811" max="12811" width="2.5703125" style="454" customWidth="1"/>
    <col min="12812" max="13056" width="9.140625" style="454"/>
    <col min="13057" max="13057" width="56.28515625" style="454" customWidth="1"/>
    <col min="13058" max="13064" width="14.85546875" style="454" customWidth="1"/>
    <col min="13065" max="13065" width="16.5703125" style="454" customWidth="1"/>
    <col min="13066" max="13066" width="13.28515625" style="454" customWidth="1"/>
    <col min="13067" max="13067" width="2.5703125" style="454" customWidth="1"/>
    <col min="13068" max="13312" width="9.140625" style="454"/>
    <col min="13313" max="13313" width="56.28515625" style="454" customWidth="1"/>
    <col min="13314" max="13320" width="14.85546875" style="454" customWidth="1"/>
    <col min="13321" max="13321" width="16.5703125" style="454" customWidth="1"/>
    <col min="13322" max="13322" width="13.28515625" style="454" customWidth="1"/>
    <col min="13323" max="13323" width="2.5703125" style="454" customWidth="1"/>
    <col min="13324" max="13568" width="9.140625" style="454"/>
    <col min="13569" max="13569" width="56.28515625" style="454" customWidth="1"/>
    <col min="13570" max="13576" width="14.85546875" style="454" customWidth="1"/>
    <col min="13577" max="13577" width="16.5703125" style="454" customWidth="1"/>
    <col min="13578" max="13578" width="13.28515625" style="454" customWidth="1"/>
    <col min="13579" max="13579" width="2.5703125" style="454" customWidth="1"/>
    <col min="13580" max="13824" width="9.140625" style="454"/>
    <col min="13825" max="13825" width="56.28515625" style="454" customWidth="1"/>
    <col min="13826" max="13832" width="14.85546875" style="454" customWidth="1"/>
    <col min="13833" max="13833" width="16.5703125" style="454" customWidth="1"/>
    <col min="13834" max="13834" width="13.28515625" style="454" customWidth="1"/>
    <col min="13835" max="13835" width="2.5703125" style="454" customWidth="1"/>
    <col min="13836" max="14080" width="9.140625" style="454"/>
    <col min="14081" max="14081" width="56.28515625" style="454" customWidth="1"/>
    <col min="14082" max="14088" width="14.85546875" style="454" customWidth="1"/>
    <col min="14089" max="14089" width="16.5703125" style="454" customWidth="1"/>
    <col min="14090" max="14090" width="13.28515625" style="454" customWidth="1"/>
    <col min="14091" max="14091" width="2.5703125" style="454" customWidth="1"/>
    <col min="14092" max="14336" width="9.140625" style="454"/>
    <col min="14337" max="14337" width="56.28515625" style="454" customWidth="1"/>
    <col min="14338" max="14344" width="14.85546875" style="454" customWidth="1"/>
    <col min="14345" max="14345" width="16.5703125" style="454" customWidth="1"/>
    <col min="14346" max="14346" width="13.28515625" style="454" customWidth="1"/>
    <col min="14347" max="14347" width="2.5703125" style="454" customWidth="1"/>
    <col min="14348" max="14592" width="9.140625" style="454"/>
    <col min="14593" max="14593" width="56.28515625" style="454" customWidth="1"/>
    <col min="14594" max="14600" width="14.85546875" style="454" customWidth="1"/>
    <col min="14601" max="14601" width="16.5703125" style="454" customWidth="1"/>
    <col min="14602" max="14602" width="13.28515625" style="454" customWidth="1"/>
    <col min="14603" max="14603" width="2.5703125" style="454" customWidth="1"/>
    <col min="14604" max="14848" width="9.140625" style="454"/>
    <col min="14849" max="14849" width="56.28515625" style="454" customWidth="1"/>
    <col min="14850" max="14856" width="14.85546875" style="454" customWidth="1"/>
    <col min="14857" max="14857" width="16.5703125" style="454" customWidth="1"/>
    <col min="14858" max="14858" width="13.28515625" style="454" customWidth="1"/>
    <col min="14859" max="14859" width="2.5703125" style="454" customWidth="1"/>
    <col min="14860" max="15104" width="9.140625" style="454"/>
    <col min="15105" max="15105" width="56.28515625" style="454" customWidth="1"/>
    <col min="15106" max="15112" width="14.85546875" style="454" customWidth="1"/>
    <col min="15113" max="15113" width="16.5703125" style="454" customWidth="1"/>
    <col min="15114" max="15114" width="13.28515625" style="454" customWidth="1"/>
    <col min="15115" max="15115" width="2.5703125" style="454" customWidth="1"/>
    <col min="15116" max="15360" width="9.140625" style="454"/>
    <col min="15361" max="15361" width="56.28515625" style="454" customWidth="1"/>
    <col min="15362" max="15368" width="14.85546875" style="454" customWidth="1"/>
    <col min="15369" max="15369" width="16.5703125" style="454" customWidth="1"/>
    <col min="15370" max="15370" width="13.28515625" style="454" customWidth="1"/>
    <col min="15371" max="15371" width="2.5703125" style="454" customWidth="1"/>
    <col min="15372" max="15616" width="9.140625" style="454"/>
    <col min="15617" max="15617" width="56.28515625" style="454" customWidth="1"/>
    <col min="15618" max="15624" width="14.85546875" style="454" customWidth="1"/>
    <col min="15625" max="15625" width="16.5703125" style="454" customWidth="1"/>
    <col min="15626" max="15626" width="13.28515625" style="454" customWidth="1"/>
    <col min="15627" max="15627" width="2.5703125" style="454" customWidth="1"/>
    <col min="15628" max="15872" width="9.140625" style="454"/>
    <col min="15873" max="15873" width="56.28515625" style="454" customWidth="1"/>
    <col min="15874" max="15880" width="14.85546875" style="454" customWidth="1"/>
    <col min="15881" max="15881" width="16.5703125" style="454" customWidth="1"/>
    <col min="15882" max="15882" width="13.28515625" style="454" customWidth="1"/>
    <col min="15883" max="15883" width="2.5703125" style="454" customWidth="1"/>
    <col min="15884" max="16128" width="9.140625" style="454"/>
    <col min="16129" max="16129" width="56.28515625" style="454" customWidth="1"/>
    <col min="16130" max="16136" width="14.85546875" style="454" customWidth="1"/>
    <col min="16137" max="16137" width="16.5703125" style="454" customWidth="1"/>
    <col min="16138" max="16138" width="13.28515625" style="454" customWidth="1"/>
    <col min="16139" max="16139" width="2.5703125" style="454" customWidth="1"/>
    <col min="16140" max="16384" width="9.140625" style="454"/>
  </cols>
  <sheetData>
    <row r="1" spans="1:26" s="1" customFormat="1" ht="3.75" hidden="1" customHeight="1">
      <c r="A1" s="159"/>
      <c r="B1" s="592"/>
      <c r="C1" s="592"/>
      <c r="D1" s="592"/>
      <c r="E1" s="592"/>
      <c r="F1" s="592"/>
      <c r="G1" s="592"/>
      <c r="H1" s="592"/>
      <c r="I1" s="592"/>
      <c r="J1" s="592"/>
      <c r="K1" s="184"/>
    </row>
    <row r="2" spans="1:26" s="1" customFormat="1" ht="39" customHeight="1">
      <c r="A2" s="780" t="s">
        <v>795</v>
      </c>
      <c r="B2" s="780"/>
      <c r="C2" s="780"/>
      <c r="D2" s="780"/>
      <c r="E2" s="780"/>
      <c r="F2" s="780"/>
      <c r="G2" s="780"/>
      <c r="H2" s="780"/>
      <c r="I2" s="780"/>
      <c r="J2" s="780"/>
      <c r="K2" s="184"/>
    </row>
    <row r="3" spans="1:26" s="1" customFormat="1" ht="24.75" customHeight="1">
      <c r="A3" s="780" t="s">
        <v>271</v>
      </c>
      <c r="B3" s="780"/>
      <c r="C3" s="780"/>
      <c r="D3" s="780"/>
      <c r="E3" s="780"/>
      <c r="F3" s="780"/>
      <c r="G3" s="780"/>
      <c r="H3" s="780"/>
      <c r="I3" s="780"/>
      <c r="J3" s="780"/>
      <c r="K3" s="184"/>
    </row>
    <row r="4" spans="1:26" s="1" customFormat="1" ht="21.9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184"/>
    </row>
    <row r="5" spans="1:26" s="33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349"/>
    </row>
    <row r="6" spans="1:26" ht="7.5" customHeight="1">
      <c r="A6" s="133"/>
    </row>
    <row r="7" spans="1:26" ht="16.5" customHeight="1">
      <c r="A7" s="134"/>
      <c r="B7" s="593"/>
      <c r="C7" s="135"/>
      <c r="D7" s="135"/>
      <c r="E7" s="135"/>
      <c r="F7" s="135"/>
      <c r="G7" s="135"/>
      <c r="H7" s="583"/>
      <c r="I7" s="583"/>
      <c r="J7" s="584"/>
      <c r="K7" s="185"/>
      <c r="L7" s="17"/>
      <c r="M7" s="17"/>
      <c r="N7" s="17"/>
      <c r="O7" s="17"/>
      <c r="P7" s="17"/>
    </row>
    <row r="8" spans="1:26" ht="39.75" customHeight="1">
      <c r="A8" s="350"/>
      <c r="B8" s="621" t="s">
        <v>796</v>
      </c>
      <c r="C8" s="621" t="s">
        <v>798</v>
      </c>
      <c r="D8" s="621" t="s">
        <v>799</v>
      </c>
      <c r="E8" s="621" t="s">
        <v>800</v>
      </c>
      <c r="F8" s="621" t="s">
        <v>801</v>
      </c>
      <c r="G8" s="621" t="s">
        <v>802</v>
      </c>
      <c r="H8" s="621" t="s">
        <v>803</v>
      </c>
      <c r="I8" s="622" t="s">
        <v>44</v>
      </c>
      <c r="J8" s="623" t="s">
        <v>11</v>
      </c>
      <c r="K8" s="185"/>
      <c r="Y8" s="454">
        <v>1</v>
      </c>
      <c r="Z8" s="454">
        <v>1</v>
      </c>
    </row>
    <row r="9" spans="1:26" ht="30" customHeight="1">
      <c r="A9" s="139" t="s">
        <v>157</v>
      </c>
      <c r="B9" s="140">
        <v>578.72610999999995</v>
      </c>
      <c r="C9" s="140">
        <v>528.76509999999996</v>
      </c>
      <c r="D9" s="140">
        <v>237.04367999999999</v>
      </c>
      <c r="E9" s="140">
        <v>0</v>
      </c>
      <c r="F9" s="140">
        <v>0</v>
      </c>
      <c r="G9" s="140">
        <v>883.56607999999994</v>
      </c>
      <c r="H9" s="140">
        <v>1132.3104699999999</v>
      </c>
      <c r="I9" s="140">
        <f t="shared" ref="I9:I26" si="0">SUM(B9:H9)</f>
        <v>3360.4114399999999</v>
      </c>
      <c r="J9" s="141">
        <f>+I9/$I$27</f>
        <v>1.295944098153792E-3</v>
      </c>
      <c r="K9" s="344"/>
      <c r="L9" s="17"/>
      <c r="M9" s="17"/>
      <c r="N9" s="17"/>
      <c r="O9" s="17"/>
      <c r="P9" s="17"/>
    </row>
    <row r="10" spans="1:26" ht="30" customHeight="1">
      <c r="A10" s="139" t="s">
        <v>158</v>
      </c>
      <c r="B10" s="140">
        <v>257.90661999999998</v>
      </c>
      <c r="C10" s="140">
        <v>0</v>
      </c>
      <c r="D10" s="140">
        <v>0</v>
      </c>
      <c r="E10" s="140">
        <v>0</v>
      </c>
      <c r="F10" s="140">
        <v>0</v>
      </c>
      <c r="G10" s="140">
        <v>98.229089999999999</v>
      </c>
      <c r="H10" s="140">
        <v>0</v>
      </c>
      <c r="I10" s="140">
        <f t="shared" si="0"/>
        <v>356.13570999999996</v>
      </c>
      <c r="J10" s="141">
        <f t="shared" ref="J10:J26" si="1">+I10/$I$27</f>
        <v>1.3734388772236483E-4</v>
      </c>
      <c r="K10" s="344"/>
      <c r="L10" s="17"/>
      <c r="M10" s="17"/>
      <c r="N10" s="17"/>
      <c r="O10" s="17"/>
      <c r="P10" s="17"/>
    </row>
    <row r="11" spans="1:26" ht="30" customHeight="1">
      <c r="A11" s="139" t="s">
        <v>159</v>
      </c>
      <c r="B11" s="140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f t="shared" si="0"/>
        <v>0</v>
      </c>
      <c r="J11" s="141">
        <f t="shared" si="1"/>
        <v>0</v>
      </c>
      <c r="K11" s="344"/>
      <c r="L11" s="17"/>
      <c r="M11" s="17"/>
      <c r="N11" s="17"/>
      <c r="O11" s="17"/>
      <c r="P11" s="17"/>
    </row>
    <row r="12" spans="1:26" ht="30" customHeight="1">
      <c r="A12" s="139" t="s">
        <v>160</v>
      </c>
      <c r="B12" s="140">
        <v>0</v>
      </c>
      <c r="C12" s="140">
        <v>0</v>
      </c>
      <c r="D12" s="140">
        <v>1715.0693899999999</v>
      </c>
      <c r="E12" s="140">
        <v>0</v>
      </c>
      <c r="F12" s="140">
        <v>53.127089999999995</v>
      </c>
      <c r="G12" s="140">
        <v>0</v>
      </c>
      <c r="H12" s="140">
        <v>0</v>
      </c>
      <c r="I12" s="140">
        <f t="shared" si="0"/>
        <v>1768.1964799999998</v>
      </c>
      <c r="J12" s="141">
        <f t="shared" si="1"/>
        <v>6.8190572301834247E-4</v>
      </c>
      <c r="K12" s="344"/>
      <c r="L12" s="17"/>
      <c r="M12" s="17"/>
      <c r="N12" s="17"/>
      <c r="O12" s="17"/>
      <c r="P12" s="17"/>
    </row>
    <row r="13" spans="1:26" ht="30" customHeight="1">
      <c r="A13" s="139" t="s">
        <v>161</v>
      </c>
      <c r="B13" s="140">
        <v>11524.217369999998</v>
      </c>
      <c r="C13" s="140">
        <v>1173.9844900000001</v>
      </c>
      <c r="D13" s="140">
        <v>3361.3383399999998</v>
      </c>
      <c r="E13" s="140">
        <v>2134.9196299999999</v>
      </c>
      <c r="F13" s="140">
        <v>235.37845999999999</v>
      </c>
      <c r="G13" s="140">
        <v>81.971119999999999</v>
      </c>
      <c r="H13" s="140">
        <v>53.278690000000005</v>
      </c>
      <c r="I13" s="140">
        <f t="shared" si="0"/>
        <v>18565.088099999997</v>
      </c>
      <c r="J13" s="141">
        <f t="shared" si="1"/>
        <v>7.1596341056677842E-3</v>
      </c>
      <c r="K13" s="344"/>
      <c r="L13" s="17"/>
      <c r="M13" s="17"/>
      <c r="N13" s="17"/>
      <c r="O13" s="17"/>
      <c r="P13" s="17"/>
    </row>
    <row r="14" spans="1:26" ht="30" customHeight="1">
      <c r="A14" s="139" t="s">
        <v>162</v>
      </c>
      <c r="B14" s="140">
        <v>213.21813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68.008630000000011</v>
      </c>
      <c r="I14" s="140">
        <f t="shared" si="0"/>
        <v>281.22676000000001</v>
      </c>
      <c r="J14" s="141">
        <f t="shared" si="1"/>
        <v>1.0845521935995817E-4</v>
      </c>
      <c r="K14" s="344"/>
      <c r="L14" s="17"/>
      <c r="M14" s="17"/>
      <c r="N14" s="17"/>
      <c r="O14" s="17"/>
      <c r="P14" s="17"/>
    </row>
    <row r="15" spans="1:26" ht="30" customHeight="1">
      <c r="A15" s="139" t="s">
        <v>102</v>
      </c>
      <c r="B15" s="140">
        <v>450676.17681999999</v>
      </c>
      <c r="C15" s="140">
        <v>211935.64765999999</v>
      </c>
      <c r="D15" s="140">
        <v>142582.73926</v>
      </c>
      <c r="E15" s="140">
        <v>68297.745760000005</v>
      </c>
      <c r="F15" s="140">
        <v>32974.695379999997</v>
      </c>
      <c r="G15" s="140">
        <v>33194.829829999995</v>
      </c>
      <c r="H15" s="140">
        <v>28528.762179999998</v>
      </c>
      <c r="I15" s="140">
        <f t="shared" si="0"/>
        <v>968190.59688999981</v>
      </c>
      <c r="J15" s="141">
        <f t="shared" si="1"/>
        <v>0.37338311463657925</v>
      </c>
      <c r="K15" s="344"/>
      <c r="L15" s="17"/>
      <c r="M15" s="17"/>
      <c r="N15" s="17"/>
      <c r="O15" s="17"/>
      <c r="P15" s="17"/>
    </row>
    <row r="16" spans="1:26" ht="30" customHeight="1">
      <c r="A16" s="139" t="s">
        <v>163</v>
      </c>
      <c r="B16" s="140">
        <v>150812.88521000001</v>
      </c>
      <c r="C16" s="140">
        <v>10341.076660000001</v>
      </c>
      <c r="D16" s="140">
        <v>20425.840469999999</v>
      </c>
      <c r="E16" s="140">
        <v>7248.6082500000002</v>
      </c>
      <c r="F16" s="140">
        <v>11585.85281</v>
      </c>
      <c r="G16" s="140">
        <v>3181.9280899999999</v>
      </c>
      <c r="H16" s="140">
        <v>7529.3011799999995</v>
      </c>
      <c r="I16" s="140">
        <f t="shared" si="0"/>
        <v>211125.49267000001</v>
      </c>
      <c r="J16" s="141">
        <f t="shared" si="1"/>
        <v>8.1420635859845242E-2</v>
      </c>
      <c r="K16" s="344"/>
      <c r="L16" s="17"/>
      <c r="M16" s="17"/>
      <c r="N16" s="17"/>
      <c r="O16" s="17"/>
      <c r="P16" s="17"/>
    </row>
    <row r="17" spans="1:16" ht="30" customHeight="1">
      <c r="A17" s="139" t="s">
        <v>164</v>
      </c>
      <c r="B17" s="140">
        <v>15350.22847</v>
      </c>
      <c r="C17" s="140">
        <v>830.77481999999998</v>
      </c>
      <c r="D17" s="140">
        <v>1435.11906</v>
      </c>
      <c r="E17" s="140">
        <v>249.55275</v>
      </c>
      <c r="F17" s="140">
        <v>148.55464000000001</v>
      </c>
      <c r="G17" s="140">
        <v>169.38517999999999</v>
      </c>
      <c r="H17" s="140">
        <v>690.50018999999998</v>
      </c>
      <c r="I17" s="140">
        <f t="shared" si="0"/>
        <v>18874.115109999999</v>
      </c>
      <c r="J17" s="141">
        <f t="shared" si="1"/>
        <v>7.2788105032399863E-3</v>
      </c>
      <c r="K17" s="344"/>
      <c r="L17" s="17"/>
      <c r="M17" s="17"/>
      <c r="N17" s="17"/>
      <c r="O17" s="17"/>
      <c r="P17" s="17"/>
    </row>
    <row r="18" spans="1:16" ht="30" customHeight="1">
      <c r="A18" s="139" t="s">
        <v>165</v>
      </c>
      <c r="B18" s="140">
        <v>22587.18564</v>
      </c>
      <c r="C18" s="140">
        <v>28910.351440000002</v>
      </c>
      <c r="D18" s="140">
        <v>9376.4297699999988</v>
      </c>
      <c r="E18" s="140">
        <v>526.10203000000001</v>
      </c>
      <c r="F18" s="140">
        <v>4.1096400000000006</v>
      </c>
      <c r="G18" s="140">
        <v>13.000249999999999</v>
      </c>
      <c r="H18" s="140">
        <v>483.54290999999995</v>
      </c>
      <c r="I18" s="140">
        <f t="shared" si="0"/>
        <v>61900.721679999995</v>
      </c>
      <c r="J18" s="141">
        <f t="shared" si="1"/>
        <v>2.3872039589490409E-2</v>
      </c>
      <c r="K18" s="344"/>
      <c r="L18" s="17"/>
      <c r="M18" s="17"/>
      <c r="N18" s="17"/>
      <c r="O18" s="17"/>
      <c r="P18" s="17"/>
    </row>
    <row r="19" spans="1:16" ht="30" customHeight="1">
      <c r="A19" s="139" t="s">
        <v>166</v>
      </c>
      <c r="B19" s="140">
        <v>1004.6945999999999</v>
      </c>
      <c r="C19" s="140">
        <v>6.8018199999999993</v>
      </c>
      <c r="D19" s="140">
        <v>496.11427000000003</v>
      </c>
      <c r="E19" s="140">
        <v>4103.1435600000004</v>
      </c>
      <c r="F19" s="140">
        <v>0</v>
      </c>
      <c r="G19" s="140">
        <v>11.71649</v>
      </c>
      <c r="H19" s="140">
        <v>254.19154</v>
      </c>
      <c r="I19" s="140">
        <f t="shared" si="0"/>
        <v>5876.6622799999996</v>
      </c>
      <c r="J19" s="141">
        <f t="shared" si="1"/>
        <v>2.2663373026158389E-3</v>
      </c>
      <c r="K19" s="344"/>
      <c r="L19" s="17"/>
      <c r="M19" s="17"/>
      <c r="N19" s="17"/>
      <c r="O19" s="17"/>
      <c r="P19" s="17"/>
    </row>
    <row r="20" spans="1:16" ht="30" customHeight="1">
      <c r="A20" s="139" t="s">
        <v>167</v>
      </c>
      <c r="B20" s="140">
        <v>902401.28448000003</v>
      </c>
      <c r="C20" s="140">
        <v>286764.77360000001</v>
      </c>
      <c r="D20" s="140">
        <v>7424.8866100000005</v>
      </c>
      <c r="E20" s="140">
        <v>46118.921619999994</v>
      </c>
      <c r="F20" s="140">
        <v>24217.14718</v>
      </c>
      <c r="G20" s="140">
        <v>200.45174</v>
      </c>
      <c r="H20" s="140">
        <v>6702.3071300000001</v>
      </c>
      <c r="I20" s="140">
        <f t="shared" si="0"/>
        <v>1273829.7723600001</v>
      </c>
      <c r="J20" s="141">
        <f t="shared" si="1"/>
        <v>0.49125299238432851</v>
      </c>
      <c r="K20" s="344"/>
      <c r="L20" s="17"/>
      <c r="M20" s="17"/>
      <c r="N20" s="17"/>
      <c r="O20" s="17"/>
      <c r="P20" s="17"/>
    </row>
    <row r="21" spans="1:16" ht="30" customHeight="1">
      <c r="A21" s="139" t="s">
        <v>168</v>
      </c>
      <c r="B21" s="140">
        <v>0</v>
      </c>
      <c r="C21" s="140">
        <v>0</v>
      </c>
      <c r="D21" s="140">
        <v>547.26897999999994</v>
      </c>
      <c r="E21" s="140">
        <v>0</v>
      </c>
      <c r="F21" s="140">
        <v>4.7778499999999999</v>
      </c>
      <c r="G21" s="140">
        <v>343.37640999999996</v>
      </c>
      <c r="H21" s="140">
        <v>0</v>
      </c>
      <c r="I21" s="140">
        <f t="shared" si="0"/>
        <v>895.42323999999985</v>
      </c>
      <c r="J21" s="141">
        <f t="shared" si="1"/>
        <v>3.4532035256603765E-4</v>
      </c>
      <c r="K21" s="344"/>
      <c r="L21" s="17"/>
      <c r="M21" s="17"/>
      <c r="N21" s="17"/>
      <c r="O21" s="17"/>
      <c r="P21" s="17"/>
    </row>
    <row r="22" spans="1:16" ht="30" customHeight="1">
      <c r="A22" s="139" t="s">
        <v>169</v>
      </c>
      <c r="B22" s="140">
        <v>3481.1222699999998</v>
      </c>
      <c r="C22" s="140">
        <v>643.45544999999993</v>
      </c>
      <c r="D22" s="140">
        <v>1067.6356499999999</v>
      </c>
      <c r="E22" s="140">
        <v>105.76627999999999</v>
      </c>
      <c r="F22" s="140">
        <v>12.55362</v>
      </c>
      <c r="G22" s="140">
        <v>15.83339</v>
      </c>
      <c r="H22" s="140">
        <v>104.12385</v>
      </c>
      <c r="I22" s="140">
        <f t="shared" si="0"/>
        <v>5430.4905099999987</v>
      </c>
      <c r="J22" s="141">
        <f t="shared" si="1"/>
        <v>2.094270970138905E-3</v>
      </c>
      <c r="K22" s="344"/>
      <c r="L22" s="17"/>
      <c r="M22" s="17"/>
      <c r="N22" s="17"/>
      <c r="O22" s="17"/>
      <c r="P22" s="17"/>
    </row>
    <row r="23" spans="1:16" ht="30" customHeight="1">
      <c r="A23" s="139" t="s">
        <v>170</v>
      </c>
      <c r="B23" s="140">
        <v>8414.05098</v>
      </c>
      <c r="C23" s="140">
        <v>2524.1179200000001</v>
      </c>
      <c r="D23" s="140">
        <v>3114.2361499999997</v>
      </c>
      <c r="E23" s="140">
        <v>1602.9086000000002</v>
      </c>
      <c r="F23" s="140">
        <v>193.88595999999998</v>
      </c>
      <c r="G23" s="140">
        <v>5937.01559</v>
      </c>
      <c r="H23" s="140">
        <v>328.32771000000002</v>
      </c>
      <c r="I23" s="140">
        <f t="shared" si="0"/>
        <v>22114.542910000004</v>
      </c>
      <c r="J23" s="141">
        <f t="shared" si="1"/>
        <v>8.5284828597010399E-3</v>
      </c>
      <c r="K23" s="344"/>
      <c r="L23" s="17"/>
      <c r="M23" s="17"/>
      <c r="N23" s="17"/>
      <c r="O23" s="17"/>
      <c r="P23" s="17"/>
    </row>
    <row r="24" spans="1:16" ht="30" customHeight="1">
      <c r="A24" s="139" t="s">
        <v>171</v>
      </c>
      <c r="B24" s="140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f t="shared" si="0"/>
        <v>0</v>
      </c>
      <c r="J24" s="141">
        <f t="shared" si="1"/>
        <v>0</v>
      </c>
      <c r="K24" s="344"/>
      <c r="L24" s="17"/>
      <c r="M24" s="17"/>
      <c r="N24" s="17"/>
      <c r="O24" s="17"/>
      <c r="P24" s="17"/>
    </row>
    <row r="25" spans="1:16" ht="30" customHeight="1">
      <c r="A25" s="139" t="s">
        <v>172</v>
      </c>
      <c r="B25" s="140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f t="shared" si="0"/>
        <v>0</v>
      </c>
      <c r="J25" s="141">
        <f t="shared" si="1"/>
        <v>0</v>
      </c>
      <c r="K25" s="344"/>
      <c r="L25" s="17"/>
      <c r="M25" s="17"/>
      <c r="N25" s="17"/>
      <c r="O25" s="17"/>
      <c r="P25" s="17"/>
    </row>
    <row r="26" spans="1:16" s="167" customFormat="1" ht="45" customHeight="1">
      <c r="A26" s="145" t="s">
        <v>173</v>
      </c>
      <c r="B26" s="166">
        <v>0</v>
      </c>
      <c r="C26" s="166">
        <v>0</v>
      </c>
      <c r="D26" s="166">
        <v>433.54885999999999</v>
      </c>
      <c r="E26" s="166">
        <v>0</v>
      </c>
      <c r="F26" s="166">
        <v>0</v>
      </c>
      <c r="G26" s="166">
        <v>19.484500000000001</v>
      </c>
      <c r="H26" s="166">
        <v>0</v>
      </c>
      <c r="I26" s="166">
        <f t="shared" si="0"/>
        <v>453.03336000000002</v>
      </c>
      <c r="J26" s="588">
        <f t="shared" si="1"/>
        <v>1.747125075728174E-4</v>
      </c>
      <c r="K26" s="345"/>
      <c r="L26" s="285"/>
      <c r="M26" s="285"/>
      <c r="N26" s="285"/>
      <c r="O26" s="285"/>
      <c r="P26" s="285"/>
    </row>
    <row r="27" spans="1:16" s="167" customFormat="1" ht="24" customHeight="1">
      <c r="A27" s="351" t="s">
        <v>272</v>
      </c>
      <c r="B27" s="624">
        <f>SUM(B9:B26)</f>
        <v>1567301.6967000002</v>
      </c>
      <c r="C27" s="624">
        <f t="shared" ref="C27:I27" si="2">SUM(C9:C26)</f>
        <v>543659.74896</v>
      </c>
      <c r="D27" s="624">
        <f t="shared" si="2"/>
        <v>192217.27049</v>
      </c>
      <c r="E27" s="624">
        <f t="shared" si="2"/>
        <v>130387.66847999999</v>
      </c>
      <c r="F27" s="624">
        <f t="shared" si="2"/>
        <v>69430.082630000004</v>
      </c>
      <c r="G27" s="624">
        <f t="shared" si="2"/>
        <v>44150.787759999985</v>
      </c>
      <c r="H27" s="624">
        <f t="shared" si="2"/>
        <v>45874.654479999997</v>
      </c>
      <c r="I27" s="624">
        <f t="shared" si="2"/>
        <v>2593021.9094999991</v>
      </c>
      <c r="J27" s="625">
        <f>+I27/$I$27</f>
        <v>1</v>
      </c>
      <c r="K27" s="345"/>
      <c r="L27" s="285"/>
      <c r="M27" s="285"/>
      <c r="N27" s="285"/>
      <c r="O27" s="285"/>
      <c r="P27" s="285"/>
    </row>
    <row r="28" spans="1:16" ht="30" customHeight="1">
      <c r="A28" s="171" t="s">
        <v>224</v>
      </c>
      <c r="B28" s="141">
        <f t="shared" ref="B28:I28" si="3">+B27/$I$27</f>
        <v>0.60443056456943556</v>
      </c>
      <c r="C28" s="141">
        <f t="shared" si="3"/>
        <v>0.20966261294137367</v>
      </c>
      <c r="D28" s="141">
        <f t="shared" si="3"/>
        <v>7.4128671950583092E-2</v>
      </c>
      <c r="E28" s="141">
        <f t="shared" si="3"/>
        <v>5.0284059692014736E-2</v>
      </c>
      <c r="F28" s="141">
        <f t="shared" si="3"/>
        <v>2.6775740835675351E-2</v>
      </c>
      <c r="G28" s="141">
        <f t="shared" si="3"/>
        <v>1.7026770039329665E-2</v>
      </c>
      <c r="H28" s="141">
        <f t="shared" si="3"/>
        <v>1.7691579971588364E-2</v>
      </c>
      <c r="I28" s="141">
        <f t="shared" si="3"/>
        <v>1</v>
      </c>
      <c r="J28" s="141"/>
      <c r="K28" s="344"/>
      <c r="L28" s="17"/>
      <c r="M28" s="17"/>
      <c r="N28" s="17"/>
      <c r="O28" s="17"/>
      <c r="P28" s="17"/>
    </row>
    <row r="29" spans="1:16" ht="9" customHeight="1" thickBot="1">
      <c r="A29" s="172"/>
      <c r="B29" s="598"/>
      <c r="C29" s="174"/>
      <c r="D29" s="174"/>
      <c r="E29" s="174"/>
      <c r="F29" s="174"/>
      <c r="G29" s="174"/>
      <c r="H29" s="599"/>
      <c r="I29" s="599"/>
      <c r="J29" s="600"/>
      <c r="K29" s="326"/>
      <c r="L29" s="17"/>
      <c r="M29" s="17"/>
      <c r="N29" s="17"/>
      <c r="O29" s="17"/>
      <c r="P29" s="17"/>
    </row>
    <row r="30" spans="1:16" ht="15" customHeight="1" thickTop="1">
      <c r="A30" s="34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348"/>
      <c r="L30" s="179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90"/>
      <c r="I31" s="590"/>
      <c r="J31" s="178"/>
      <c r="K31" s="326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90"/>
      <c r="I32" s="590"/>
      <c r="J32" s="178"/>
      <c r="K32" s="326"/>
      <c r="L32" s="17"/>
      <c r="M32" s="17"/>
      <c r="N32" s="17"/>
      <c r="O32" s="17"/>
      <c r="P32" s="17"/>
    </row>
    <row r="33" spans="1:16" ht="9" customHeight="1">
      <c r="A33" s="155"/>
      <c r="C33" s="18"/>
      <c r="D33" s="18"/>
      <c r="E33" s="18"/>
      <c r="F33" s="18"/>
      <c r="G33" s="18"/>
      <c r="H33" s="590"/>
      <c r="I33" s="590"/>
      <c r="J33" s="178"/>
      <c r="K33" s="326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90"/>
      <c r="I34" s="590"/>
      <c r="J34" s="178"/>
      <c r="K34" s="326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90"/>
      <c r="I35" s="590"/>
      <c r="J35" s="178"/>
      <c r="K35" s="326"/>
      <c r="L35" s="17"/>
      <c r="M35" s="17"/>
      <c r="N35" s="17"/>
      <c r="O35" s="17"/>
      <c r="P35" s="17"/>
    </row>
    <row r="36" spans="1:16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178"/>
      <c r="K36" s="326"/>
      <c r="L36" s="17"/>
      <c r="M36" s="17"/>
      <c r="N36" s="17"/>
      <c r="O36" s="17"/>
      <c r="P36" s="17"/>
    </row>
    <row r="37" spans="1:16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178"/>
      <c r="K37" s="326"/>
      <c r="L37" s="17"/>
      <c r="M37" s="17"/>
      <c r="N37" s="17"/>
      <c r="O37" s="17"/>
      <c r="P37" s="17"/>
    </row>
    <row r="38" spans="1:16" ht="9" customHeight="1">
      <c r="A38" s="16"/>
      <c r="B38" s="602"/>
      <c r="C38" s="18"/>
      <c r="D38" s="18"/>
      <c r="E38" s="18"/>
      <c r="F38" s="18"/>
      <c r="G38" s="18"/>
      <c r="H38" s="590"/>
      <c r="I38" s="590"/>
      <c r="J38" s="178"/>
      <c r="K38" s="326"/>
      <c r="L38" s="17"/>
      <c r="M38" s="17"/>
      <c r="N38" s="17"/>
      <c r="O38" s="17"/>
      <c r="P38" s="17"/>
    </row>
    <row r="39" spans="1:16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178"/>
      <c r="K39" s="326"/>
      <c r="L39" s="17"/>
      <c r="M39" s="17"/>
      <c r="N39" s="17"/>
      <c r="O39" s="17"/>
      <c r="P39" s="17"/>
    </row>
    <row r="40" spans="1:16" ht="9" customHeight="1">
      <c r="A40" s="16"/>
      <c r="B40" s="602"/>
      <c r="C40" s="18"/>
      <c r="D40" s="18"/>
      <c r="E40" s="18"/>
      <c r="F40" s="18"/>
      <c r="G40" s="18"/>
      <c r="H40" s="590"/>
      <c r="I40" s="590"/>
      <c r="J40" s="178"/>
      <c r="K40" s="326"/>
      <c r="L40" s="17"/>
      <c r="M40" s="17"/>
      <c r="N40" s="17"/>
      <c r="O40" s="17"/>
      <c r="P40" s="17"/>
    </row>
    <row r="41" spans="1:16" ht="9" customHeight="1">
      <c r="A41" s="16"/>
      <c r="B41" s="602"/>
      <c r="C41" s="18"/>
      <c r="D41" s="18"/>
      <c r="E41" s="18"/>
      <c r="F41" s="18"/>
      <c r="G41" s="18"/>
      <c r="H41" s="590"/>
      <c r="I41" s="590"/>
      <c r="J41" s="178"/>
      <c r="K41" s="326"/>
      <c r="L41" s="17"/>
      <c r="M41" s="17"/>
      <c r="N41" s="17"/>
      <c r="O41" s="17"/>
      <c r="P41" s="17"/>
    </row>
    <row r="42" spans="1:16" ht="9" customHeight="1">
      <c r="A42" s="16"/>
      <c r="B42" s="602"/>
      <c r="C42" s="18"/>
      <c r="D42" s="18"/>
      <c r="E42" s="18"/>
      <c r="F42" s="18"/>
      <c r="G42" s="18"/>
      <c r="H42" s="590"/>
      <c r="I42" s="590"/>
      <c r="J42" s="178"/>
      <c r="K42" s="326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90"/>
      <c r="I43" s="590"/>
      <c r="J43" s="178"/>
      <c r="K43" s="326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90"/>
      <c r="I44" s="590"/>
      <c r="J44" s="178"/>
      <c r="K44" s="326"/>
      <c r="L44" s="17"/>
      <c r="M44" s="17"/>
      <c r="N44" s="17"/>
      <c r="O44" s="17"/>
      <c r="P44" s="17"/>
    </row>
    <row r="45" spans="1:16" ht="9" customHeight="1">
      <c r="A45" s="152"/>
      <c r="C45" s="18"/>
      <c r="D45" s="18"/>
      <c r="E45" s="18"/>
      <c r="F45" s="18"/>
      <c r="G45" s="18"/>
      <c r="H45" s="590"/>
      <c r="I45" s="590"/>
      <c r="J45" s="178"/>
      <c r="K45" s="326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90"/>
      <c r="I46" s="590"/>
      <c r="J46" s="178"/>
      <c r="K46" s="326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90"/>
      <c r="I47" s="590"/>
      <c r="J47" s="178"/>
      <c r="K47" s="326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90"/>
      <c r="I48" s="590"/>
      <c r="J48" s="178"/>
      <c r="K48" s="326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90"/>
      <c r="I49" s="590"/>
      <c r="J49" s="178"/>
      <c r="K49" s="326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90"/>
      <c r="I50" s="590"/>
      <c r="J50" s="178"/>
      <c r="K50" s="326"/>
      <c r="L50" s="17"/>
      <c r="M50" s="17"/>
      <c r="N50" s="17"/>
      <c r="O50" s="17"/>
      <c r="P50" s="17"/>
    </row>
    <row r="51" spans="1:16" ht="9" customHeight="1">
      <c r="A51" s="152"/>
      <c r="C51" s="18"/>
      <c r="D51" s="18"/>
      <c r="E51" s="18"/>
      <c r="F51" s="18"/>
      <c r="G51" s="18"/>
      <c r="H51" s="590"/>
      <c r="I51" s="590"/>
      <c r="J51" s="178"/>
      <c r="K51" s="326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90"/>
      <c r="I52" s="590"/>
      <c r="J52" s="178"/>
      <c r="K52" s="326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90"/>
      <c r="I53" s="590"/>
      <c r="J53" s="178"/>
      <c r="K53" s="326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90"/>
      <c r="I54" s="590"/>
      <c r="J54" s="178"/>
      <c r="K54" s="326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90"/>
      <c r="I55" s="590"/>
      <c r="J55" s="178"/>
      <c r="K55" s="326"/>
      <c r="L55" s="17"/>
      <c r="M55" s="17"/>
      <c r="N55" s="17"/>
      <c r="O55" s="17"/>
      <c r="P55" s="17"/>
    </row>
    <row r="56" spans="1:16" ht="9" customHeight="1">
      <c r="A56" s="152"/>
      <c r="C56" s="18"/>
      <c r="D56" s="18"/>
      <c r="E56" s="18"/>
      <c r="F56" s="18"/>
      <c r="G56" s="18"/>
      <c r="H56" s="590"/>
      <c r="I56" s="590"/>
      <c r="J56" s="178"/>
      <c r="K56" s="326"/>
      <c r="L56" s="17"/>
      <c r="M56" s="17"/>
      <c r="N56" s="17"/>
      <c r="O56" s="17"/>
      <c r="P56" s="17"/>
    </row>
    <row r="57" spans="1:16" ht="9" customHeight="1">
      <c r="A57" s="153"/>
      <c r="C57" s="18"/>
      <c r="D57" s="18"/>
      <c r="E57" s="18"/>
      <c r="F57" s="18"/>
      <c r="G57" s="18"/>
      <c r="H57" s="590"/>
      <c r="I57" s="590"/>
      <c r="J57" s="178"/>
      <c r="K57" s="326"/>
      <c r="L57" s="17"/>
      <c r="M57" s="17"/>
      <c r="N57" s="17"/>
      <c r="O57" s="17"/>
      <c r="P57" s="17"/>
    </row>
    <row r="58" spans="1:16" ht="9" customHeight="1">
      <c r="A58" s="153"/>
      <c r="C58" s="18"/>
      <c r="D58" s="18"/>
      <c r="E58" s="18"/>
      <c r="F58" s="18"/>
      <c r="G58" s="18"/>
      <c r="H58" s="590"/>
      <c r="I58" s="590"/>
      <c r="J58" s="178"/>
      <c r="K58" s="326"/>
      <c r="L58" s="17"/>
      <c r="M58" s="17"/>
      <c r="N58" s="17"/>
      <c r="O58" s="17"/>
      <c r="P58" s="17"/>
    </row>
    <row r="59" spans="1:16" ht="9" customHeight="1">
      <c r="A59" s="153"/>
      <c r="C59" s="18"/>
      <c r="D59" s="18"/>
      <c r="E59" s="18"/>
      <c r="F59" s="18"/>
      <c r="G59" s="18"/>
      <c r="H59" s="590"/>
      <c r="I59" s="590"/>
      <c r="J59" s="178"/>
      <c r="K59" s="326"/>
      <c r="L59" s="17"/>
      <c r="M59" s="17"/>
      <c r="N59" s="17"/>
      <c r="O59" s="17"/>
      <c r="P59" s="17"/>
    </row>
    <row r="60" spans="1:16" ht="9" customHeight="1">
      <c r="A60" s="153"/>
      <c r="C60" s="18"/>
      <c r="D60" s="18"/>
      <c r="E60" s="18"/>
      <c r="F60" s="18"/>
      <c r="G60" s="18"/>
      <c r="H60" s="590"/>
      <c r="I60" s="590"/>
      <c r="J60" s="178"/>
      <c r="K60" s="326"/>
      <c r="L60" s="17"/>
      <c r="M60" s="17"/>
      <c r="N60" s="17"/>
      <c r="O60" s="17"/>
      <c r="P60" s="17"/>
    </row>
    <row r="61" spans="1:16" ht="9" customHeight="1">
      <c r="A61" s="154"/>
      <c r="C61" s="18"/>
      <c r="D61" s="18"/>
      <c r="E61" s="18"/>
      <c r="F61" s="18"/>
      <c r="G61" s="18"/>
      <c r="H61" s="590"/>
      <c r="I61" s="590"/>
      <c r="J61" s="178"/>
      <c r="K61" s="326"/>
      <c r="L61" s="17"/>
      <c r="M61" s="17"/>
      <c r="N61" s="17"/>
      <c r="O61" s="17"/>
      <c r="P61" s="17"/>
    </row>
    <row r="62" spans="1:16" ht="9" customHeight="1">
      <c r="A62" s="154"/>
      <c r="C62" s="18"/>
      <c r="D62" s="18"/>
      <c r="E62" s="18"/>
      <c r="F62" s="18"/>
      <c r="G62" s="18"/>
      <c r="H62" s="590"/>
      <c r="I62" s="590"/>
      <c r="J62" s="178"/>
      <c r="K62" s="326"/>
      <c r="L62" s="17"/>
      <c r="M62" s="17"/>
      <c r="N62" s="17"/>
      <c r="O62" s="17"/>
      <c r="P62" s="17"/>
    </row>
    <row r="63" spans="1:16" ht="9" customHeight="1">
      <c r="A63" s="155"/>
      <c r="C63" s="18"/>
      <c r="D63" s="18"/>
      <c r="E63" s="18"/>
      <c r="F63" s="18"/>
      <c r="G63" s="18"/>
      <c r="H63" s="590"/>
      <c r="I63" s="590"/>
      <c r="J63" s="178"/>
      <c r="K63" s="326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90"/>
      <c r="I64" s="590"/>
      <c r="J64" s="178"/>
      <c r="K64" s="326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90"/>
      <c r="I65" s="590"/>
      <c r="J65" s="178"/>
      <c r="K65" s="326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90"/>
      <c r="I66" s="590"/>
      <c r="J66" s="178"/>
      <c r="K66" s="326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90"/>
      <c r="I67" s="590"/>
      <c r="J67" s="178"/>
      <c r="K67" s="326"/>
      <c r="L67" s="17"/>
      <c r="M67" s="17"/>
      <c r="N67" s="17"/>
      <c r="O67" s="17"/>
      <c r="P67" s="17"/>
    </row>
    <row r="68" spans="1:16" ht="9" customHeight="1">
      <c r="A68" s="153"/>
      <c r="C68" s="18"/>
      <c r="D68" s="18"/>
      <c r="E68" s="18"/>
      <c r="F68" s="18"/>
      <c r="G68" s="18"/>
      <c r="H68" s="590"/>
      <c r="I68" s="590"/>
      <c r="J68" s="178"/>
      <c r="K68" s="326"/>
      <c r="L68" s="17"/>
      <c r="M68" s="17"/>
      <c r="N68" s="17"/>
      <c r="O68" s="17"/>
      <c r="P68" s="17"/>
    </row>
    <row r="69" spans="1:16" ht="9" customHeight="1">
      <c r="A69" s="155"/>
      <c r="C69" s="18"/>
      <c r="D69" s="18"/>
      <c r="E69" s="18"/>
      <c r="F69" s="18"/>
      <c r="G69" s="18"/>
      <c r="H69" s="590"/>
      <c r="I69" s="590"/>
      <c r="J69" s="178"/>
      <c r="K69" s="326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90"/>
      <c r="I70" s="590"/>
      <c r="J70" s="178"/>
      <c r="K70" s="326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90"/>
      <c r="I71" s="590"/>
      <c r="J71" s="178"/>
      <c r="K71" s="326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90"/>
      <c r="I72" s="590"/>
      <c r="J72" s="178"/>
      <c r="K72" s="326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90"/>
      <c r="I73" s="590"/>
      <c r="J73" s="178"/>
      <c r="K73" s="326"/>
      <c r="L73" s="17"/>
      <c r="M73" s="17"/>
      <c r="N73" s="17"/>
      <c r="O73" s="17"/>
      <c r="P73" s="17"/>
    </row>
    <row r="74" spans="1:16" ht="9" customHeight="1">
      <c r="A74" s="153"/>
      <c r="C74" s="18"/>
      <c r="D74" s="18"/>
      <c r="E74" s="18"/>
      <c r="F74" s="18"/>
      <c r="G74" s="18"/>
      <c r="H74" s="590"/>
      <c r="I74" s="590"/>
      <c r="J74" s="178"/>
      <c r="K74" s="326"/>
      <c r="L74" s="17"/>
      <c r="M74" s="17"/>
      <c r="N74" s="17"/>
      <c r="O74" s="17"/>
      <c r="P74" s="17"/>
    </row>
    <row r="75" spans="1:16" ht="9" customHeight="1">
      <c r="A75" s="155"/>
      <c r="C75" s="18"/>
      <c r="D75" s="18"/>
      <c r="E75" s="18"/>
      <c r="F75" s="18"/>
      <c r="G75" s="18"/>
      <c r="H75" s="590"/>
      <c r="I75" s="590"/>
      <c r="J75" s="178"/>
      <c r="K75" s="326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90"/>
      <c r="I76" s="590"/>
      <c r="J76" s="178"/>
      <c r="K76" s="326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90"/>
      <c r="I77" s="590"/>
      <c r="J77" s="178"/>
      <c r="K77" s="326"/>
      <c r="L77" s="17"/>
      <c r="M77" s="17"/>
      <c r="N77" s="17"/>
      <c r="O77" s="17"/>
      <c r="P77" s="17"/>
    </row>
    <row r="78" spans="1:16" ht="9" customHeight="1">
      <c r="A78" s="16"/>
      <c r="C78" s="591"/>
      <c r="D78" s="591"/>
      <c r="E78" s="591"/>
      <c r="F78" s="591"/>
      <c r="G78" s="591"/>
      <c r="J78" s="601"/>
    </row>
    <row r="79" spans="1:16" ht="9" customHeight="1">
      <c r="A79" s="16"/>
      <c r="C79" s="591"/>
      <c r="D79" s="591"/>
      <c r="E79" s="591"/>
      <c r="F79" s="591"/>
      <c r="G79" s="591"/>
      <c r="J79" s="601"/>
    </row>
    <row r="80" spans="1:16" ht="9" customHeight="1">
      <c r="A80" s="16"/>
      <c r="C80" s="591"/>
      <c r="D80" s="591"/>
      <c r="E80" s="591"/>
      <c r="F80" s="591"/>
      <c r="G80" s="591"/>
      <c r="J80" s="601"/>
    </row>
    <row r="81" spans="1:10" ht="9" customHeight="1">
      <c r="A81" s="16"/>
      <c r="C81" s="591"/>
      <c r="D81" s="591"/>
      <c r="E81" s="591"/>
      <c r="F81" s="591"/>
      <c r="G81" s="591"/>
      <c r="J81" s="601"/>
    </row>
    <row r="82" spans="1:10" ht="9" customHeight="1">
      <c r="A82" s="16"/>
      <c r="C82" s="591"/>
      <c r="D82" s="591"/>
      <c r="E82" s="591"/>
      <c r="F82" s="591"/>
      <c r="G82" s="591"/>
      <c r="J82" s="601"/>
    </row>
    <row r="83" spans="1:10" ht="9" customHeight="1">
      <c r="A83" s="16"/>
      <c r="C83" s="591"/>
      <c r="D83" s="591"/>
      <c r="E83" s="591"/>
      <c r="F83" s="591"/>
      <c r="G83" s="591"/>
      <c r="J83" s="601"/>
    </row>
    <row r="84" spans="1:10" ht="9" customHeight="1">
      <c r="A84" s="153"/>
      <c r="C84" s="591"/>
      <c r="D84" s="591"/>
      <c r="E84" s="591"/>
      <c r="F84" s="591"/>
      <c r="G84" s="591"/>
      <c r="J84" s="601"/>
    </row>
    <row r="85" spans="1:10" ht="9" customHeight="1">
      <c r="A85" s="155"/>
      <c r="C85" s="591"/>
      <c r="D85" s="591"/>
      <c r="E85" s="591"/>
      <c r="F85" s="591"/>
      <c r="G85" s="591"/>
      <c r="J85" s="601"/>
    </row>
    <row r="86" spans="1:10" ht="9" customHeight="1">
      <c r="A86" s="16"/>
      <c r="C86" s="591"/>
      <c r="D86" s="591"/>
      <c r="E86" s="591"/>
      <c r="F86" s="591"/>
      <c r="G86" s="591"/>
      <c r="J86" s="601"/>
    </row>
    <row r="87" spans="1:10" ht="9" customHeight="1">
      <c r="A87" s="16"/>
      <c r="C87" s="591"/>
      <c r="D87" s="591"/>
      <c r="E87" s="591"/>
      <c r="F87" s="591"/>
      <c r="G87" s="591"/>
      <c r="J87" s="601"/>
    </row>
    <row r="88" spans="1:10" ht="9" customHeight="1">
      <c r="A88" s="16"/>
      <c r="C88" s="591"/>
      <c r="D88" s="591"/>
      <c r="E88" s="591"/>
      <c r="F88" s="591"/>
      <c r="G88" s="591"/>
      <c r="J88" s="601"/>
    </row>
    <row r="89" spans="1:10" ht="9" customHeight="1">
      <c r="A89" s="16"/>
      <c r="C89" s="591"/>
      <c r="D89" s="591"/>
      <c r="E89" s="591"/>
      <c r="F89" s="591"/>
      <c r="G89" s="591"/>
      <c r="J89" s="601"/>
    </row>
    <row r="90" spans="1:10" ht="9" customHeight="1">
      <c r="A90" s="16"/>
      <c r="C90" s="591"/>
      <c r="D90" s="591"/>
      <c r="E90" s="591"/>
      <c r="F90" s="591"/>
      <c r="G90" s="591"/>
      <c r="J90" s="601"/>
    </row>
    <row r="91" spans="1:10" ht="9" customHeight="1">
      <c r="A91" s="16"/>
      <c r="C91" s="591"/>
      <c r="D91" s="591"/>
      <c r="E91" s="591"/>
      <c r="F91" s="591"/>
      <c r="G91" s="591"/>
      <c r="J91" s="601"/>
    </row>
    <row r="92" spans="1:10" ht="9" customHeight="1">
      <c r="A92" s="16"/>
      <c r="C92" s="591"/>
      <c r="D92" s="591"/>
      <c r="E92" s="591"/>
      <c r="F92" s="591"/>
      <c r="G92" s="591"/>
      <c r="J92" s="601"/>
    </row>
    <row r="93" spans="1:10" ht="9" customHeight="1">
      <c r="A93" s="16"/>
      <c r="C93" s="591"/>
      <c r="D93" s="591"/>
      <c r="E93" s="591"/>
      <c r="F93" s="591"/>
      <c r="G93" s="591"/>
      <c r="J93" s="601"/>
    </row>
    <row r="94" spans="1:10" ht="9" customHeight="1">
      <c r="A94" s="16"/>
      <c r="C94" s="591"/>
      <c r="D94" s="591"/>
      <c r="E94" s="591"/>
      <c r="F94" s="591"/>
      <c r="G94" s="591"/>
      <c r="J94" s="601"/>
    </row>
    <row r="95" spans="1:10" ht="9" customHeight="1">
      <c r="A95" s="155"/>
      <c r="C95" s="591"/>
      <c r="D95" s="591"/>
      <c r="E95" s="591"/>
      <c r="F95" s="591"/>
      <c r="G95" s="591"/>
      <c r="J95" s="601"/>
    </row>
    <row r="96" spans="1:10" ht="9" customHeight="1">
      <c r="A96" s="16"/>
      <c r="C96" s="591"/>
      <c r="D96" s="591"/>
      <c r="E96" s="591"/>
      <c r="F96" s="591"/>
      <c r="G96" s="591"/>
      <c r="J96" s="601"/>
    </row>
    <row r="97" spans="1:10" ht="9" customHeight="1">
      <c r="A97" s="16"/>
      <c r="C97" s="591"/>
      <c r="D97" s="591"/>
      <c r="E97" s="591"/>
      <c r="F97" s="591"/>
      <c r="G97" s="591"/>
      <c r="J97" s="601"/>
    </row>
    <row r="98" spans="1:10" ht="9" customHeight="1">
      <c r="A98" s="16"/>
      <c r="C98" s="591"/>
      <c r="D98" s="591"/>
      <c r="E98" s="591"/>
      <c r="F98" s="591"/>
      <c r="G98" s="591"/>
      <c r="J98" s="601"/>
    </row>
    <row r="99" spans="1:10">
      <c r="A99" s="156"/>
      <c r="C99" s="591"/>
      <c r="D99" s="591"/>
      <c r="E99" s="591"/>
      <c r="F99" s="591"/>
      <c r="G99" s="591"/>
      <c r="J99" s="601"/>
    </row>
    <row r="100" spans="1:10">
      <c r="A100" s="156"/>
      <c r="C100" s="591"/>
      <c r="D100" s="591"/>
      <c r="E100" s="591"/>
      <c r="F100" s="591"/>
      <c r="G100" s="591"/>
      <c r="J100" s="601"/>
    </row>
    <row r="101" spans="1:10">
      <c r="A101" s="156"/>
      <c r="C101" s="591"/>
      <c r="D101" s="591"/>
      <c r="E101" s="591"/>
      <c r="F101" s="591"/>
      <c r="G101" s="591"/>
      <c r="J101" s="601"/>
    </row>
    <row r="102" spans="1:10">
      <c r="A102" s="156"/>
      <c r="C102" s="591"/>
      <c r="D102" s="591"/>
      <c r="E102" s="591"/>
      <c r="F102" s="591"/>
      <c r="G102" s="591"/>
      <c r="J102" s="601"/>
    </row>
    <row r="103" spans="1:10">
      <c r="A103" s="156"/>
      <c r="C103" s="591"/>
      <c r="D103" s="591"/>
      <c r="E103" s="591"/>
      <c r="F103" s="591"/>
      <c r="G103" s="591"/>
      <c r="J103" s="601"/>
    </row>
    <row r="104" spans="1:10">
      <c r="A104" s="156"/>
      <c r="C104" s="591"/>
      <c r="D104" s="591"/>
      <c r="E104" s="591"/>
      <c r="F104" s="591"/>
      <c r="G104" s="591"/>
      <c r="J104" s="601"/>
    </row>
    <row r="105" spans="1:10">
      <c r="A105" s="156"/>
      <c r="C105" s="591"/>
      <c r="D105" s="591"/>
      <c r="E105" s="591"/>
      <c r="F105" s="591"/>
      <c r="G105" s="591"/>
      <c r="J105" s="601"/>
    </row>
    <row r="106" spans="1:10" ht="15.75">
      <c r="A106" s="157"/>
      <c r="C106" s="591"/>
      <c r="D106" s="591"/>
      <c r="E106" s="591"/>
      <c r="F106" s="591"/>
      <c r="G106" s="591"/>
      <c r="J106" s="601"/>
    </row>
    <row r="107" spans="1:10" ht="15.75">
      <c r="A107" s="157"/>
      <c r="C107" s="591"/>
      <c r="D107" s="591"/>
      <c r="E107" s="591"/>
      <c r="F107" s="591"/>
      <c r="G107" s="591"/>
      <c r="J107" s="601"/>
    </row>
    <row r="108" spans="1:10" ht="15.75">
      <c r="A108" s="157"/>
      <c r="C108" s="591"/>
      <c r="D108" s="591"/>
      <c r="E108" s="591"/>
      <c r="F108" s="591"/>
      <c r="G108" s="591"/>
      <c r="J108" s="601"/>
    </row>
    <row r="109" spans="1:10" ht="15.75">
      <c r="A109" s="157"/>
      <c r="C109" s="591"/>
      <c r="D109" s="591"/>
      <c r="E109" s="591"/>
      <c r="F109" s="591"/>
      <c r="G109" s="591"/>
      <c r="J109" s="601"/>
    </row>
    <row r="110" spans="1:10" ht="15.75">
      <c r="A110" s="157"/>
      <c r="C110" s="591"/>
      <c r="D110" s="591"/>
      <c r="E110" s="591"/>
      <c r="F110" s="591"/>
      <c r="G110" s="591"/>
      <c r="J110" s="601"/>
    </row>
    <row r="111" spans="1:10" ht="15.75">
      <c r="A111" s="157"/>
      <c r="C111" s="591"/>
      <c r="D111" s="591"/>
      <c r="E111" s="591"/>
      <c r="F111" s="591"/>
      <c r="G111" s="591"/>
      <c r="J111" s="601"/>
    </row>
    <row r="112" spans="1:10" ht="15.75">
      <c r="A112" s="157"/>
      <c r="C112" s="591"/>
      <c r="D112" s="591"/>
      <c r="E112" s="591"/>
      <c r="F112" s="591"/>
      <c r="G112" s="591"/>
      <c r="J112" s="601"/>
    </row>
    <row r="113" spans="1:10" ht="15.75">
      <c r="A113" s="157"/>
      <c r="C113" s="591"/>
      <c r="D113" s="591"/>
      <c r="E113" s="591"/>
      <c r="F113" s="591"/>
      <c r="G113" s="591"/>
      <c r="J113" s="601"/>
    </row>
    <row r="114" spans="1:10" ht="15.75">
      <c r="A114" s="157"/>
      <c r="C114" s="591"/>
      <c r="D114" s="591"/>
      <c r="E114" s="591"/>
      <c r="F114" s="591"/>
      <c r="G114" s="591"/>
      <c r="J114" s="601"/>
    </row>
    <row r="115" spans="1:10" ht="15.75">
      <c r="A115" s="157"/>
      <c r="C115" s="591"/>
      <c r="D115" s="591"/>
      <c r="E115" s="591"/>
      <c r="F115" s="591"/>
      <c r="G115" s="591"/>
      <c r="J115" s="601"/>
    </row>
    <row r="116" spans="1:10" ht="15.75">
      <c r="A116" s="157"/>
      <c r="C116" s="591"/>
      <c r="D116" s="591"/>
      <c r="E116" s="591"/>
      <c r="F116" s="591"/>
      <c r="G116" s="591"/>
      <c r="J116" s="601"/>
    </row>
    <row r="117" spans="1:10" ht="15.75">
      <c r="A117" s="157"/>
      <c r="C117" s="591"/>
      <c r="D117" s="591"/>
      <c r="E117" s="591"/>
      <c r="F117" s="591"/>
      <c r="G117" s="591"/>
      <c r="J117" s="601"/>
    </row>
    <row r="118" spans="1:10" ht="15.75">
      <c r="A118" s="157"/>
      <c r="C118" s="591"/>
      <c r="D118" s="591"/>
      <c r="E118" s="591"/>
      <c r="F118" s="591"/>
      <c r="G118" s="591"/>
      <c r="J118" s="601"/>
    </row>
    <row r="119" spans="1:10" ht="15.75">
      <c r="A119" s="157"/>
      <c r="C119" s="591"/>
      <c r="D119" s="591"/>
      <c r="E119" s="591"/>
      <c r="F119" s="591"/>
      <c r="G119" s="591"/>
      <c r="J119" s="601"/>
    </row>
    <row r="120" spans="1:10" ht="15.75">
      <c r="A120" s="157"/>
      <c r="C120" s="591"/>
      <c r="D120" s="591"/>
      <c r="E120" s="591"/>
      <c r="F120" s="591"/>
      <c r="G120" s="591"/>
      <c r="J120" s="601"/>
    </row>
    <row r="121" spans="1:10" ht="15.75">
      <c r="A121" s="157"/>
      <c r="C121" s="591"/>
      <c r="D121" s="591"/>
      <c r="E121" s="591"/>
      <c r="F121" s="591"/>
      <c r="G121" s="591"/>
      <c r="J121" s="601"/>
    </row>
    <row r="122" spans="1:10" ht="15.75">
      <c r="A122" s="157"/>
      <c r="C122" s="591"/>
      <c r="D122" s="591"/>
      <c r="E122" s="591"/>
      <c r="F122" s="591"/>
      <c r="G122" s="591"/>
      <c r="J122" s="601"/>
    </row>
    <row r="123" spans="1:10" ht="15.75">
      <c r="A123" s="157"/>
      <c r="C123" s="591"/>
      <c r="D123" s="591"/>
      <c r="E123" s="591"/>
      <c r="F123" s="591"/>
      <c r="G123" s="591"/>
      <c r="J123" s="601"/>
    </row>
    <row r="124" spans="1:10" ht="15.75">
      <c r="A124" s="157"/>
      <c r="C124" s="591"/>
      <c r="D124" s="591"/>
      <c r="E124" s="591"/>
      <c r="F124" s="591"/>
      <c r="G124" s="591"/>
      <c r="J124" s="601"/>
    </row>
    <row r="125" spans="1:10" ht="15.75">
      <c r="A125" s="157"/>
      <c r="C125" s="591"/>
      <c r="D125" s="591"/>
      <c r="E125" s="591"/>
      <c r="F125" s="591"/>
      <c r="G125" s="591"/>
      <c r="J125" s="601"/>
    </row>
    <row r="126" spans="1:10" ht="15.75">
      <c r="A126" s="157"/>
      <c r="C126" s="591"/>
      <c r="D126" s="591"/>
      <c r="E126" s="591"/>
      <c r="F126" s="591"/>
      <c r="G126" s="591"/>
      <c r="J126" s="601"/>
    </row>
    <row r="127" spans="1:10" ht="15.75">
      <c r="A127" s="157"/>
      <c r="C127" s="591"/>
      <c r="D127" s="591"/>
      <c r="E127" s="591"/>
      <c r="F127" s="591"/>
      <c r="G127" s="591"/>
      <c r="J127" s="601"/>
    </row>
    <row r="128" spans="1:10" ht="15.75">
      <c r="A128" s="157"/>
      <c r="C128" s="591"/>
      <c r="D128" s="591"/>
      <c r="E128" s="591"/>
      <c r="F128" s="591"/>
      <c r="G128" s="591"/>
      <c r="J128" s="601"/>
    </row>
    <row r="129" spans="1:10" ht="15.75">
      <c r="A129" s="157"/>
      <c r="C129" s="591"/>
      <c r="D129" s="591"/>
      <c r="E129" s="591"/>
      <c r="F129" s="591"/>
      <c r="G129" s="591"/>
      <c r="J129" s="601"/>
    </row>
    <row r="130" spans="1:10" ht="15.75">
      <c r="A130" s="157"/>
      <c r="C130" s="591"/>
      <c r="D130" s="591"/>
      <c r="E130" s="591"/>
      <c r="F130" s="591"/>
      <c r="G130" s="591"/>
      <c r="J130" s="601"/>
    </row>
    <row r="131" spans="1:10" ht="15.75">
      <c r="A131" s="157"/>
      <c r="C131" s="591"/>
      <c r="D131" s="591"/>
      <c r="E131" s="591"/>
      <c r="F131" s="591"/>
      <c r="G131" s="591"/>
      <c r="J131" s="601"/>
    </row>
    <row r="132" spans="1:10" ht="15.75">
      <c r="A132" s="157"/>
      <c r="C132" s="591"/>
      <c r="D132" s="591"/>
      <c r="E132" s="591"/>
      <c r="F132" s="591"/>
      <c r="G132" s="591"/>
      <c r="J132" s="601"/>
    </row>
    <row r="133" spans="1:10" ht="15.75">
      <c r="A133" s="157"/>
      <c r="C133" s="591"/>
      <c r="D133" s="591"/>
      <c r="E133" s="591"/>
      <c r="F133" s="591"/>
      <c r="G133" s="591"/>
      <c r="J133" s="601"/>
    </row>
    <row r="134" spans="1:10" ht="15.75">
      <c r="A134" s="157"/>
      <c r="C134" s="591"/>
      <c r="D134" s="591"/>
      <c r="E134" s="591"/>
      <c r="F134" s="591"/>
      <c r="G134" s="591"/>
      <c r="J134" s="601"/>
    </row>
    <row r="135" spans="1:10" ht="15.75">
      <c r="A135" s="157"/>
      <c r="C135" s="591"/>
      <c r="D135" s="591"/>
      <c r="E135" s="591"/>
      <c r="F135" s="591"/>
      <c r="G135" s="591"/>
      <c r="J135" s="601"/>
    </row>
    <row r="136" spans="1:10" ht="15.75">
      <c r="A136" s="157"/>
      <c r="C136" s="591"/>
      <c r="D136" s="591"/>
      <c r="E136" s="591"/>
      <c r="F136" s="591"/>
      <c r="G136" s="591"/>
      <c r="J136" s="601"/>
    </row>
    <row r="137" spans="1:10" ht="15.75">
      <c r="A137" s="157"/>
      <c r="C137" s="591"/>
      <c r="D137" s="591"/>
      <c r="E137" s="591"/>
      <c r="F137" s="591"/>
      <c r="G137" s="591"/>
      <c r="J137" s="601"/>
    </row>
    <row r="138" spans="1:10" ht="15.75">
      <c r="A138" s="157"/>
      <c r="C138" s="591"/>
      <c r="D138" s="591"/>
      <c r="E138" s="591"/>
      <c r="F138" s="591"/>
      <c r="G138" s="591"/>
      <c r="J138" s="601"/>
    </row>
    <row r="139" spans="1:10" ht="15.75">
      <c r="A139" s="157"/>
      <c r="C139" s="591"/>
      <c r="D139" s="591"/>
      <c r="E139" s="591"/>
      <c r="F139" s="591"/>
      <c r="G139" s="591"/>
      <c r="J139" s="601"/>
    </row>
    <row r="140" spans="1:10" ht="15.75">
      <c r="A140" s="157"/>
      <c r="C140" s="591"/>
      <c r="D140" s="591"/>
      <c r="E140" s="591"/>
      <c r="F140" s="591"/>
      <c r="G140" s="591"/>
      <c r="J140" s="601"/>
    </row>
    <row r="141" spans="1:10" ht="15.75">
      <c r="A141" s="157"/>
      <c r="C141" s="591"/>
      <c r="D141" s="591"/>
      <c r="E141" s="591"/>
      <c r="F141" s="591"/>
      <c r="G141" s="591"/>
      <c r="J141" s="601"/>
    </row>
    <row r="142" spans="1:10" ht="15.75">
      <c r="A142" s="157"/>
      <c r="C142" s="591"/>
      <c r="D142" s="591"/>
      <c r="E142" s="591"/>
      <c r="F142" s="591"/>
      <c r="G142" s="591"/>
      <c r="J142" s="601"/>
    </row>
    <row r="143" spans="1:10" ht="15.75">
      <c r="A143" s="157"/>
      <c r="C143" s="591"/>
      <c r="D143" s="591"/>
      <c r="E143" s="591"/>
      <c r="F143" s="591"/>
      <c r="G143" s="591"/>
      <c r="J143" s="601"/>
    </row>
    <row r="144" spans="1:10" ht="15.75">
      <c r="A144" s="157"/>
      <c r="C144" s="591"/>
      <c r="D144" s="591"/>
      <c r="E144" s="591"/>
      <c r="F144" s="591"/>
      <c r="G144" s="591"/>
      <c r="J144" s="601"/>
    </row>
    <row r="145" spans="1:10" ht="15.75">
      <c r="A145" s="157"/>
      <c r="C145" s="591"/>
      <c r="D145" s="591"/>
      <c r="E145" s="591"/>
      <c r="F145" s="591"/>
      <c r="G145" s="591"/>
      <c r="J145" s="601"/>
    </row>
    <row r="146" spans="1:10" ht="15.75">
      <c r="A146" s="157"/>
      <c r="C146" s="591"/>
      <c r="D146" s="591"/>
      <c r="E146" s="591"/>
      <c r="F146" s="591"/>
      <c r="G146" s="591"/>
      <c r="J146" s="601"/>
    </row>
    <row r="147" spans="1:10" ht="15.75">
      <c r="A147" s="157"/>
      <c r="C147" s="591"/>
      <c r="D147" s="591"/>
      <c r="E147" s="591"/>
      <c r="F147" s="591"/>
      <c r="G147" s="591"/>
      <c r="J147" s="601"/>
    </row>
    <row r="148" spans="1:10" ht="15.75">
      <c r="A148" s="157"/>
      <c r="C148" s="591"/>
      <c r="D148" s="591"/>
      <c r="E148" s="591"/>
      <c r="F148" s="591"/>
      <c r="G148" s="591"/>
      <c r="J148" s="601"/>
    </row>
    <row r="149" spans="1:10" ht="15.75">
      <c r="A149" s="157"/>
      <c r="C149" s="591"/>
      <c r="D149" s="591"/>
      <c r="E149" s="591"/>
      <c r="F149" s="591"/>
      <c r="G149" s="591"/>
      <c r="J149" s="601"/>
    </row>
    <row r="150" spans="1:10" ht="15.75">
      <c r="A150" s="157"/>
      <c r="C150" s="591"/>
      <c r="D150" s="591"/>
      <c r="E150" s="591"/>
      <c r="F150" s="591"/>
      <c r="G150" s="591"/>
      <c r="J150" s="601"/>
    </row>
    <row r="151" spans="1:10" ht="15.75">
      <c r="A151" s="157"/>
      <c r="C151" s="591"/>
      <c r="D151" s="591"/>
      <c r="E151" s="591"/>
      <c r="F151" s="591"/>
      <c r="G151" s="591"/>
      <c r="J151" s="601"/>
    </row>
    <row r="152" spans="1:10" ht="15.75">
      <c r="A152" s="157"/>
      <c r="C152" s="591"/>
      <c r="D152" s="591"/>
      <c r="E152" s="591"/>
      <c r="F152" s="591"/>
      <c r="G152" s="591"/>
      <c r="J152" s="601"/>
    </row>
    <row r="153" spans="1:10" ht="15.75">
      <c r="A153" s="157"/>
      <c r="C153" s="591"/>
      <c r="D153" s="591"/>
      <c r="E153" s="591"/>
      <c r="F153" s="591"/>
      <c r="G153" s="591"/>
      <c r="J153" s="601"/>
    </row>
    <row r="154" spans="1:10" ht="15.75">
      <c r="A154" s="157"/>
      <c r="C154" s="591"/>
      <c r="D154" s="591"/>
      <c r="E154" s="591"/>
      <c r="F154" s="591"/>
      <c r="G154" s="591"/>
      <c r="J154" s="601"/>
    </row>
    <row r="155" spans="1:10" ht="15.75">
      <c r="A155" s="157"/>
      <c r="C155" s="591"/>
      <c r="D155" s="591"/>
      <c r="E155" s="591"/>
      <c r="F155" s="591"/>
      <c r="G155" s="591"/>
      <c r="J155" s="601"/>
    </row>
    <row r="156" spans="1:10" ht="15.75">
      <c r="A156" s="157"/>
      <c r="C156" s="591"/>
      <c r="D156" s="591"/>
      <c r="E156" s="591"/>
      <c r="F156" s="591"/>
      <c r="G156" s="591"/>
      <c r="J156" s="601"/>
    </row>
    <row r="157" spans="1:10" ht="15.75">
      <c r="A157" s="157"/>
      <c r="C157" s="591"/>
      <c r="D157" s="591"/>
      <c r="E157" s="591"/>
      <c r="F157" s="591"/>
      <c r="G157" s="591"/>
      <c r="J157" s="601"/>
    </row>
    <row r="158" spans="1:10" ht="15.75">
      <c r="A158" s="157"/>
      <c r="C158" s="591"/>
      <c r="D158" s="591"/>
      <c r="E158" s="591"/>
      <c r="F158" s="591"/>
      <c r="G158" s="591"/>
      <c r="J158" s="601"/>
    </row>
    <row r="159" spans="1:10" ht="15.75">
      <c r="A159" s="157"/>
      <c r="C159" s="591"/>
      <c r="D159" s="591"/>
      <c r="E159" s="591"/>
      <c r="F159" s="591"/>
      <c r="G159" s="591"/>
      <c r="J159" s="601"/>
    </row>
    <row r="160" spans="1:10" ht="15.75">
      <c r="A160" s="157"/>
      <c r="C160" s="591"/>
      <c r="D160" s="591"/>
      <c r="E160" s="591"/>
      <c r="F160" s="591"/>
      <c r="G160" s="591"/>
      <c r="J160" s="601"/>
    </row>
    <row r="161" spans="1:10" ht="15.75">
      <c r="A161" s="157"/>
      <c r="C161" s="591"/>
      <c r="D161" s="591"/>
      <c r="E161" s="591"/>
      <c r="F161" s="591"/>
      <c r="G161" s="591"/>
      <c r="J161" s="601"/>
    </row>
    <row r="162" spans="1:10" ht="15.75">
      <c r="A162" s="157"/>
      <c r="C162" s="591"/>
      <c r="D162" s="591"/>
      <c r="E162" s="591"/>
      <c r="F162" s="591"/>
      <c r="G162" s="591"/>
      <c r="J162" s="601"/>
    </row>
    <row r="163" spans="1:10" ht="15.75">
      <c r="A163" s="157"/>
      <c r="C163" s="591"/>
      <c r="D163" s="591"/>
      <c r="E163" s="591"/>
      <c r="F163" s="591"/>
      <c r="G163" s="591"/>
      <c r="J163" s="601"/>
    </row>
    <row r="164" spans="1:10" ht="15.75">
      <c r="A164" s="157"/>
      <c r="C164" s="591"/>
      <c r="D164" s="591"/>
      <c r="E164" s="591"/>
      <c r="F164" s="591"/>
      <c r="G164" s="591"/>
      <c r="J164" s="601"/>
    </row>
    <row r="165" spans="1:10" ht="15.75">
      <c r="A165" s="157"/>
      <c r="C165" s="591"/>
      <c r="D165" s="591"/>
      <c r="E165" s="591"/>
      <c r="F165" s="591"/>
      <c r="G165" s="591"/>
      <c r="J165" s="601"/>
    </row>
    <row r="166" spans="1:10" ht="15.75">
      <c r="A166" s="157"/>
      <c r="C166" s="591"/>
      <c r="D166" s="591"/>
      <c r="E166" s="591"/>
      <c r="F166" s="591"/>
      <c r="G166" s="591"/>
      <c r="J166" s="601"/>
    </row>
    <row r="167" spans="1:10" ht="15.75">
      <c r="A167" s="157"/>
      <c r="C167" s="591"/>
      <c r="D167" s="591"/>
      <c r="E167" s="591"/>
      <c r="F167" s="591"/>
      <c r="G167" s="591"/>
      <c r="J167" s="601"/>
    </row>
    <row r="168" spans="1:10" ht="15.75">
      <c r="A168" s="157"/>
      <c r="C168" s="591"/>
      <c r="D168" s="591"/>
      <c r="E168" s="591"/>
      <c r="F168" s="591"/>
      <c r="G168" s="591"/>
      <c r="J168" s="601"/>
    </row>
    <row r="169" spans="1:10" ht="15.75">
      <c r="A169" s="157"/>
      <c r="C169" s="591"/>
      <c r="D169" s="591"/>
      <c r="E169" s="591"/>
      <c r="F169" s="591"/>
      <c r="G169" s="591"/>
      <c r="J169" s="601"/>
    </row>
    <row r="170" spans="1:10" ht="15.75">
      <c r="A170" s="157"/>
      <c r="C170" s="591"/>
      <c r="D170" s="591"/>
      <c r="E170" s="591"/>
      <c r="F170" s="591"/>
      <c r="G170" s="591"/>
      <c r="J170" s="601"/>
    </row>
    <row r="171" spans="1:10" ht="15.75">
      <c r="A171" s="157"/>
      <c r="C171" s="591"/>
      <c r="D171" s="591"/>
      <c r="E171" s="591"/>
      <c r="F171" s="591"/>
      <c r="G171" s="591"/>
      <c r="J171" s="601"/>
    </row>
    <row r="172" spans="1:10" ht="15.75">
      <c r="A172" s="157"/>
      <c r="C172" s="591"/>
      <c r="D172" s="591"/>
      <c r="E172" s="591"/>
      <c r="F172" s="591"/>
      <c r="G172" s="591"/>
      <c r="J172" s="601"/>
    </row>
    <row r="173" spans="1:10" ht="15.75">
      <c r="A173" s="157"/>
      <c r="C173" s="591"/>
      <c r="D173" s="591"/>
      <c r="E173" s="591"/>
      <c r="F173" s="591"/>
      <c r="G173" s="591"/>
      <c r="J173" s="601"/>
    </row>
    <row r="174" spans="1:10" ht="15.75">
      <c r="A174" s="157"/>
      <c r="C174" s="591"/>
      <c r="D174" s="591"/>
      <c r="E174" s="591"/>
      <c r="F174" s="591"/>
      <c r="G174" s="591"/>
      <c r="J174" s="601"/>
    </row>
    <row r="175" spans="1:10" ht="15.75">
      <c r="A175" s="157"/>
      <c r="C175" s="591"/>
      <c r="D175" s="591"/>
      <c r="E175" s="591"/>
      <c r="F175" s="591"/>
      <c r="G175" s="591"/>
      <c r="J175" s="601"/>
    </row>
    <row r="176" spans="1:10" ht="15.75">
      <c r="A176" s="157"/>
      <c r="C176" s="591"/>
      <c r="D176" s="591"/>
      <c r="E176" s="591"/>
      <c r="F176" s="591"/>
      <c r="G176" s="591"/>
      <c r="J176" s="601"/>
    </row>
    <row r="177" spans="1:10" ht="15.75">
      <c r="A177" s="157"/>
      <c r="C177" s="591"/>
      <c r="D177" s="591"/>
      <c r="E177" s="591"/>
      <c r="F177" s="591"/>
      <c r="G177" s="591"/>
      <c r="J177" s="601"/>
    </row>
    <row r="178" spans="1:10" ht="15.75">
      <c r="A178" s="157"/>
      <c r="C178" s="591"/>
      <c r="D178" s="591"/>
      <c r="E178" s="591"/>
      <c r="F178" s="591"/>
      <c r="G178" s="591"/>
      <c r="J178" s="601"/>
    </row>
    <row r="179" spans="1:10" ht="15.75">
      <c r="A179" s="157"/>
      <c r="C179" s="591"/>
      <c r="D179" s="591"/>
      <c r="E179" s="591"/>
      <c r="F179" s="591"/>
      <c r="G179" s="591"/>
      <c r="J179" s="601"/>
    </row>
    <row r="180" spans="1:10" ht="15.75">
      <c r="A180" s="157"/>
      <c r="C180" s="591"/>
      <c r="D180" s="591"/>
      <c r="E180" s="591"/>
      <c r="F180" s="591"/>
      <c r="G180" s="591"/>
      <c r="J180" s="601"/>
    </row>
    <row r="181" spans="1:10" ht="15.75">
      <c r="A181" s="157"/>
      <c r="C181" s="591"/>
      <c r="D181" s="591"/>
      <c r="E181" s="591"/>
      <c r="F181" s="591"/>
      <c r="G181" s="591"/>
      <c r="J181" s="601"/>
    </row>
    <row r="182" spans="1:10" ht="15.75">
      <c r="A182" s="157"/>
      <c r="C182" s="591"/>
      <c r="D182" s="591"/>
      <c r="E182" s="591"/>
      <c r="F182" s="591"/>
      <c r="G182" s="591"/>
      <c r="J182" s="601"/>
    </row>
    <row r="183" spans="1:10" ht="15.75">
      <c r="A183" s="157"/>
      <c r="C183" s="591"/>
      <c r="D183" s="591"/>
      <c r="E183" s="591"/>
      <c r="F183" s="591"/>
      <c r="G183" s="591"/>
      <c r="J183" s="601"/>
    </row>
    <row r="184" spans="1:10" ht="15.75">
      <c r="A184" s="157"/>
      <c r="C184" s="591"/>
      <c r="D184" s="591"/>
      <c r="E184" s="591"/>
      <c r="F184" s="591"/>
      <c r="G184" s="591"/>
      <c r="J184" s="601"/>
    </row>
    <row r="185" spans="1:10" ht="15.75">
      <c r="A185" s="157"/>
      <c r="C185" s="591"/>
      <c r="D185" s="591"/>
      <c r="E185" s="591"/>
      <c r="F185" s="591"/>
      <c r="G185" s="591"/>
      <c r="J185" s="601"/>
    </row>
    <row r="186" spans="1:10" ht="15.75">
      <c r="A186" s="157"/>
      <c r="C186" s="591"/>
      <c r="D186" s="591"/>
      <c r="E186" s="591"/>
      <c r="F186" s="591"/>
      <c r="G186" s="591"/>
      <c r="J186" s="601"/>
    </row>
    <row r="187" spans="1:10" ht="15.75">
      <c r="A187" s="157"/>
      <c r="C187" s="591"/>
      <c r="D187" s="591"/>
      <c r="E187" s="591"/>
      <c r="F187" s="591"/>
      <c r="G187" s="591"/>
      <c r="J187" s="601"/>
    </row>
    <row r="188" spans="1:10" ht="15.75">
      <c r="A188" s="157"/>
      <c r="C188" s="591"/>
      <c r="D188" s="591"/>
      <c r="E188" s="591"/>
      <c r="F188" s="591"/>
      <c r="G188" s="591"/>
      <c r="J188" s="601"/>
    </row>
    <row r="189" spans="1:10" ht="15.75">
      <c r="A189" s="157"/>
      <c r="C189" s="591"/>
      <c r="D189" s="591"/>
      <c r="E189" s="591"/>
      <c r="F189" s="591"/>
      <c r="G189" s="591"/>
      <c r="J189" s="601"/>
    </row>
    <row r="190" spans="1:10" ht="15.75">
      <c r="A190" s="157"/>
      <c r="C190" s="591"/>
      <c r="D190" s="591"/>
      <c r="E190" s="591"/>
      <c r="F190" s="591"/>
      <c r="G190" s="591"/>
      <c r="J190" s="601"/>
    </row>
    <row r="191" spans="1:10" ht="15.75">
      <c r="A191" s="157"/>
      <c r="C191" s="591"/>
      <c r="D191" s="591"/>
      <c r="E191" s="591"/>
      <c r="F191" s="591"/>
      <c r="G191" s="591"/>
      <c r="J191" s="601"/>
    </row>
    <row r="192" spans="1:10" ht="15.75">
      <c r="A192" s="157"/>
      <c r="C192" s="591"/>
      <c r="D192" s="591"/>
      <c r="E192" s="591"/>
      <c r="F192" s="591"/>
      <c r="G192" s="591"/>
      <c r="J192" s="601"/>
    </row>
    <row r="193" spans="1:10" ht="15.75">
      <c r="A193" s="157"/>
      <c r="C193" s="591"/>
      <c r="D193" s="591"/>
      <c r="E193" s="591"/>
      <c r="F193" s="591"/>
      <c r="G193" s="591"/>
      <c r="J193" s="601"/>
    </row>
    <row r="194" spans="1:10" ht="15.75">
      <c r="A194" s="157"/>
      <c r="C194" s="591"/>
      <c r="D194" s="591"/>
      <c r="E194" s="591"/>
      <c r="F194" s="591"/>
      <c r="G194" s="591"/>
      <c r="J194" s="601"/>
    </row>
    <row r="195" spans="1:10" ht="15.75">
      <c r="A195" s="157"/>
      <c r="C195" s="591"/>
      <c r="D195" s="591"/>
      <c r="E195" s="591"/>
      <c r="F195" s="591"/>
      <c r="G195" s="591"/>
      <c r="J195" s="601"/>
    </row>
    <row r="196" spans="1:10" ht="15.75">
      <c r="A196" s="157"/>
      <c r="C196" s="591"/>
      <c r="D196" s="591"/>
      <c r="E196" s="591"/>
      <c r="F196" s="591"/>
      <c r="G196" s="591"/>
      <c r="J196" s="601"/>
    </row>
    <row r="197" spans="1:10" ht="15.75">
      <c r="A197" s="19"/>
      <c r="C197" s="591"/>
      <c r="D197" s="591"/>
      <c r="E197" s="591"/>
      <c r="F197" s="591"/>
      <c r="G197" s="591"/>
      <c r="J197" s="601"/>
    </row>
    <row r="198" spans="1:10" ht="15.75">
      <c r="A198" s="19"/>
      <c r="C198" s="591"/>
      <c r="D198" s="591"/>
      <c r="E198" s="591"/>
      <c r="F198" s="591"/>
      <c r="G198" s="591"/>
      <c r="J198" s="601"/>
    </row>
    <row r="199" spans="1:10" ht="15.75">
      <c r="A199" s="19"/>
      <c r="C199" s="591"/>
      <c r="D199" s="591"/>
      <c r="E199" s="591"/>
      <c r="F199" s="591"/>
      <c r="G199" s="591"/>
      <c r="J199" s="601"/>
    </row>
    <row r="200" spans="1:10" ht="15.75">
      <c r="A200" s="19"/>
      <c r="C200" s="591"/>
      <c r="D200" s="591"/>
      <c r="E200" s="591"/>
      <c r="F200" s="591"/>
      <c r="G200" s="591"/>
    </row>
    <row r="201" spans="1:10" ht="15.75">
      <c r="A201" s="19"/>
      <c r="C201" s="591"/>
      <c r="D201" s="591"/>
      <c r="E201" s="591"/>
      <c r="F201" s="591"/>
      <c r="G201" s="591"/>
    </row>
    <row r="202" spans="1:10" ht="15.75">
      <c r="A202" s="19"/>
      <c r="C202" s="591"/>
      <c r="D202" s="591"/>
      <c r="E202" s="591"/>
      <c r="F202" s="591"/>
      <c r="G202" s="591"/>
    </row>
    <row r="203" spans="1:10" ht="15.75">
      <c r="A203" s="19"/>
      <c r="C203" s="591"/>
      <c r="D203" s="591"/>
      <c r="E203" s="591"/>
      <c r="F203" s="591"/>
      <c r="G203" s="591"/>
    </row>
    <row r="204" spans="1:10" ht="15.75">
      <c r="A204" s="19"/>
      <c r="C204" s="591"/>
      <c r="D204" s="591"/>
      <c r="E204" s="591"/>
      <c r="F204" s="591"/>
      <c r="G204" s="591"/>
    </row>
    <row r="205" spans="1:10" ht="15.75">
      <c r="A205" s="19"/>
      <c r="C205" s="591"/>
      <c r="D205" s="591"/>
      <c r="E205" s="591"/>
      <c r="F205" s="591"/>
      <c r="G205" s="591"/>
    </row>
    <row r="206" spans="1:10" ht="15.75">
      <c r="A206" s="19"/>
      <c r="C206" s="591"/>
      <c r="D206" s="591"/>
      <c r="E206" s="591"/>
      <c r="F206" s="591"/>
      <c r="G206" s="591"/>
    </row>
    <row r="207" spans="1:10" ht="15.75">
      <c r="A207" s="19"/>
      <c r="C207" s="591"/>
      <c r="D207" s="591"/>
      <c r="E207" s="591"/>
      <c r="F207" s="591"/>
      <c r="G207" s="591"/>
    </row>
    <row r="208" spans="1:10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/>
  </sheetViews>
  <sheetFormatPr defaultColWidth="9.140625" defaultRowHeight="15"/>
  <cols>
    <col min="1" max="1" width="112.140625" style="20" bestFit="1" customWidth="1"/>
    <col min="2" max="8" width="18.28515625" style="582" customWidth="1"/>
    <col min="9" max="9" width="19.7109375" style="582" customWidth="1"/>
    <col min="10" max="10" width="14.42578125" style="582" customWidth="1"/>
    <col min="11" max="11" width="2.42578125" style="454" customWidth="1"/>
    <col min="12" max="256" width="9.140625" style="454"/>
    <col min="257" max="257" width="54" style="454" customWidth="1"/>
    <col min="258" max="264" width="18.28515625" style="454" customWidth="1"/>
    <col min="265" max="265" width="19.7109375" style="454" customWidth="1"/>
    <col min="266" max="266" width="9.140625" style="454" customWidth="1"/>
    <col min="267" max="267" width="2.42578125" style="454" customWidth="1"/>
    <col min="268" max="512" width="9.140625" style="454"/>
    <col min="513" max="513" width="54" style="454" customWidth="1"/>
    <col min="514" max="520" width="18.28515625" style="454" customWidth="1"/>
    <col min="521" max="521" width="19.7109375" style="454" customWidth="1"/>
    <col min="522" max="522" width="9.140625" style="454" customWidth="1"/>
    <col min="523" max="523" width="2.42578125" style="454" customWidth="1"/>
    <col min="524" max="768" width="9.140625" style="454"/>
    <col min="769" max="769" width="54" style="454" customWidth="1"/>
    <col min="770" max="776" width="18.28515625" style="454" customWidth="1"/>
    <col min="777" max="777" width="19.7109375" style="454" customWidth="1"/>
    <col min="778" max="778" width="9.140625" style="454" customWidth="1"/>
    <col min="779" max="779" width="2.42578125" style="454" customWidth="1"/>
    <col min="780" max="1024" width="9.140625" style="454"/>
    <col min="1025" max="1025" width="54" style="454" customWidth="1"/>
    <col min="1026" max="1032" width="18.28515625" style="454" customWidth="1"/>
    <col min="1033" max="1033" width="19.7109375" style="454" customWidth="1"/>
    <col min="1034" max="1034" width="9.140625" style="454" customWidth="1"/>
    <col min="1035" max="1035" width="2.42578125" style="454" customWidth="1"/>
    <col min="1036" max="1280" width="9.140625" style="454"/>
    <col min="1281" max="1281" width="54" style="454" customWidth="1"/>
    <col min="1282" max="1288" width="18.28515625" style="454" customWidth="1"/>
    <col min="1289" max="1289" width="19.7109375" style="454" customWidth="1"/>
    <col min="1290" max="1290" width="9.140625" style="454" customWidth="1"/>
    <col min="1291" max="1291" width="2.42578125" style="454" customWidth="1"/>
    <col min="1292" max="1536" width="9.140625" style="454"/>
    <col min="1537" max="1537" width="54" style="454" customWidth="1"/>
    <col min="1538" max="1544" width="18.28515625" style="454" customWidth="1"/>
    <col min="1545" max="1545" width="19.7109375" style="454" customWidth="1"/>
    <col min="1546" max="1546" width="9.140625" style="454" customWidth="1"/>
    <col min="1547" max="1547" width="2.42578125" style="454" customWidth="1"/>
    <col min="1548" max="1792" width="9.140625" style="454"/>
    <col min="1793" max="1793" width="54" style="454" customWidth="1"/>
    <col min="1794" max="1800" width="18.28515625" style="454" customWidth="1"/>
    <col min="1801" max="1801" width="19.7109375" style="454" customWidth="1"/>
    <col min="1802" max="1802" width="9.140625" style="454" customWidth="1"/>
    <col min="1803" max="1803" width="2.42578125" style="454" customWidth="1"/>
    <col min="1804" max="2048" width="9.140625" style="454"/>
    <col min="2049" max="2049" width="54" style="454" customWidth="1"/>
    <col min="2050" max="2056" width="18.28515625" style="454" customWidth="1"/>
    <col min="2057" max="2057" width="19.7109375" style="454" customWidth="1"/>
    <col min="2058" max="2058" width="9.140625" style="454" customWidth="1"/>
    <col min="2059" max="2059" width="2.42578125" style="454" customWidth="1"/>
    <col min="2060" max="2304" width="9.140625" style="454"/>
    <col min="2305" max="2305" width="54" style="454" customWidth="1"/>
    <col min="2306" max="2312" width="18.28515625" style="454" customWidth="1"/>
    <col min="2313" max="2313" width="19.7109375" style="454" customWidth="1"/>
    <col min="2314" max="2314" width="9.140625" style="454" customWidth="1"/>
    <col min="2315" max="2315" width="2.42578125" style="454" customWidth="1"/>
    <col min="2316" max="2560" width="9.140625" style="454"/>
    <col min="2561" max="2561" width="54" style="454" customWidth="1"/>
    <col min="2562" max="2568" width="18.28515625" style="454" customWidth="1"/>
    <col min="2569" max="2569" width="19.7109375" style="454" customWidth="1"/>
    <col min="2570" max="2570" width="9.140625" style="454" customWidth="1"/>
    <col min="2571" max="2571" width="2.42578125" style="454" customWidth="1"/>
    <col min="2572" max="2816" width="9.140625" style="454"/>
    <col min="2817" max="2817" width="54" style="454" customWidth="1"/>
    <col min="2818" max="2824" width="18.28515625" style="454" customWidth="1"/>
    <col min="2825" max="2825" width="19.7109375" style="454" customWidth="1"/>
    <col min="2826" max="2826" width="9.140625" style="454" customWidth="1"/>
    <col min="2827" max="2827" width="2.42578125" style="454" customWidth="1"/>
    <col min="2828" max="3072" width="9.140625" style="454"/>
    <col min="3073" max="3073" width="54" style="454" customWidth="1"/>
    <col min="3074" max="3080" width="18.28515625" style="454" customWidth="1"/>
    <col min="3081" max="3081" width="19.7109375" style="454" customWidth="1"/>
    <col min="3082" max="3082" width="9.140625" style="454" customWidth="1"/>
    <col min="3083" max="3083" width="2.42578125" style="454" customWidth="1"/>
    <col min="3084" max="3328" width="9.140625" style="454"/>
    <col min="3329" max="3329" width="54" style="454" customWidth="1"/>
    <col min="3330" max="3336" width="18.28515625" style="454" customWidth="1"/>
    <col min="3337" max="3337" width="19.7109375" style="454" customWidth="1"/>
    <col min="3338" max="3338" width="9.140625" style="454" customWidth="1"/>
    <col min="3339" max="3339" width="2.42578125" style="454" customWidth="1"/>
    <col min="3340" max="3584" width="9.140625" style="454"/>
    <col min="3585" max="3585" width="54" style="454" customWidth="1"/>
    <col min="3586" max="3592" width="18.28515625" style="454" customWidth="1"/>
    <col min="3593" max="3593" width="19.7109375" style="454" customWidth="1"/>
    <col min="3594" max="3594" width="9.140625" style="454" customWidth="1"/>
    <col min="3595" max="3595" width="2.42578125" style="454" customWidth="1"/>
    <col min="3596" max="3840" width="9.140625" style="454"/>
    <col min="3841" max="3841" width="54" style="454" customWidth="1"/>
    <col min="3842" max="3848" width="18.28515625" style="454" customWidth="1"/>
    <col min="3849" max="3849" width="19.7109375" style="454" customWidth="1"/>
    <col min="3850" max="3850" width="9.140625" style="454" customWidth="1"/>
    <col min="3851" max="3851" width="2.42578125" style="454" customWidth="1"/>
    <col min="3852" max="4096" width="9.140625" style="454"/>
    <col min="4097" max="4097" width="54" style="454" customWidth="1"/>
    <col min="4098" max="4104" width="18.28515625" style="454" customWidth="1"/>
    <col min="4105" max="4105" width="19.7109375" style="454" customWidth="1"/>
    <col min="4106" max="4106" width="9.140625" style="454" customWidth="1"/>
    <col min="4107" max="4107" width="2.42578125" style="454" customWidth="1"/>
    <col min="4108" max="4352" width="9.140625" style="454"/>
    <col min="4353" max="4353" width="54" style="454" customWidth="1"/>
    <col min="4354" max="4360" width="18.28515625" style="454" customWidth="1"/>
    <col min="4361" max="4361" width="19.7109375" style="454" customWidth="1"/>
    <col min="4362" max="4362" width="9.140625" style="454" customWidth="1"/>
    <col min="4363" max="4363" width="2.42578125" style="454" customWidth="1"/>
    <col min="4364" max="4608" width="9.140625" style="454"/>
    <col min="4609" max="4609" width="54" style="454" customWidth="1"/>
    <col min="4610" max="4616" width="18.28515625" style="454" customWidth="1"/>
    <col min="4617" max="4617" width="19.7109375" style="454" customWidth="1"/>
    <col min="4618" max="4618" width="9.140625" style="454" customWidth="1"/>
    <col min="4619" max="4619" width="2.42578125" style="454" customWidth="1"/>
    <col min="4620" max="4864" width="9.140625" style="454"/>
    <col min="4865" max="4865" width="54" style="454" customWidth="1"/>
    <col min="4866" max="4872" width="18.28515625" style="454" customWidth="1"/>
    <col min="4873" max="4873" width="19.7109375" style="454" customWidth="1"/>
    <col min="4874" max="4874" width="9.140625" style="454" customWidth="1"/>
    <col min="4875" max="4875" width="2.42578125" style="454" customWidth="1"/>
    <col min="4876" max="5120" width="9.140625" style="454"/>
    <col min="5121" max="5121" width="54" style="454" customWidth="1"/>
    <col min="5122" max="5128" width="18.28515625" style="454" customWidth="1"/>
    <col min="5129" max="5129" width="19.7109375" style="454" customWidth="1"/>
    <col min="5130" max="5130" width="9.140625" style="454" customWidth="1"/>
    <col min="5131" max="5131" width="2.42578125" style="454" customWidth="1"/>
    <col min="5132" max="5376" width="9.140625" style="454"/>
    <col min="5377" max="5377" width="54" style="454" customWidth="1"/>
    <col min="5378" max="5384" width="18.28515625" style="454" customWidth="1"/>
    <col min="5385" max="5385" width="19.7109375" style="454" customWidth="1"/>
    <col min="5386" max="5386" width="9.140625" style="454" customWidth="1"/>
    <col min="5387" max="5387" width="2.42578125" style="454" customWidth="1"/>
    <col min="5388" max="5632" width="9.140625" style="454"/>
    <col min="5633" max="5633" width="54" style="454" customWidth="1"/>
    <col min="5634" max="5640" width="18.28515625" style="454" customWidth="1"/>
    <col min="5641" max="5641" width="19.7109375" style="454" customWidth="1"/>
    <col min="5642" max="5642" width="9.140625" style="454" customWidth="1"/>
    <col min="5643" max="5643" width="2.42578125" style="454" customWidth="1"/>
    <col min="5644" max="5888" width="9.140625" style="454"/>
    <col min="5889" max="5889" width="54" style="454" customWidth="1"/>
    <col min="5890" max="5896" width="18.28515625" style="454" customWidth="1"/>
    <col min="5897" max="5897" width="19.7109375" style="454" customWidth="1"/>
    <col min="5898" max="5898" width="9.140625" style="454" customWidth="1"/>
    <col min="5899" max="5899" width="2.42578125" style="454" customWidth="1"/>
    <col min="5900" max="6144" width="9.140625" style="454"/>
    <col min="6145" max="6145" width="54" style="454" customWidth="1"/>
    <col min="6146" max="6152" width="18.28515625" style="454" customWidth="1"/>
    <col min="6153" max="6153" width="19.7109375" style="454" customWidth="1"/>
    <col min="6154" max="6154" width="9.140625" style="454" customWidth="1"/>
    <col min="6155" max="6155" width="2.42578125" style="454" customWidth="1"/>
    <col min="6156" max="6400" width="9.140625" style="454"/>
    <col min="6401" max="6401" width="54" style="454" customWidth="1"/>
    <col min="6402" max="6408" width="18.28515625" style="454" customWidth="1"/>
    <col min="6409" max="6409" width="19.7109375" style="454" customWidth="1"/>
    <col min="6410" max="6410" width="9.140625" style="454" customWidth="1"/>
    <col min="6411" max="6411" width="2.42578125" style="454" customWidth="1"/>
    <col min="6412" max="6656" width="9.140625" style="454"/>
    <col min="6657" max="6657" width="54" style="454" customWidth="1"/>
    <col min="6658" max="6664" width="18.28515625" style="454" customWidth="1"/>
    <col min="6665" max="6665" width="19.7109375" style="454" customWidth="1"/>
    <col min="6666" max="6666" width="9.140625" style="454" customWidth="1"/>
    <col min="6667" max="6667" width="2.42578125" style="454" customWidth="1"/>
    <col min="6668" max="6912" width="9.140625" style="454"/>
    <col min="6913" max="6913" width="54" style="454" customWidth="1"/>
    <col min="6914" max="6920" width="18.28515625" style="454" customWidth="1"/>
    <col min="6921" max="6921" width="19.7109375" style="454" customWidth="1"/>
    <col min="6922" max="6922" width="9.140625" style="454" customWidth="1"/>
    <col min="6923" max="6923" width="2.42578125" style="454" customWidth="1"/>
    <col min="6924" max="7168" width="9.140625" style="454"/>
    <col min="7169" max="7169" width="54" style="454" customWidth="1"/>
    <col min="7170" max="7176" width="18.28515625" style="454" customWidth="1"/>
    <col min="7177" max="7177" width="19.7109375" style="454" customWidth="1"/>
    <col min="7178" max="7178" width="9.140625" style="454" customWidth="1"/>
    <col min="7179" max="7179" width="2.42578125" style="454" customWidth="1"/>
    <col min="7180" max="7424" width="9.140625" style="454"/>
    <col min="7425" max="7425" width="54" style="454" customWidth="1"/>
    <col min="7426" max="7432" width="18.28515625" style="454" customWidth="1"/>
    <col min="7433" max="7433" width="19.7109375" style="454" customWidth="1"/>
    <col min="7434" max="7434" width="9.140625" style="454" customWidth="1"/>
    <col min="7435" max="7435" width="2.42578125" style="454" customWidth="1"/>
    <col min="7436" max="7680" width="9.140625" style="454"/>
    <col min="7681" max="7681" width="54" style="454" customWidth="1"/>
    <col min="7682" max="7688" width="18.28515625" style="454" customWidth="1"/>
    <col min="7689" max="7689" width="19.7109375" style="454" customWidth="1"/>
    <col min="7690" max="7690" width="9.140625" style="454" customWidth="1"/>
    <col min="7691" max="7691" width="2.42578125" style="454" customWidth="1"/>
    <col min="7692" max="7936" width="9.140625" style="454"/>
    <col min="7937" max="7937" width="54" style="454" customWidth="1"/>
    <col min="7938" max="7944" width="18.28515625" style="454" customWidth="1"/>
    <col min="7945" max="7945" width="19.7109375" style="454" customWidth="1"/>
    <col min="7946" max="7946" width="9.140625" style="454" customWidth="1"/>
    <col min="7947" max="7947" width="2.42578125" style="454" customWidth="1"/>
    <col min="7948" max="8192" width="9.140625" style="454"/>
    <col min="8193" max="8193" width="54" style="454" customWidth="1"/>
    <col min="8194" max="8200" width="18.28515625" style="454" customWidth="1"/>
    <col min="8201" max="8201" width="19.7109375" style="454" customWidth="1"/>
    <col min="8202" max="8202" width="9.140625" style="454" customWidth="1"/>
    <col min="8203" max="8203" width="2.42578125" style="454" customWidth="1"/>
    <col min="8204" max="8448" width="9.140625" style="454"/>
    <col min="8449" max="8449" width="54" style="454" customWidth="1"/>
    <col min="8450" max="8456" width="18.28515625" style="454" customWidth="1"/>
    <col min="8457" max="8457" width="19.7109375" style="454" customWidth="1"/>
    <col min="8458" max="8458" width="9.140625" style="454" customWidth="1"/>
    <col min="8459" max="8459" width="2.42578125" style="454" customWidth="1"/>
    <col min="8460" max="8704" width="9.140625" style="454"/>
    <col min="8705" max="8705" width="54" style="454" customWidth="1"/>
    <col min="8706" max="8712" width="18.28515625" style="454" customWidth="1"/>
    <col min="8713" max="8713" width="19.7109375" style="454" customWidth="1"/>
    <col min="8714" max="8714" width="9.140625" style="454" customWidth="1"/>
    <col min="8715" max="8715" width="2.42578125" style="454" customWidth="1"/>
    <col min="8716" max="8960" width="9.140625" style="454"/>
    <col min="8961" max="8961" width="54" style="454" customWidth="1"/>
    <col min="8962" max="8968" width="18.28515625" style="454" customWidth="1"/>
    <col min="8969" max="8969" width="19.7109375" style="454" customWidth="1"/>
    <col min="8970" max="8970" width="9.140625" style="454" customWidth="1"/>
    <col min="8971" max="8971" width="2.42578125" style="454" customWidth="1"/>
    <col min="8972" max="9216" width="9.140625" style="454"/>
    <col min="9217" max="9217" width="54" style="454" customWidth="1"/>
    <col min="9218" max="9224" width="18.28515625" style="454" customWidth="1"/>
    <col min="9225" max="9225" width="19.7109375" style="454" customWidth="1"/>
    <col min="9226" max="9226" width="9.140625" style="454" customWidth="1"/>
    <col min="9227" max="9227" width="2.42578125" style="454" customWidth="1"/>
    <col min="9228" max="9472" width="9.140625" style="454"/>
    <col min="9473" max="9473" width="54" style="454" customWidth="1"/>
    <col min="9474" max="9480" width="18.28515625" style="454" customWidth="1"/>
    <col min="9481" max="9481" width="19.7109375" style="454" customWidth="1"/>
    <col min="9482" max="9482" width="9.140625" style="454" customWidth="1"/>
    <col min="9483" max="9483" width="2.42578125" style="454" customWidth="1"/>
    <col min="9484" max="9728" width="9.140625" style="454"/>
    <col min="9729" max="9729" width="54" style="454" customWidth="1"/>
    <col min="9730" max="9736" width="18.28515625" style="454" customWidth="1"/>
    <col min="9737" max="9737" width="19.7109375" style="454" customWidth="1"/>
    <col min="9738" max="9738" width="9.140625" style="454" customWidth="1"/>
    <col min="9739" max="9739" width="2.42578125" style="454" customWidth="1"/>
    <col min="9740" max="9984" width="9.140625" style="454"/>
    <col min="9985" max="9985" width="54" style="454" customWidth="1"/>
    <col min="9986" max="9992" width="18.28515625" style="454" customWidth="1"/>
    <col min="9993" max="9993" width="19.7109375" style="454" customWidth="1"/>
    <col min="9994" max="9994" width="9.140625" style="454" customWidth="1"/>
    <col min="9995" max="9995" width="2.42578125" style="454" customWidth="1"/>
    <col min="9996" max="10240" width="9.140625" style="454"/>
    <col min="10241" max="10241" width="54" style="454" customWidth="1"/>
    <col min="10242" max="10248" width="18.28515625" style="454" customWidth="1"/>
    <col min="10249" max="10249" width="19.7109375" style="454" customWidth="1"/>
    <col min="10250" max="10250" width="9.140625" style="454" customWidth="1"/>
    <col min="10251" max="10251" width="2.42578125" style="454" customWidth="1"/>
    <col min="10252" max="10496" width="9.140625" style="454"/>
    <col min="10497" max="10497" width="54" style="454" customWidth="1"/>
    <col min="10498" max="10504" width="18.28515625" style="454" customWidth="1"/>
    <col min="10505" max="10505" width="19.7109375" style="454" customWidth="1"/>
    <col min="10506" max="10506" width="9.140625" style="454" customWidth="1"/>
    <col min="10507" max="10507" width="2.42578125" style="454" customWidth="1"/>
    <col min="10508" max="10752" width="9.140625" style="454"/>
    <col min="10753" max="10753" width="54" style="454" customWidth="1"/>
    <col min="10754" max="10760" width="18.28515625" style="454" customWidth="1"/>
    <col min="10761" max="10761" width="19.7109375" style="454" customWidth="1"/>
    <col min="10762" max="10762" width="9.140625" style="454" customWidth="1"/>
    <col min="10763" max="10763" width="2.42578125" style="454" customWidth="1"/>
    <col min="10764" max="11008" width="9.140625" style="454"/>
    <col min="11009" max="11009" width="54" style="454" customWidth="1"/>
    <col min="11010" max="11016" width="18.28515625" style="454" customWidth="1"/>
    <col min="11017" max="11017" width="19.7109375" style="454" customWidth="1"/>
    <col min="11018" max="11018" width="9.140625" style="454" customWidth="1"/>
    <col min="11019" max="11019" width="2.42578125" style="454" customWidth="1"/>
    <col min="11020" max="11264" width="9.140625" style="454"/>
    <col min="11265" max="11265" width="54" style="454" customWidth="1"/>
    <col min="11266" max="11272" width="18.28515625" style="454" customWidth="1"/>
    <col min="11273" max="11273" width="19.7109375" style="454" customWidth="1"/>
    <col min="11274" max="11274" width="9.140625" style="454" customWidth="1"/>
    <col min="11275" max="11275" width="2.42578125" style="454" customWidth="1"/>
    <col min="11276" max="11520" width="9.140625" style="454"/>
    <col min="11521" max="11521" width="54" style="454" customWidth="1"/>
    <col min="11522" max="11528" width="18.28515625" style="454" customWidth="1"/>
    <col min="11529" max="11529" width="19.7109375" style="454" customWidth="1"/>
    <col min="11530" max="11530" width="9.140625" style="454" customWidth="1"/>
    <col min="11531" max="11531" width="2.42578125" style="454" customWidth="1"/>
    <col min="11532" max="11776" width="9.140625" style="454"/>
    <col min="11777" max="11777" width="54" style="454" customWidth="1"/>
    <col min="11778" max="11784" width="18.28515625" style="454" customWidth="1"/>
    <col min="11785" max="11785" width="19.7109375" style="454" customWidth="1"/>
    <col min="11786" max="11786" width="9.140625" style="454" customWidth="1"/>
    <col min="11787" max="11787" width="2.42578125" style="454" customWidth="1"/>
    <col min="11788" max="12032" width="9.140625" style="454"/>
    <col min="12033" max="12033" width="54" style="454" customWidth="1"/>
    <col min="12034" max="12040" width="18.28515625" style="454" customWidth="1"/>
    <col min="12041" max="12041" width="19.7109375" style="454" customWidth="1"/>
    <col min="12042" max="12042" width="9.140625" style="454" customWidth="1"/>
    <col min="12043" max="12043" width="2.42578125" style="454" customWidth="1"/>
    <col min="12044" max="12288" width="9.140625" style="454"/>
    <col min="12289" max="12289" width="54" style="454" customWidth="1"/>
    <col min="12290" max="12296" width="18.28515625" style="454" customWidth="1"/>
    <col min="12297" max="12297" width="19.7109375" style="454" customWidth="1"/>
    <col min="12298" max="12298" width="9.140625" style="454" customWidth="1"/>
    <col min="12299" max="12299" width="2.42578125" style="454" customWidth="1"/>
    <col min="12300" max="12544" width="9.140625" style="454"/>
    <col min="12545" max="12545" width="54" style="454" customWidth="1"/>
    <col min="12546" max="12552" width="18.28515625" style="454" customWidth="1"/>
    <col min="12553" max="12553" width="19.7109375" style="454" customWidth="1"/>
    <col min="12554" max="12554" width="9.140625" style="454" customWidth="1"/>
    <col min="12555" max="12555" width="2.42578125" style="454" customWidth="1"/>
    <col min="12556" max="12800" width="9.140625" style="454"/>
    <col min="12801" max="12801" width="54" style="454" customWidth="1"/>
    <col min="12802" max="12808" width="18.28515625" style="454" customWidth="1"/>
    <col min="12809" max="12809" width="19.7109375" style="454" customWidth="1"/>
    <col min="12810" max="12810" width="9.140625" style="454" customWidth="1"/>
    <col min="12811" max="12811" width="2.42578125" style="454" customWidth="1"/>
    <col min="12812" max="13056" width="9.140625" style="454"/>
    <col min="13057" max="13057" width="54" style="454" customWidth="1"/>
    <col min="13058" max="13064" width="18.28515625" style="454" customWidth="1"/>
    <col min="13065" max="13065" width="19.7109375" style="454" customWidth="1"/>
    <col min="13066" max="13066" width="9.140625" style="454" customWidth="1"/>
    <col min="13067" max="13067" width="2.42578125" style="454" customWidth="1"/>
    <col min="13068" max="13312" width="9.140625" style="454"/>
    <col min="13313" max="13313" width="54" style="454" customWidth="1"/>
    <col min="13314" max="13320" width="18.28515625" style="454" customWidth="1"/>
    <col min="13321" max="13321" width="19.7109375" style="454" customWidth="1"/>
    <col min="13322" max="13322" width="9.140625" style="454" customWidth="1"/>
    <col min="13323" max="13323" width="2.42578125" style="454" customWidth="1"/>
    <col min="13324" max="13568" width="9.140625" style="454"/>
    <col min="13569" max="13569" width="54" style="454" customWidth="1"/>
    <col min="13570" max="13576" width="18.28515625" style="454" customWidth="1"/>
    <col min="13577" max="13577" width="19.7109375" style="454" customWidth="1"/>
    <col min="13578" max="13578" width="9.140625" style="454" customWidth="1"/>
    <col min="13579" max="13579" width="2.42578125" style="454" customWidth="1"/>
    <col min="13580" max="13824" width="9.140625" style="454"/>
    <col min="13825" max="13825" width="54" style="454" customWidth="1"/>
    <col min="13826" max="13832" width="18.28515625" style="454" customWidth="1"/>
    <col min="13833" max="13833" width="19.7109375" style="454" customWidth="1"/>
    <col min="13834" max="13834" width="9.140625" style="454" customWidth="1"/>
    <col min="13835" max="13835" width="2.42578125" style="454" customWidth="1"/>
    <col min="13836" max="14080" width="9.140625" style="454"/>
    <col min="14081" max="14081" width="54" style="454" customWidth="1"/>
    <col min="14082" max="14088" width="18.28515625" style="454" customWidth="1"/>
    <col min="14089" max="14089" width="19.7109375" style="454" customWidth="1"/>
    <col min="14090" max="14090" width="9.140625" style="454" customWidth="1"/>
    <col min="14091" max="14091" width="2.42578125" style="454" customWidth="1"/>
    <col min="14092" max="14336" width="9.140625" style="454"/>
    <col min="14337" max="14337" width="54" style="454" customWidth="1"/>
    <col min="14338" max="14344" width="18.28515625" style="454" customWidth="1"/>
    <col min="14345" max="14345" width="19.7109375" style="454" customWidth="1"/>
    <col min="14346" max="14346" width="9.140625" style="454" customWidth="1"/>
    <col min="14347" max="14347" width="2.42578125" style="454" customWidth="1"/>
    <col min="14348" max="14592" width="9.140625" style="454"/>
    <col min="14593" max="14593" width="54" style="454" customWidth="1"/>
    <col min="14594" max="14600" width="18.28515625" style="454" customWidth="1"/>
    <col min="14601" max="14601" width="19.7109375" style="454" customWidth="1"/>
    <col min="14602" max="14602" width="9.140625" style="454" customWidth="1"/>
    <col min="14603" max="14603" width="2.42578125" style="454" customWidth="1"/>
    <col min="14604" max="14848" width="9.140625" style="454"/>
    <col min="14849" max="14849" width="54" style="454" customWidth="1"/>
    <col min="14850" max="14856" width="18.28515625" style="454" customWidth="1"/>
    <col min="14857" max="14857" width="19.7109375" style="454" customWidth="1"/>
    <col min="14858" max="14858" width="9.140625" style="454" customWidth="1"/>
    <col min="14859" max="14859" width="2.42578125" style="454" customWidth="1"/>
    <col min="14860" max="15104" width="9.140625" style="454"/>
    <col min="15105" max="15105" width="54" style="454" customWidth="1"/>
    <col min="15106" max="15112" width="18.28515625" style="454" customWidth="1"/>
    <col min="15113" max="15113" width="19.7109375" style="454" customWidth="1"/>
    <col min="15114" max="15114" width="9.140625" style="454" customWidth="1"/>
    <col min="15115" max="15115" width="2.42578125" style="454" customWidth="1"/>
    <col min="15116" max="15360" width="9.140625" style="454"/>
    <col min="15361" max="15361" width="54" style="454" customWidth="1"/>
    <col min="15362" max="15368" width="18.28515625" style="454" customWidth="1"/>
    <col min="15369" max="15369" width="19.7109375" style="454" customWidth="1"/>
    <col min="15370" max="15370" width="9.140625" style="454" customWidth="1"/>
    <col min="15371" max="15371" width="2.42578125" style="454" customWidth="1"/>
    <col min="15372" max="15616" width="9.140625" style="454"/>
    <col min="15617" max="15617" width="54" style="454" customWidth="1"/>
    <col min="15618" max="15624" width="18.28515625" style="454" customWidth="1"/>
    <col min="15625" max="15625" width="19.7109375" style="454" customWidth="1"/>
    <col min="15626" max="15626" width="9.140625" style="454" customWidth="1"/>
    <col min="15627" max="15627" width="2.42578125" style="454" customWidth="1"/>
    <col min="15628" max="15872" width="9.140625" style="454"/>
    <col min="15873" max="15873" width="54" style="454" customWidth="1"/>
    <col min="15874" max="15880" width="18.28515625" style="454" customWidth="1"/>
    <col min="15881" max="15881" width="19.7109375" style="454" customWidth="1"/>
    <col min="15882" max="15882" width="9.140625" style="454" customWidth="1"/>
    <col min="15883" max="15883" width="2.42578125" style="454" customWidth="1"/>
    <col min="15884" max="16128" width="9.140625" style="454"/>
    <col min="16129" max="16129" width="54" style="454" customWidth="1"/>
    <col min="16130" max="16136" width="18.28515625" style="454" customWidth="1"/>
    <col min="16137" max="16137" width="19.7109375" style="454" customWidth="1"/>
    <col min="16138" max="16138" width="9.140625" style="454" customWidth="1"/>
    <col min="16139" max="16139" width="2.42578125" style="454" customWidth="1"/>
    <col min="16140" max="16384" width="9.140625" style="454"/>
  </cols>
  <sheetData>
    <row r="1" spans="1:26" s="1" customFormat="1" ht="3.75" customHeight="1">
      <c r="A1" s="159"/>
      <c r="B1" s="614"/>
      <c r="C1" s="614"/>
      <c r="D1" s="614"/>
      <c r="E1" s="614"/>
      <c r="F1" s="614"/>
      <c r="G1" s="614"/>
      <c r="H1" s="614"/>
      <c r="I1" s="614"/>
      <c r="J1" s="614"/>
    </row>
    <row r="2" spans="1:26" s="2" customFormat="1" ht="39" customHeight="1">
      <c r="A2" s="780" t="s">
        <v>795</v>
      </c>
      <c r="B2" s="780"/>
      <c r="C2" s="780"/>
      <c r="D2" s="780"/>
      <c r="E2" s="780"/>
      <c r="F2" s="780"/>
      <c r="G2" s="780"/>
      <c r="H2" s="780"/>
      <c r="I2" s="780"/>
      <c r="J2" s="780"/>
    </row>
    <row r="3" spans="1:26" s="2" customFormat="1" ht="24.75" customHeight="1">
      <c r="A3" s="780" t="s">
        <v>273</v>
      </c>
      <c r="B3" s="780"/>
      <c r="C3" s="780"/>
      <c r="D3" s="780"/>
      <c r="E3" s="780"/>
      <c r="F3" s="780"/>
      <c r="G3" s="780"/>
      <c r="H3" s="780"/>
      <c r="I3" s="780"/>
      <c r="J3" s="780"/>
    </row>
    <row r="4" spans="1:26" s="2" customFormat="1" ht="21.9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</row>
    <row r="5" spans="1:26" s="3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</row>
    <row r="6" spans="1:26" ht="6" customHeight="1">
      <c r="A6" s="133"/>
    </row>
    <row r="7" spans="1:26" ht="12" customHeight="1">
      <c r="A7" s="273"/>
      <c r="B7" s="615"/>
      <c r="C7" s="275"/>
      <c r="D7" s="275"/>
      <c r="E7" s="275"/>
      <c r="F7" s="275"/>
      <c r="G7" s="275"/>
      <c r="H7" s="615"/>
      <c r="I7" s="615"/>
      <c r="J7" s="275"/>
      <c r="K7" s="181"/>
      <c r="L7" s="17"/>
      <c r="M7" s="17"/>
      <c r="N7" s="17"/>
      <c r="O7" s="17"/>
      <c r="P7" s="17"/>
    </row>
    <row r="8" spans="1:26" ht="37.5" customHeight="1">
      <c r="A8" s="352"/>
      <c r="B8" s="686" t="s">
        <v>796</v>
      </c>
      <c r="C8" s="686" t="s">
        <v>798</v>
      </c>
      <c r="D8" s="686" t="s">
        <v>799</v>
      </c>
      <c r="E8" s="686" t="s">
        <v>800</v>
      </c>
      <c r="F8" s="686" t="s">
        <v>801</v>
      </c>
      <c r="G8" s="686" t="s">
        <v>802</v>
      </c>
      <c r="H8" s="686" t="s">
        <v>803</v>
      </c>
      <c r="I8" s="687" t="s">
        <v>274</v>
      </c>
      <c r="J8" s="688" t="s">
        <v>11</v>
      </c>
      <c r="K8" s="181"/>
      <c r="Y8" s="454">
        <v>1</v>
      </c>
      <c r="Z8" s="454">
        <v>1</v>
      </c>
    </row>
    <row r="9" spans="1:26" ht="34.5" customHeight="1">
      <c r="A9" s="281" t="s">
        <v>13</v>
      </c>
      <c r="B9" s="140">
        <v>0</v>
      </c>
      <c r="C9" s="140">
        <v>0</v>
      </c>
      <c r="D9" s="140">
        <v>0</v>
      </c>
      <c r="E9" s="140">
        <v>0</v>
      </c>
      <c r="F9" s="140">
        <v>0</v>
      </c>
      <c r="G9" s="140">
        <v>0</v>
      </c>
      <c r="H9" s="140">
        <v>0</v>
      </c>
      <c r="I9" s="140">
        <f t="shared" ref="I9:I38" si="0">SUM(B9:H9)</f>
        <v>0</v>
      </c>
      <c r="J9" s="141">
        <f t="shared" ref="J9:J38" si="1">+I9/$I$38</f>
        <v>0</v>
      </c>
      <c r="K9" s="181"/>
      <c r="L9" s="17"/>
      <c r="M9" s="17"/>
      <c r="N9" s="17"/>
      <c r="O9" s="17"/>
      <c r="P9" s="17"/>
    </row>
    <row r="10" spans="1:26" ht="34.5" customHeight="1">
      <c r="A10" s="281" t="s">
        <v>14</v>
      </c>
      <c r="B10" s="140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f t="shared" si="0"/>
        <v>0</v>
      </c>
      <c r="J10" s="141">
        <f t="shared" si="1"/>
        <v>0</v>
      </c>
      <c r="K10" s="181"/>
      <c r="L10" s="17"/>
      <c r="M10" s="17"/>
      <c r="N10" s="17"/>
      <c r="O10" s="17"/>
      <c r="P10" s="17"/>
    </row>
    <row r="11" spans="1:26" ht="34.5" customHeight="1">
      <c r="A11" s="281" t="s">
        <v>15</v>
      </c>
      <c r="B11" s="140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f t="shared" si="0"/>
        <v>0</v>
      </c>
      <c r="J11" s="141">
        <f t="shared" si="1"/>
        <v>0</v>
      </c>
      <c r="K11" s="181"/>
      <c r="L11" s="17"/>
      <c r="M11" s="17"/>
      <c r="N11" s="17"/>
      <c r="O11" s="17"/>
      <c r="P11" s="17"/>
    </row>
    <row r="12" spans="1:26" ht="34.5" customHeight="1">
      <c r="A12" s="281" t="s">
        <v>16</v>
      </c>
      <c r="B12" s="140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f t="shared" si="0"/>
        <v>0</v>
      </c>
      <c r="J12" s="141">
        <f t="shared" si="1"/>
        <v>0</v>
      </c>
      <c r="K12" s="181"/>
      <c r="L12" s="17"/>
      <c r="M12" s="17"/>
      <c r="N12" s="17"/>
      <c r="O12" s="17"/>
      <c r="P12" s="17"/>
    </row>
    <row r="13" spans="1:26" ht="34.5" customHeight="1">
      <c r="A13" s="281" t="s">
        <v>34</v>
      </c>
      <c r="B13" s="140">
        <v>0</v>
      </c>
      <c r="C13" s="140">
        <v>0</v>
      </c>
      <c r="D13" s="140">
        <v>0</v>
      </c>
      <c r="E13" s="140">
        <v>0</v>
      </c>
      <c r="F13" s="140">
        <v>0</v>
      </c>
      <c r="G13" s="140">
        <v>0</v>
      </c>
      <c r="H13" s="140">
        <v>0</v>
      </c>
      <c r="I13" s="140">
        <f t="shared" si="0"/>
        <v>0</v>
      </c>
      <c r="J13" s="141">
        <f t="shared" si="1"/>
        <v>0</v>
      </c>
      <c r="K13" s="181"/>
      <c r="L13" s="17"/>
      <c r="M13" s="17"/>
      <c r="N13" s="17"/>
      <c r="O13" s="17"/>
      <c r="P13" s="17"/>
    </row>
    <row r="14" spans="1:26" ht="34.5" customHeight="1">
      <c r="A14" s="281" t="s">
        <v>35</v>
      </c>
      <c r="B14" s="140">
        <v>142095.47852999999</v>
      </c>
      <c r="C14" s="140">
        <v>0</v>
      </c>
      <c r="D14" s="140">
        <v>0</v>
      </c>
      <c r="E14" s="140">
        <v>4703.3172500000001</v>
      </c>
      <c r="F14" s="140">
        <v>0</v>
      </c>
      <c r="G14" s="140">
        <v>0</v>
      </c>
      <c r="H14" s="140">
        <v>0</v>
      </c>
      <c r="I14" s="140">
        <f t="shared" si="0"/>
        <v>146798.79577999999</v>
      </c>
      <c r="J14" s="141">
        <f t="shared" si="1"/>
        <v>5.6613017900919507E-2</v>
      </c>
      <c r="K14" s="181"/>
      <c r="L14" s="17"/>
      <c r="M14" s="17"/>
      <c r="N14" s="17"/>
      <c r="O14" s="17"/>
      <c r="P14" s="17"/>
    </row>
    <row r="15" spans="1:26" ht="34.5" customHeight="1">
      <c r="A15" s="281" t="s">
        <v>36</v>
      </c>
      <c r="B15" s="140">
        <v>0</v>
      </c>
      <c r="C15" s="140">
        <v>0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f t="shared" si="0"/>
        <v>0</v>
      </c>
      <c r="J15" s="141">
        <f t="shared" si="1"/>
        <v>0</v>
      </c>
      <c r="K15" s="181"/>
      <c r="L15" s="17"/>
      <c r="M15" s="17"/>
      <c r="N15" s="17"/>
      <c r="O15" s="17"/>
      <c r="P15" s="17"/>
    </row>
    <row r="16" spans="1:26" ht="34.5" customHeight="1">
      <c r="A16" s="281" t="s">
        <v>207</v>
      </c>
      <c r="B16" s="140">
        <v>0</v>
      </c>
      <c r="C16" s="140">
        <v>0</v>
      </c>
      <c r="D16" s="140">
        <v>0</v>
      </c>
      <c r="E16" s="140">
        <v>0</v>
      </c>
      <c r="F16" s="140">
        <v>0</v>
      </c>
      <c r="G16" s="140">
        <v>0</v>
      </c>
      <c r="H16" s="140">
        <v>0</v>
      </c>
      <c r="I16" s="140">
        <f t="shared" si="0"/>
        <v>0</v>
      </c>
      <c r="J16" s="141">
        <f t="shared" si="1"/>
        <v>0</v>
      </c>
      <c r="K16" s="181"/>
      <c r="L16" s="17"/>
      <c r="M16" s="17"/>
      <c r="N16" s="17"/>
      <c r="O16" s="17"/>
      <c r="P16" s="17"/>
    </row>
    <row r="17" spans="1:16" ht="34.5" customHeight="1">
      <c r="A17" s="281" t="s">
        <v>37</v>
      </c>
      <c r="B17" s="140">
        <v>0</v>
      </c>
      <c r="C17" s="140">
        <v>0</v>
      </c>
      <c r="D17" s="140">
        <v>0</v>
      </c>
      <c r="E17" s="140">
        <v>0</v>
      </c>
      <c r="F17" s="140">
        <v>0</v>
      </c>
      <c r="G17" s="140">
        <v>0</v>
      </c>
      <c r="H17" s="140">
        <v>0</v>
      </c>
      <c r="I17" s="140">
        <f t="shared" si="0"/>
        <v>0</v>
      </c>
      <c r="J17" s="141">
        <f t="shared" si="1"/>
        <v>0</v>
      </c>
      <c r="K17" s="181"/>
      <c r="L17" s="17"/>
      <c r="M17" s="17"/>
      <c r="N17" s="17"/>
      <c r="O17" s="17"/>
      <c r="P17" s="17"/>
    </row>
    <row r="18" spans="1:16" ht="34.5" customHeight="1">
      <c r="A18" s="281" t="s">
        <v>38</v>
      </c>
      <c r="B18" s="140">
        <v>0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f t="shared" si="0"/>
        <v>0</v>
      </c>
      <c r="J18" s="141">
        <f t="shared" si="1"/>
        <v>0</v>
      </c>
      <c r="K18" s="181"/>
      <c r="L18" s="17"/>
      <c r="M18" s="17"/>
      <c r="N18" s="17"/>
      <c r="O18" s="17"/>
      <c r="P18" s="17"/>
    </row>
    <row r="19" spans="1:16" ht="34.5" customHeight="1">
      <c r="A19" s="281" t="s">
        <v>39</v>
      </c>
      <c r="B19" s="140">
        <v>0</v>
      </c>
      <c r="C19" s="140">
        <v>0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f t="shared" si="0"/>
        <v>0</v>
      </c>
      <c r="J19" s="141">
        <f t="shared" si="1"/>
        <v>0</v>
      </c>
      <c r="K19" s="181"/>
      <c r="L19" s="17"/>
      <c r="M19" s="17"/>
      <c r="N19" s="17"/>
      <c r="O19" s="17"/>
      <c r="P19" s="17"/>
    </row>
    <row r="20" spans="1:16" ht="34.5" customHeight="1">
      <c r="A20" s="281" t="s">
        <v>21</v>
      </c>
      <c r="B20" s="140">
        <v>704.92207999999994</v>
      </c>
      <c r="C20" s="140">
        <v>34557.912619999996</v>
      </c>
      <c r="D20" s="140">
        <v>0</v>
      </c>
      <c r="E20" s="140">
        <v>126.7017</v>
      </c>
      <c r="F20" s="140">
        <v>428.31310999999999</v>
      </c>
      <c r="G20" s="140">
        <v>925.76256999999998</v>
      </c>
      <c r="H20" s="140">
        <v>419.07941</v>
      </c>
      <c r="I20" s="140">
        <f t="shared" si="0"/>
        <v>37162.69148999999</v>
      </c>
      <c r="J20" s="141">
        <f t="shared" si="1"/>
        <v>1.4331807746725092E-2</v>
      </c>
      <c r="K20" s="181"/>
      <c r="L20" s="17"/>
      <c r="M20" s="17"/>
      <c r="N20" s="17"/>
      <c r="O20" s="17"/>
      <c r="P20" s="17"/>
    </row>
    <row r="21" spans="1:16" ht="34.5" customHeight="1">
      <c r="A21" s="281" t="s">
        <v>22</v>
      </c>
      <c r="B21" s="140">
        <v>0</v>
      </c>
      <c r="C21" s="140">
        <v>1113.6601699999999</v>
      </c>
      <c r="D21" s="140">
        <v>46452.155559999999</v>
      </c>
      <c r="E21" s="140">
        <v>13936.87592</v>
      </c>
      <c r="F21" s="140">
        <v>0</v>
      </c>
      <c r="G21" s="140">
        <v>3222.01793</v>
      </c>
      <c r="H21" s="140">
        <v>4122.6529500000006</v>
      </c>
      <c r="I21" s="140">
        <f t="shared" si="0"/>
        <v>68847.362529999999</v>
      </c>
      <c r="J21" s="141">
        <f t="shared" si="1"/>
        <v>2.6551014581776326E-2</v>
      </c>
      <c r="K21" s="181"/>
      <c r="L21" s="17"/>
      <c r="M21" s="17"/>
      <c r="N21" s="17"/>
      <c r="O21" s="17"/>
      <c r="P21" s="17"/>
    </row>
    <row r="22" spans="1:16" ht="34.5" customHeight="1">
      <c r="A22" s="281" t="s">
        <v>23</v>
      </c>
      <c r="B22" s="140">
        <v>167141.06498</v>
      </c>
      <c r="C22" s="140">
        <v>0</v>
      </c>
      <c r="D22" s="140">
        <v>0</v>
      </c>
      <c r="E22" s="140">
        <v>0</v>
      </c>
      <c r="F22" s="140">
        <v>3576.84069</v>
      </c>
      <c r="G22" s="140">
        <v>0</v>
      </c>
      <c r="H22" s="140">
        <v>0</v>
      </c>
      <c r="I22" s="140">
        <f t="shared" si="0"/>
        <v>170717.90567000001</v>
      </c>
      <c r="J22" s="141">
        <f t="shared" si="1"/>
        <v>6.5837432782401256E-2</v>
      </c>
      <c r="K22" s="181"/>
      <c r="L22" s="17"/>
      <c r="M22" s="17"/>
      <c r="N22" s="17"/>
      <c r="O22" s="17"/>
      <c r="P22" s="17"/>
    </row>
    <row r="23" spans="1:16" ht="34.5" customHeight="1">
      <c r="A23" s="281" t="s">
        <v>24</v>
      </c>
      <c r="B23" s="140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40">
        <v>0</v>
      </c>
      <c r="I23" s="140">
        <f t="shared" si="0"/>
        <v>0</v>
      </c>
      <c r="J23" s="141">
        <f t="shared" si="1"/>
        <v>0</v>
      </c>
      <c r="K23" s="181"/>
      <c r="L23" s="17"/>
      <c r="M23" s="17"/>
      <c r="N23" s="17"/>
      <c r="O23" s="17"/>
      <c r="P23" s="17"/>
    </row>
    <row r="24" spans="1:16" ht="34.5" customHeight="1">
      <c r="A24" s="281" t="s">
        <v>25</v>
      </c>
      <c r="B24" s="140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f t="shared" si="0"/>
        <v>0</v>
      </c>
      <c r="J24" s="141">
        <f t="shared" si="1"/>
        <v>0</v>
      </c>
      <c r="K24" s="181"/>
      <c r="L24" s="17"/>
      <c r="M24" s="17"/>
      <c r="N24" s="17"/>
      <c r="O24" s="17"/>
      <c r="P24" s="17"/>
    </row>
    <row r="25" spans="1:16" ht="34.5" customHeight="1">
      <c r="A25" s="281" t="s">
        <v>26</v>
      </c>
      <c r="B25" s="140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f t="shared" si="0"/>
        <v>0</v>
      </c>
      <c r="J25" s="141">
        <f t="shared" si="1"/>
        <v>0</v>
      </c>
      <c r="K25" s="181"/>
      <c r="L25" s="17"/>
      <c r="M25" s="17"/>
      <c r="N25" s="17"/>
      <c r="O25" s="17"/>
      <c r="P25" s="17"/>
    </row>
    <row r="26" spans="1:16" ht="34.5" customHeight="1">
      <c r="A26" s="281" t="s">
        <v>27</v>
      </c>
      <c r="B26" s="140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f t="shared" si="0"/>
        <v>0</v>
      </c>
      <c r="J26" s="141">
        <f t="shared" si="1"/>
        <v>0</v>
      </c>
      <c r="K26" s="181"/>
      <c r="L26" s="17"/>
      <c r="M26" s="17"/>
      <c r="N26" s="17"/>
      <c r="O26" s="17"/>
      <c r="P26" s="17"/>
    </row>
    <row r="27" spans="1:16" ht="34.5" customHeight="1">
      <c r="A27" s="281" t="s">
        <v>28</v>
      </c>
      <c r="B27" s="140">
        <v>0</v>
      </c>
      <c r="C27" s="140">
        <v>0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f t="shared" si="0"/>
        <v>0</v>
      </c>
      <c r="J27" s="141">
        <f t="shared" si="1"/>
        <v>0</v>
      </c>
      <c r="K27" s="181"/>
      <c r="L27" s="17"/>
      <c r="M27" s="17"/>
      <c r="N27" s="17"/>
      <c r="O27" s="17"/>
      <c r="P27" s="17"/>
    </row>
    <row r="28" spans="1:16" ht="34.5" customHeight="1">
      <c r="A28" s="281" t="s">
        <v>208</v>
      </c>
      <c r="B28" s="140">
        <v>0</v>
      </c>
      <c r="C28" s="140">
        <v>0</v>
      </c>
      <c r="D28" s="140">
        <v>0</v>
      </c>
      <c r="E28" s="140">
        <v>0</v>
      </c>
      <c r="F28" s="140">
        <v>0</v>
      </c>
      <c r="G28" s="140">
        <v>0</v>
      </c>
      <c r="H28" s="140">
        <v>0</v>
      </c>
      <c r="I28" s="140">
        <f t="shared" si="0"/>
        <v>0</v>
      </c>
      <c r="J28" s="141">
        <f t="shared" si="1"/>
        <v>0</v>
      </c>
      <c r="K28" s="181"/>
      <c r="L28" s="17"/>
      <c r="M28" s="17"/>
      <c r="N28" s="17"/>
      <c r="O28" s="17"/>
      <c r="P28" s="17"/>
    </row>
    <row r="29" spans="1:16" ht="34.5" customHeight="1">
      <c r="A29" s="281" t="s">
        <v>30</v>
      </c>
      <c r="B29" s="140">
        <v>0</v>
      </c>
      <c r="C29" s="140">
        <v>0</v>
      </c>
      <c r="D29" s="140">
        <v>0</v>
      </c>
      <c r="E29" s="140">
        <v>0</v>
      </c>
      <c r="F29" s="140">
        <v>0</v>
      </c>
      <c r="G29" s="140">
        <v>0</v>
      </c>
      <c r="H29" s="140">
        <v>0</v>
      </c>
      <c r="I29" s="140">
        <f t="shared" si="0"/>
        <v>0</v>
      </c>
      <c r="J29" s="141">
        <f t="shared" si="1"/>
        <v>0</v>
      </c>
      <c r="K29" s="181"/>
      <c r="L29" s="17"/>
      <c r="M29" s="17"/>
      <c r="N29" s="17"/>
      <c r="O29" s="17"/>
      <c r="P29" s="17"/>
    </row>
    <row r="30" spans="1:16" ht="34.5" customHeight="1">
      <c r="A30" s="281" t="s">
        <v>17</v>
      </c>
      <c r="B30" s="140">
        <v>759373.64500000002</v>
      </c>
      <c r="C30" s="140">
        <v>174688.30223</v>
      </c>
      <c r="D30" s="140">
        <v>96351.851060000001</v>
      </c>
      <c r="E30" s="140">
        <v>52780.280119999996</v>
      </c>
      <c r="F30" s="140">
        <v>30805.622059999998</v>
      </c>
      <c r="G30" s="140">
        <v>18827.696540000001</v>
      </c>
      <c r="H30" s="140">
        <v>27481.9519</v>
      </c>
      <c r="I30" s="140">
        <f t="shared" si="0"/>
        <v>1160309.3489099999</v>
      </c>
      <c r="J30" s="141">
        <f t="shared" si="1"/>
        <v>0.44747379289739081</v>
      </c>
      <c r="K30" s="181"/>
      <c r="L30" s="17"/>
      <c r="M30" s="17"/>
      <c r="N30" s="17"/>
      <c r="O30" s="17"/>
      <c r="P30" s="17"/>
    </row>
    <row r="31" spans="1:16" ht="34.5" customHeight="1">
      <c r="A31" s="281" t="s">
        <v>18</v>
      </c>
      <c r="B31" s="140">
        <v>0</v>
      </c>
      <c r="C31" s="140">
        <v>17.20214</v>
      </c>
      <c r="D31" s="140">
        <v>0</v>
      </c>
      <c r="E31" s="140">
        <v>0</v>
      </c>
      <c r="F31" s="140">
        <v>816.00950999999998</v>
      </c>
      <c r="G31" s="140">
        <v>0</v>
      </c>
      <c r="H31" s="140">
        <v>0</v>
      </c>
      <c r="I31" s="140">
        <f t="shared" si="0"/>
        <v>833.21164999999996</v>
      </c>
      <c r="J31" s="141">
        <f t="shared" si="1"/>
        <v>3.2132842647699192E-4</v>
      </c>
      <c r="K31" s="181"/>
      <c r="L31" s="17"/>
      <c r="M31" s="17"/>
      <c r="N31" s="17"/>
      <c r="O31" s="17"/>
      <c r="P31" s="17"/>
    </row>
    <row r="32" spans="1:16" ht="51" customHeight="1">
      <c r="A32" s="282" t="s">
        <v>209</v>
      </c>
      <c r="B32" s="140">
        <v>0</v>
      </c>
      <c r="C32" s="140">
        <v>0</v>
      </c>
      <c r="D32" s="140">
        <v>0</v>
      </c>
      <c r="E32" s="140">
        <v>0</v>
      </c>
      <c r="F32" s="140">
        <v>0</v>
      </c>
      <c r="G32" s="140">
        <v>0</v>
      </c>
      <c r="H32" s="140">
        <v>0</v>
      </c>
      <c r="I32" s="140">
        <f t="shared" si="0"/>
        <v>0</v>
      </c>
      <c r="J32" s="141">
        <f t="shared" si="1"/>
        <v>0</v>
      </c>
      <c r="K32" s="181"/>
      <c r="L32" s="17"/>
      <c r="M32" s="17"/>
      <c r="N32" s="17"/>
      <c r="O32" s="17"/>
      <c r="P32" s="17"/>
    </row>
    <row r="33" spans="1:16" ht="34.5" customHeight="1">
      <c r="A33" s="281" t="s">
        <v>210</v>
      </c>
      <c r="B33" s="140">
        <v>356328.97751</v>
      </c>
      <c r="C33" s="140">
        <v>167644.74237999998</v>
      </c>
      <c r="D33" s="140">
        <v>33064.59347</v>
      </c>
      <c r="E33" s="140">
        <v>36049.59231</v>
      </c>
      <c r="F33" s="140">
        <v>21447.551059999998</v>
      </c>
      <c r="G33" s="140">
        <v>13865.079179999999</v>
      </c>
      <c r="H33" s="140">
        <v>7037.2729300000001</v>
      </c>
      <c r="I33" s="140">
        <f t="shared" si="0"/>
        <v>635437.80883999984</v>
      </c>
      <c r="J33" s="141">
        <f t="shared" si="1"/>
        <v>0.2450568606890515</v>
      </c>
      <c r="K33" s="181"/>
      <c r="L33" s="17"/>
      <c r="M33" s="17"/>
      <c r="N33" s="17"/>
      <c r="O33" s="17"/>
      <c r="P33" s="17"/>
    </row>
    <row r="34" spans="1:16" ht="34.5" customHeight="1">
      <c r="A34" s="281" t="s">
        <v>20</v>
      </c>
      <c r="B34" s="140">
        <v>0</v>
      </c>
      <c r="C34" s="140">
        <v>280.91417999999999</v>
      </c>
      <c r="D34" s="140">
        <v>0</v>
      </c>
      <c r="E34" s="140">
        <v>0</v>
      </c>
      <c r="F34" s="140">
        <v>192.36976000000001</v>
      </c>
      <c r="G34" s="140">
        <v>0</v>
      </c>
      <c r="H34" s="140">
        <v>0</v>
      </c>
      <c r="I34" s="140">
        <f t="shared" si="0"/>
        <v>473.28394000000003</v>
      </c>
      <c r="J34" s="141">
        <f>+I34/$I$38</f>
        <v>1.8252215234512272E-4</v>
      </c>
      <c r="K34" s="181"/>
      <c r="L34" s="17"/>
      <c r="M34" s="17"/>
      <c r="N34" s="17"/>
      <c r="O34" s="17"/>
      <c r="P34" s="17"/>
    </row>
    <row r="35" spans="1:16" ht="60" customHeight="1">
      <c r="A35" s="282" t="s">
        <v>31</v>
      </c>
      <c r="B35" s="140">
        <v>2866.4832500000002</v>
      </c>
      <c r="C35" s="140">
        <v>140222.18519999998</v>
      </c>
      <c r="D35" s="140">
        <v>7004.7277899999999</v>
      </c>
      <c r="E35" s="140">
        <v>6305.5906999999997</v>
      </c>
      <c r="F35" s="140">
        <v>3363.4087000000004</v>
      </c>
      <c r="G35" s="140">
        <v>4981.6241399999999</v>
      </c>
      <c r="H35" s="140">
        <v>1478.8706200000001</v>
      </c>
      <c r="I35" s="140">
        <f t="shared" si="0"/>
        <v>166222.89039999997</v>
      </c>
      <c r="J35" s="141">
        <f>+I35/$I$38</f>
        <v>6.4103928235628341E-2</v>
      </c>
      <c r="K35" s="181"/>
      <c r="L35" s="17"/>
      <c r="M35" s="17"/>
      <c r="N35" s="17"/>
      <c r="O35" s="17"/>
      <c r="P35" s="17"/>
    </row>
    <row r="36" spans="1:16" ht="34.5" customHeight="1">
      <c r="A36" s="281" t="s">
        <v>32</v>
      </c>
      <c r="B36" s="140">
        <v>0</v>
      </c>
      <c r="C36" s="140">
        <v>25134.830040000001</v>
      </c>
      <c r="D36" s="140">
        <v>9343.9426100000001</v>
      </c>
      <c r="E36" s="140">
        <v>16485.31048</v>
      </c>
      <c r="F36" s="140">
        <v>0</v>
      </c>
      <c r="G36" s="140">
        <v>2328.6073999999999</v>
      </c>
      <c r="H36" s="140">
        <v>5334.8266700000004</v>
      </c>
      <c r="I36" s="140">
        <f t="shared" si="0"/>
        <v>58627.517200000002</v>
      </c>
      <c r="J36" s="141">
        <f t="shared" si="1"/>
        <v>2.2609726892475375E-2</v>
      </c>
      <c r="K36" s="181"/>
      <c r="L36" s="17"/>
      <c r="M36" s="17"/>
      <c r="N36" s="17"/>
      <c r="O36" s="17"/>
      <c r="P36" s="17"/>
    </row>
    <row r="37" spans="1:16" s="167" customFormat="1" ht="58.5" customHeight="1">
      <c r="A37" s="283" t="s">
        <v>33</v>
      </c>
      <c r="B37" s="166">
        <v>138791.12534999999</v>
      </c>
      <c r="C37" s="166">
        <v>0</v>
      </c>
      <c r="D37" s="166">
        <v>0</v>
      </c>
      <c r="E37" s="166">
        <v>0</v>
      </c>
      <c r="F37" s="166">
        <v>8799.96774</v>
      </c>
      <c r="G37" s="166">
        <v>0</v>
      </c>
      <c r="H37" s="166">
        <v>0</v>
      </c>
      <c r="I37" s="166">
        <f t="shared" si="0"/>
        <v>147591.09308999998</v>
      </c>
      <c r="J37" s="588">
        <f t="shared" si="1"/>
        <v>5.6918567694809512E-2</v>
      </c>
      <c r="K37" s="284"/>
      <c r="L37" s="285"/>
      <c r="M37" s="285"/>
      <c r="N37" s="285"/>
      <c r="O37" s="285"/>
      <c r="P37" s="285"/>
    </row>
    <row r="38" spans="1:16" s="167" customFormat="1" ht="29.25" customHeight="1">
      <c r="A38" s="353" t="s">
        <v>187</v>
      </c>
      <c r="B38" s="624">
        <f>SUM(B9:B37)</f>
        <v>1567301.6966999997</v>
      </c>
      <c r="C38" s="624">
        <f t="shared" ref="C38:H38" si="2">SUM(C9:C37)</f>
        <v>543659.74896</v>
      </c>
      <c r="D38" s="624">
        <f t="shared" si="2"/>
        <v>192217.27049</v>
      </c>
      <c r="E38" s="624">
        <f t="shared" si="2"/>
        <v>130387.66848000001</v>
      </c>
      <c r="F38" s="624">
        <f t="shared" si="2"/>
        <v>69430.08262999999</v>
      </c>
      <c r="G38" s="624">
        <f t="shared" si="2"/>
        <v>44150.787759999999</v>
      </c>
      <c r="H38" s="624">
        <f t="shared" si="2"/>
        <v>45874.654480000005</v>
      </c>
      <c r="I38" s="624">
        <f t="shared" si="0"/>
        <v>2593021.9095000001</v>
      </c>
      <c r="J38" s="625">
        <f t="shared" si="1"/>
        <v>1</v>
      </c>
      <c r="K38" s="284"/>
      <c r="L38" s="285"/>
      <c r="M38" s="285"/>
      <c r="N38" s="285"/>
      <c r="O38" s="285"/>
      <c r="P38" s="285"/>
    </row>
    <row r="39" spans="1:16" ht="18">
      <c r="A39" s="289" t="s">
        <v>896</v>
      </c>
      <c r="B39" s="141">
        <f t="shared" ref="B39:I39" si="3">+B38/$I$38</f>
        <v>0.60443056456943511</v>
      </c>
      <c r="C39" s="141">
        <f t="shared" si="3"/>
        <v>0.20966261294137359</v>
      </c>
      <c r="D39" s="141">
        <f t="shared" si="3"/>
        <v>7.4128671950583064E-2</v>
      </c>
      <c r="E39" s="141">
        <f t="shared" si="3"/>
        <v>5.0284059692014722E-2</v>
      </c>
      <c r="F39" s="141">
        <f t="shared" si="3"/>
        <v>2.6775740835675337E-2</v>
      </c>
      <c r="G39" s="141">
        <f t="shared" si="3"/>
        <v>1.7026770039329665E-2</v>
      </c>
      <c r="H39" s="141">
        <f t="shared" si="3"/>
        <v>1.7691579971588361E-2</v>
      </c>
      <c r="I39" s="141">
        <f t="shared" si="3"/>
        <v>1</v>
      </c>
      <c r="J39" s="141"/>
      <c r="L39" s="17"/>
      <c r="M39" s="17"/>
      <c r="N39" s="17"/>
      <c r="O39" s="17"/>
      <c r="P39" s="17"/>
    </row>
    <row r="40" spans="1:16" ht="9" customHeight="1" thickBot="1">
      <c r="A40" s="354"/>
      <c r="B40" s="682"/>
      <c r="C40" s="355"/>
      <c r="D40" s="355"/>
      <c r="E40" s="355"/>
      <c r="F40" s="355"/>
      <c r="G40" s="355"/>
      <c r="H40" s="683"/>
      <c r="I40" s="683"/>
      <c r="J40" s="689"/>
      <c r="K40" s="17"/>
      <c r="L40" s="17"/>
      <c r="M40" s="17"/>
      <c r="N40" s="17"/>
      <c r="O40" s="17"/>
      <c r="P40" s="17"/>
    </row>
    <row r="41" spans="1:16" ht="26.25" customHeight="1">
      <c r="A41" s="536" t="s">
        <v>874</v>
      </c>
      <c r="B41" s="601"/>
      <c r="C41" s="178"/>
      <c r="D41" s="178"/>
      <c r="E41" s="178"/>
      <c r="F41" s="178"/>
      <c r="G41" s="178"/>
      <c r="H41" s="178"/>
      <c r="I41" s="178"/>
      <c r="J41" s="178"/>
      <c r="K41" s="17"/>
      <c r="L41" s="17"/>
      <c r="M41" s="17"/>
      <c r="N41" s="17"/>
      <c r="O41" s="17"/>
      <c r="P41" s="17"/>
    </row>
    <row r="42" spans="1:16" ht="9" customHeight="1">
      <c r="A42" s="130"/>
      <c r="B42" s="591"/>
      <c r="C42" s="18"/>
      <c r="D42" s="18"/>
      <c r="E42" s="18"/>
      <c r="F42" s="18"/>
      <c r="G42" s="18"/>
      <c r="H42" s="18"/>
      <c r="I42" s="18"/>
      <c r="J42" s="178"/>
      <c r="K42" s="17"/>
      <c r="L42" s="17"/>
      <c r="M42" s="17"/>
      <c r="N42" s="17"/>
      <c r="O42" s="17"/>
      <c r="P42" s="17"/>
    </row>
    <row r="43" spans="1:16" ht="9" customHeight="1">
      <c r="A43" s="130"/>
      <c r="B43" s="591"/>
      <c r="C43" s="18"/>
      <c r="D43" s="18"/>
      <c r="E43" s="18"/>
      <c r="F43" s="18"/>
      <c r="G43" s="18"/>
      <c r="H43" s="18"/>
      <c r="I43" s="18"/>
      <c r="J43" s="178"/>
      <c r="K43" s="17"/>
      <c r="L43" s="17"/>
      <c r="M43" s="17"/>
      <c r="N43" s="17"/>
      <c r="O43" s="17"/>
      <c r="P43" s="17"/>
    </row>
    <row r="44" spans="1:16" ht="9" customHeight="1">
      <c r="A44" s="130"/>
      <c r="B44" s="591"/>
      <c r="C44" s="18"/>
      <c r="D44" s="18"/>
      <c r="E44" s="18"/>
      <c r="F44" s="18"/>
      <c r="G44" s="18"/>
      <c r="H44" s="18"/>
      <c r="I44" s="18"/>
      <c r="J44" s="178"/>
      <c r="K44" s="17"/>
      <c r="L44" s="17"/>
      <c r="M44" s="17"/>
      <c r="N44" s="17"/>
      <c r="O44" s="17"/>
      <c r="P44" s="17"/>
    </row>
    <row r="45" spans="1:16" ht="9" customHeight="1">
      <c r="A45" s="130"/>
      <c r="B45" s="591"/>
      <c r="C45" s="18"/>
      <c r="D45" s="18"/>
      <c r="E45" s="18"/>
      <c r="F45" s="18"/>
      <c r="G45" s="18"/>
      <c r="H45" s="18"/>
      <c r="I45" s="18"/>
      <c r="J45" s="178"/>
      <c r="K45" s="17"/>
      <c r="L45" s="17"/>
      <c r="M45" s="17"/>
      <c r="N45" s="17"/>
      <c r="O45" s="17"/>
      <c r="P45" s="17"/>
    </row>
    <row r="46" spans="1:16" ht="9" customHeight="1">
      <c r="A46" s="130"/>
      <c r="B46" s="591"/>
      <c r="C46" s="18"/>
      <c r="D46" s="18"/>
      <c r="E46" s="18"/>
      <c r="F46" s="18"/>
      <c r="G46" s="18"/>
      <c r="H46" s="18"/>
      <c r="I46" s="18"/>
      <c r="J46" s="178"/>
      <c r="K46" s="17"/>
      <c r="L46" s="17"/>
      <c r="M46" s="17"/>
      <c r="N46" s="17"/>
      <c r="O46" s="17"/>
      <c r="P46" s="17"/>
    </row>
    <row r="47" spans="1:16" ht="9" customHeight="1">
      <c r="A47" s="130"/>
      <c r="B47" s="591"/>
      <c r="C47" s="18"/>
      <c r="D47" s="18"/>
      <c r="E47" s="18"/>
      <c r="F47" s="18"/>
      <c r="G47" s="18"/>
      <c r="H47" s="18"/>
      <c r="I47" s="18"/>
      <c r="J47" s="178"/>
      <c r="K47" s="17"/>
      <c r="L47" s="17"/>
      <c r="M47" s="17"/>
      <c r="N47" s="17"/>
      <c r="O47" s="17"/>
      <c r="P47" s="17"/>
    </row>
    <row r="48" spans="1:16" ht="9" customHeight="1">
      <c r="A48" s="130"/>
      <c r="B48" s="591"/>
      <c r="C48" s="18"/>
      <c r="D48" s="18"/>
      <c r="E48" s="18"/>
      <c r="F48" s="18"/>
      <c r="G48" s="18"/>
      <c r="H48" s="18"/>
      <c r="I48" s="18"/>
      <c r="J48" s="178"/>
      <c r="K48" s="17"/>
      <c r="L48" s="17"/>
      <c r="M48" s="17"/>
      <c r="N48" s="17"/>
      <c r="O48" s="17"/>
      <c r="P48" s="17"/>
    </row>
    <row r="49" spans="1:16" ht="9" customHeight="1">
      <c r="A49" s="130"/>
      <c r="B49" s="591"/>
      <c r="C49" s="18"/>
      <c r="D49" s="18"/>
      <c r="E49" s="18"/>
      <c r="F49" s="18"/>
      <c r="G49" s="18"/>
      <c r="H49" s="18"/>
      <c r="I49" s="18"/>
      <c r="J49" s="178"/>
      <c r="K49" s="17"/>
      <c r="L49" s="17"/>
      <c r="M49" s="17"/>
      <c r="N49" s="17"/>
      <c r="O49" s="17"/>
      <c r="P49" s="17"/>
    </row>
    <row r="50" spans="1:16" ht="9" customHeight="1">
      <c r="A50" s="291"/>
      <c r="B50" s="591"/>
      <c r="C50" s="18"/>
      <c r="D50" s="18"/>
      <c r="E50" s="18"/>
      <c r="F50" s="18"/>
      <c r="G50" s="18"/>
      <c r="H50" s="18"/>
      <c r="I50" s="18"/>
      <c r="J50" s="178"/>
      <c r="K50" s="17"/>
      <c r="L50" s="17"/>
      <c r="M50" s="17"/>
      <c r="N50" s="17"/>
      <c r="O50" s="17"/>
      <c r="P50" s="17"/>
    </row>
    <row r="51" spans="1:16" ht="9" customHeight="1">
      <c r="A51" s="16"/>
      <c r="B51" s="591"/>
      <c r="C51" s="18"/>
      <c r="D51" s="18"/>
      <c r="E51" s="18"/>
      <c r="F51" s="18"/>
      <c r="G51" s="18"/>
      <c r="H51" s="18"/>
      <c r="I51" s="18"/>
      <c r="J51" s="178"/>
      <c r="K51" s="17"/>
      <c r="L51" s="17"/>
      <c r="M51" s="17"/>
      <c r="N51" s="17"/>
      <c r="O51" s="17"/>
      <c r="P51" s="17"/>
    </row>
    <row r="52" spans="1:16" ht="9" customHeight="1">
      <c r="B52" s="591"/>
      <c r="C52" s="18"/>
      <c r="D52" s="18"/>
      <c r="E52" s="18"/>
      <c r="F52" s="18"/>
      <c r="G52" s="18"/>
      <c r="H52" s="18"/>
      <c r="I52" s="18"/>
      <c r="J52" s="178"/>
      <c r="K52" s="179"/>
      <c r="L52" s="179"/>
      <c r="M52" s="17"/>
      <c r="N52" s="17"/>
      <c r="O52" s="17"/>
      <c r="P52" s="17"/>
    </row>
    <row r="53" spans="1:16" ht="9" customHeight="1">
      <c r="B53" s="591"/>
      <c r="C53" s="18"/>
      <c r="D53" s="18"/>
      <c r="E53" s="18"/>
      <c r="F53" s="18"/>
      <c r="G53" s="18"/>
      <c r="H53" s="18"/>
      <c r="I53" s="18"/>
      <c r="J53" s="178"/>
      <c r="K53" s="17"/>
      <c r="L53" s="17"/>
      <c r="M53" s="17"/>
      <c r="N53" s="17"/>
      <c r="O53" s="17"/>
      <c r="P53" s="17"/>
    </row>
    <row r="54" spans="1:16" ht="9" customHeight="1">
      <c r="A54" s="16"/>
      <c r="B54" s="591"/>
      <c r="C54" s="18"/>
      <c r="D54" s="18"/>
      <c r="E54" s="18"/>
      <c r="F54" s="18"/>
      <c r="G54" s="18"/>
      <c r="H54" s="18"/>
      <c r="I54" s="18"/>
      <c r="J54" s="178"/>
      <c r="K54" s="17"/>
      <c r="L54" s="17"/>
      <c r="M54" s="17"/>
      <c r="N54" s="17"/>
      <c r="O54" s="17"/>
      <c r="P54" s="17"/>
    </row>
    <row r="55" spans="1:16" ht="9" customHeight="1">
      <c r="A55" s="155"/>
      <c r="C55" s="18"/>
      <c r="D55" s="18"/>
      <c r="E55" s="18"/>
      <c r="F55" s="18"/>
      <c r="G55" s="18"/>
      <c r="H55" s="590"/>
      <c r="I55" s="590"/>
      <c r="J55" s="178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90"/>
      <c r="I56" s="590"/>
      <c r="J56" s="178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90"/>
      <c r="I57" s="590"/>
      <c r="J57" s="178"/>
      <c r="K57" s="17"/>
      <c r="L57" s="17"/>
      <c r="M57" s="17"/>
      <c r="N57" s="17"/>
      <c r="O57" s="17"/>
      <c r="P57" s="17"/>
    </row>
    <row r="58" spans="1:16" ht="9" customHeight="1">
      <c r="A58" s="16"/>
      <c r="B58" s="602"/>
      <c r="C58" s="18"/>
      <c r="D58" s="18"/>
      <c r="E58" s="18"/>
      <c r="F58" s="18"/>
      <c r="G58" s="18"/>
      <c r="H58" s="590"/>
      <c r="I58" s="590"/>
      <c r="J58" s="178"/>
      <c r="K58" s="17"/>
      <c r="L58" s="17"/>
      <c r="M58" s="17"/>
      <c r="N58" s="17"/>
      <c r="O58" s="17"/>
      <c r="P58" s="17"/>
    </row>
    <row r="59" spans="1:16" ht="9" customHeight="1">
      <c r="A59" s="16"/>
      <c r="B59" s="602"/>
      <c r="C59" s="18"/>
      <c r="D59" s="18"/>
      <c r="E59" s="18"/>
      <c r="F59" s="18"/>
      <c r="G59" s="18"/>
      <c r="H59" s="590"/>
      <c r="I59" s="590"/>
      <c r="J59" s="178"/>
      <c r="K59" s="17"/>
      <c r="L59" s="17"/>
      <c r="M59" s="17"/>
      <c r="N59" s="17"/>
      <c r="O59" s="17"/>
      <c r="P59" s="17"/>
    </row>
    <row r="60" spans="1:16" ht="9" customHeight="1">
      <c r="A60" s="16"/>
      <c r="B60" s="602"/>
      <c r="C60" s="18"/>
      <c r="D60" s="18"/>
      <c r="E60" s="18"/>
      <c r="F60" s="18"/>
      <c r="G60" s="18"/>
      <c r="H60" s="590"/>
      <c r="I60" s="590"/>
      <c r="J60" s="178"/>
      <c r="K60" s="17"/>
      <c r="L60" s="17"/>
      <c r="M60" s="17"/>
      <c r="N60" s="17"/>
      <c r="O60" s="17"/>
      <c r="P60" s="17"/>
    </row>
    <row r="61" spans="1:16" ht="9" customHeight="1">
      <c r="A61" s="152"/>
      <c r="B61" s="602"/>
      <c r="C61" s="18"/>
      <c r="D61" s="18"/>
      <c r="E61" s="18"/>
      <c r="F61" s="18"/>
      <c r="G61" s="18"/>
      <c r="H61" s="590"/>
      <c r="I61" s="590"/>
      <c r="J61" s="178"/>
      <c r="K61" s="17"/>
      <c r="L61" s="17"/>
      <c r="M61" s="17"/>
      <c r="N61" s="17"/>
      <c r="O61" s="17"/>
      <c r="P61" s="17"/>
    </row>
    <row r="62" spans="1:16" ht="9" customHeight="1">
      <c r="A62" s="16"/>
      <c r="B62" s="602"/>
      <c r="C62" s="18"/>
      <c r="D62" s="18"/>
      <c r="E62" s="18"/>
      <c r="F62" s="18"/>
      <c r="G62" s="18"/>
      <c r="H62" s="590"/>
      <c r="I62" s="590"/>
      <c r="J62" s="178"/>
      <c r="K62" s="17"/>
      <c r="L62" s="17"/>
      <c r="M62" s="17"/>
      <c r="N62" s="17"/>
      <c r="O62" s="17"/>
      <c r="P62" s="17"/>
    </row>
    <row r="63" spans="1:16" ht="9" customHeight="1">
      <c r="A63" s="16"/>
      <c r="B63" s="602"/>
      <c r="C63" s="18"/>
      <c r="D63" s="18"/>
      <c r="E63" s="18"/>
      <c r="F63" s="18"/>
      <c r="G63" s="18"/>
      <c r="H63" s="590"/>
      <c r="I63" s="590"/>
      <c r="J63" s="178"/>
      <c r="K63" s="17"/>
      <c r="L63" s="17"/>
      <c r="M63" s="17"/>
      <c r="N63" s="17"/>
      <c r="O63" s="17"/>
      <c r="P63" s="17"/>
    </row>
    <row r="64" spans="1:16" ht="9" customHeight="1">
      <c r="A64" s="16"/>
      <c r="B64" s="602"/>
      <c r="C64" s="18"/>
      <c r="D64" s="18"/>
      <c r="E64" s="18"/>
      <c r="F64" s="18"/>
      <c r="G64" s="18"/>
      <c r="H64" s="590"/>
      <c r="I64" s="590"/>
      <c r="J64" s="178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90"/>
      <c r="I65" s="590"/>
      <c r="J65" s="178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90"/>
      <c r="I66" s="590"/>
      <c r="J66" s="178"/>
      <c r="K66" s="17"/>
      <c r="L66" s="17"/>
      <c r="M66" s="17"/>
      <c r="N66" s="17"/>
      <c r="O66" s="17"/>
      <c r="P66" s="17"/>
    </row>
    <row r="67" spans="1:16" ht="9" customHeight="1">
      <c r="A67" s="152"/>
      <c r="C67" s="18"/>
      <c r="D67" s="18"/>
      <c r="E67" s="18"/>
      <c r="F67" s="18"/>
      <c r="G67" s="18"/>
      <c r="H67" s="590"/>
      <c r="I67" s="590"/>
      <c r="J67" s="178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90"/>
      <c r="I68" s="590"/>
      <c r="J68" s="178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E69" s="18"/>
      <c r="F69" s="18"/>
      <c r="G69" s="18"/>
      <c r="H69" s="590"/>
      <c r="I69" s="590"/>
      <c r="J69" s="178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90"/>
      <c r="I70" s="590"/>
      <c r="J70" s="178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90"/>
      <c r="I71" s="590"/>
      <c r="J71" s="178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90"/>
      <c r="I72" s="590"/>
      <c r="J72" s="178"/>
      <c r="K72" s="17"/>
      <c r="L72" s="17"/>
      <c r="M72" s="17"/>
      <c r="N72" s="17"/>
      <c r="O72" s="17"/>
      <c r="P72" s="17"/>
    </row>
    <row r="73" spans="1:16" ht="9" customHeight="1">
      <c r="A73" s="152"/>
      <c r="C73" s="18"/>
      <c r="D73" s="18"/>
      <c r="E73" s="18"/>
      <c r="F73" s="18"/>
      <c r="G73" s="18"/>
      <c r="H73" s="590"/>
      <c r="I73" s="590"/>
      <c r="J73" s="178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590"/>
      <c r="I74" s="590"/>
      <c r="J74" s="178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E75" s="18"/>
      <c r="F75" s="18"/>
      <c r="G75" s="18"/>
      <c r="H75" s="590"/>
      <c r="I75" s="590"/>
      <c r="J75" s="178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90"/>
      <c r="I76" s="590"/>
      <c r="J76" s="178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90"/>
      <c r="I77" s="590"/>
      <c r="J77" s="178"/>
      <c r="K77" s="17"/>
      <c r="L77" s="17"/>
      <c r="M77" s="17"/>
      <c r="N77" s="17"/>
      <c r="O77" s="17"/>
      <c r="P77" s="17"/>
    </row>
    <row r="78" spans="1:16" ht="9" customHeight="1">
      <c r="A78" s="152"/>
      <c r="C78" s="18"/>
      <c r="D78" s="18"/>
      <c r="E78" s="18"/>
      <c r="F78" s="18"/>
      <c r="G78" s="18"/>
      <c r="H78" s="590"/>
      <c r="I78" s="590"/>
      <c r="J78" s="178"/>
      <c r="K78" s="17"/>
      <c r="L78" s="17"/>
      <c r="M78" s="17"/>
      <c r="N78" s="17"/>
      <c r="O78" s="17"/>
      <c r="P78" s="17"/>
    </row>
    <row r="79" spans="1:16" ht="9" customHeight="1">
      <c r="A79" s="153"/>
      <c r="C79" s="18"/>
      <c r="D79" s="18"/>
      <c r="E79" s="18"/>
      <c r="F79" s="18"/>
      <c r="G79" s="18"/>
      <c r="H79" s="590"/>
      <c r="I79" s="590"/>
      <c r="J79" s="178"/>
      <c r="K79" s="17"/>
      <c r="L79" s="17"/>
      <c r="M79" s="17"/>
      <c r="N79" s="17"/>
      <c r="O79" s="17"/>
      <c r="P79" s="17"/>
    </row>
    <row r="80" spans="1:16" ht="9" customHeight="1">
      <c r="A80" s="153"/>
      <c r="C80" s="18"/>
      <c r="D80" s="18"/>
      <c r="E80" s="18"/>
      <c r="F80" s="18"/>
      <c r="G80" s="18"/>
      <c r="H80" s="590"/>
      <c r="I80" s="590"/>
      <c r="J80" s="178"/>
      <c r="K80" s="17"/>
      <c r="L80" s="17"/>
      <c r="M80" s="17"/>
      <c r="N80" s="17"/>
      <c r="O80" s="17"/>
      <c r="P80" s="17"/>
    </row>
    <row r="81" spans="1:16" ht="9" customHeight="1">
      <c r="A81" s="153"/>
      <c r="C81" s="18"/>
      <c r="D81" s="18"/>
      <c r="E81" s="18"/>
      <c r="F81" s="18"/>
      <c r="G81" s="18"/>
      <c r="H81" s="590"/>
      <c r="I81" s="590"/>
      <c r="J81" s="178"/>
      <c r="K81" s="17"/>
      <c r="L81" s="17"/>
      <c r="M81" s="17"/>
      <c r="N81" s="17"/>
      <c r="O81" s="17"/>
      <c r="P81" s="17"/>
    </row>
    <row r="82" spans="1:16" ht="9" customHeight="1">
      <c r="A82" s="153"/>
      <c r="C82" s="18"/>
      <c r="D82" s="18"/>
      <c r="E82" s="18"/>
      <c r="F82" s="18"/>
      <c r="G82" s="18"/>
      <c r="H82" s="590"/>
      <c r="I82" s="590"/>
      <c r="J82" s="178"/>
      <c r="K82" s="17"/>
      <c r="L82" s="17"/>
      <c r="M82" s="17"/>
      <c r="N82" s="17"/>
      <c r="O82" s="17"/>
      <c r="P82" s="17"/>
    </row>
    <row r="83" spans="1:16" ht="9" customHeight="1">
      <c r="A83" s="154"/>
      <c r="C83" s="18"/>
      <c r="D83" s="18"/>
      <c r="E83" s="18"/>
      <c r="F83" s="18"/>
      <c r="G83" s="18"/>
      <c r="H83" s="590"/>
      <c r="I83" s="590"/>
      <c r="J83" s="178"/>
      <c r="K83" s="17"/>
      <c r="L83" s="17"/>
      <c r="M83" s="17"/>
      <c r="N83" s="17"/>
      <c r="O83" s="17"/>
      <c r="P83" s="17"/>
    </row>
    <row r="84" spans="1:16" ht="9" customHeight="1">
      <c r="A84" s="154"/>
      <c r="C84" s="18"/>
      <c r="D84" s="18"/>
      <c r="E84" s="18"/>
      <c r="F84" s="18"/>
      <c r="G84" s="18"/>
      <c r="H84" s="590"/>
      <c r="I84" s="590"/>
      <c r="J84" s="178"/>
      <c r="K84" s="17"/>
      <c r="L84" s="17"/>
      <c r="M84" s="17"/>
      <c r="N84" s="17"/>
      <c r="O84" s="17"/>
      <c r="P84" s="17"/>
    </row>
    <row r="85" spans="1:16" ht="9" customHeight="1">
      <c r="A85" s="155"/>
      <c r="C85" s="18"/>
      <c r="D85" s="18"/>
      <c r="E85" s="18"/>
      <c r="F85" s="18"/>
      <c r="G85" s="18"/>
      <c r="H85" s="590"/>
      <c r="I85" s="590"/>
      <c r="J85" s="178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90"/>
      <c r="I86" s="590"/>
      <c r="J86" s="178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E87" s="18"/>
      <c r="F87" s="18"/>
      <c r="G87" s="18"/>
      <c r="H87" s="590"/>
      <c r="I87" s="590"/>
      <c r="J87" s="178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E88" s="18"/>
      <c r="F88" s="18"/>
      <c r="G88" s="18"/>
      <c r="H88" s="590"/>
      <c r="I88" s="590"/>
      <c r="J88" s="178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90"/>
      <c r="I89" s="590"/>
      <c r="J89" s="178"/>
      <c r="K89" s="17"/>
      <c r="L89" s="17"/>
      <c r="M89" s="17"/>
      <c r="N89" s="17"/>
      <c r="O89" s="17"/>
      <c r="P89" s="17"/>
    </row>
    <row r="90" spans="1:16" ht="9" customHeight="1">
      <c r="A90" s="153"/>
      <c r="C90" s="18"/>
      <c r="D90" s="18"/>
      <c r="E90" s="18"/>
      <c r="F90" s="18"/>
      <c r="G90" s="18"/>
      <c r="H90" s="590"/>
      <c r="I90" s="590"/>
      <c r="J90" s="178"/>
      <c r="K90" s="17"/>
      <c r="L90" s="17"/>
      <c r="M90" s="17"/>
      <c r="N90" s="17"/>
      <c r="O90" s="17"/>
      <c r="P90" s="17"/>
    </row>
    <row r="91" spans="1:16" ht="9" customHeight="1">
      <c r="A91" s="155"/>
      <c r="C91" s="18"/>
      <c r="D91" s="18"/>
      <c r="E91" s="18"/>
      <c r="F91" s="18"/>
      <c r="G91" s="18"/>
      <c r="H91" s="590"/>
      <c r="I91" s="590"/>
      <c r="J91" s="178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E92" s="18"/>
      <c r="F92" s="18"/>
      <c r="G92" s="18"/>
      <c r="H92" s="590"/>
      <c r="I92" s="590"/>
      <c r="J92" s="178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E93" s="18"/>
      <c r="F93" s="18"/>
      <c r="G93" s="18"/>
      <c r="H93" s="590"/>
      <c r="I93" s="590"/>
      <c r="J93" s="178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590"/>
      <c r="I94" s="590"/>
      <c r="J94" s="178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590"/>
      <c r="I95" s="590"/>
      <c r="J95" s="178"/>
      <c r="K95" s="17"/>
      <c r="L95" s="17"/>
      <c r="M95" s="17"/>
      <c r="N95" s="17"/>
      <c r="O95" s="17"/>
      <c r="P95" s="17"/>
    </row>
    <row r="96" spans="1:16" ht="9" customHeight="1">
      <c r="A96" s="153"/>
      <c r="C96" s="18"/>
      <c r="D96" s="18"/>
      <c r="E96" s="18"/>
      <c r="F96" s="18"/>
      <c r="G96" s="18"/>
      <c r="H96" s="590"/>
      <c r="I96" s="590"/>
      <c r="J96" s="178"/>
      <c r="K96" s="17"/>
      <c r="L96" s="17"/>
      <c r="M96" s="17"/>
      <c r="N96" s="17"/>
      <c r="O96" s="17"/>
      <c r="P96" s="17"/>
    </row>
    <row r="97" spans="1:16" ht="9" customHeight="1">
      <c r="A97" s="155"/>
      <c r="C97" s="18"/>
      <c r="D97" s="18"/>
      <c r="E97" s="18"/>
      <c r="F97" s="18"/>
      <c r="G97" s="18"/>
      <c r="H97" s="590"/>
      <c r="I97" s="590"/>
      <c r="J97" s="178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E98" s="18"/>
      <c r="F98" s="18"/>
      <c r="G98" s="18"/>
      <c r="H98" s="590"/>
      <c r="I98" s="590"/>
      <c r="J98" s="178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E99" s="18"/>
      <c r="F99" s="18"/>
      <c r="G99" s="18"/>
      <c r="H99" s="590"/>
      <c r="I99" s="590"/>
      <c r="J99" s="178"/>
      <c r="K99" s="17"/>
      <c r="L99" s="17"/>
      <c r="M99" s="17"/>
      <c r="N99" s="17"/>
      <c r="O99" s="17"/>
      <c r="P99" s="17"/>
    </row>
    <row r="100" spans="1:16" ht="9" customHeight="1">
      <c r="A100" s="16"/>
      <c r="C100" s="591"/>
      <c r="D100" s="591"/>
      <c r="E100" s="591"/>
      <c r="F100" s="591"/>
      <c r="G100" s="591"/>
      <c r="J100" s="601"/>
    </row>
    <row r="101" spans="1:16" ht="9" customHeight="1">
      <c r="A101" s="16"/>
      <c r="C101" s="591"/>
      <c r="D101" s="591"/>
      <c r="E101" s="591"/>
      <c r="F101" s="591"/>
      <c r="G101" s="591"/>
      <c r="J101" s="601"/>
    </row>
    <row r="102" spans="1:16" ht="9" customHeight="1">
      <c r="A102" s="16"/>
      <c r="C102" s="591"/>
      <c r="D102" s="591"/>
      <c r="E102" s="591"/>
      <c r="F102" s="591"/>
      <c r="G102" s="591"/>
      <c r="J102" s="601"/>
    </row>
    <row r="103" spans="1:16" ht="9" customHeight="1">
      <c r="A103" s="16"/>
      <c r="C103" s="591"/>
      <c r="D103" s="591"/>
      <c r="E103" s="591"/>
      <c r="F103" s="591"/>
      <c r="G103" s="591"/>
      <c r="J103" s="601"/>
    </row>
    <row r="104" spans="1:16" ht="9" customHeight="1">
      <c r="A104" s="16"/>
      <c r="C104" s="591"/>
      <c r="D104" s="591"/>
      <c r="E104" s="591"/>
      <c r="F104" s="591"/>
      <c r="G104" s="591"/>
      <c r="J104" s="601"/>
    </row>
    <row r="105" spans="1:16" ht="9" customHeight="1">
      <c r="A105" s="16"/>
      <c r="C105" s="591"/>
      <c r="D105" s="591"/>
      <c r="E105" s="591"/>
      <c r="F105" s="591"/>
      <c r="G105" s="591"/>
      <c r="J105" s="601"/>
    </row>
    <row r="106" spans="1:16" ht="9" customHeight="1">
      <c r="A106" s="153"/>
      <c r="C106" s="591"/>
      <c r="D106" s="591"/>
      <c r="E106" s="591"/>
      <c r="F106" s="591"/>
      <c r="G106" s="591"/>
      <c r="J106" s="601"/>
    </row>
    <row r="107" spans="1:16" ht="9" customHeight="1">
      <c r="A107" s="155"/>
      <c r="C107" s="591"/>
      <c r="D107" s="591"/>
      <c r="E107" s="591"/>
      <c r="F107" s="591"/>
      <c r="G107" s="591"/>
      <c r="J107" s="601"/>
    </row>
    <row r="108" spans="1:16" ht="9" customHeight="1">
      <c r="A108" s="16"/>
      <c r="C108" s="591"/>
      <c r="D108" s="591"/>
      <c r="E108" s="591"/>
      <c r="F108" s="591"/>
      <c r="G108" s="591"/>
      <c r="J108" s="601"/>
    </row>
    <row r="109" spans="1:16" ht="9" customHeight="1">
      <c r="A109" s="16"/>
      <c r="C109" s="591"/>
      <c r="D109" s="591"/>
      <c r="E109" s="591"/>
      <c r="F109" s="591"/>
      <c r="G109" s="591"/>
      <c r="J109" s="601"/>
    </row>
    <row r="110" spans="1:16" ht="9" customHeight="1">
      <c r="A110" s="16"/>
      <c r="C110" s="591"/>
      <c r="D110" s="591"/>
      <c r="E110" s="591"/>
      <c r="F110" s="591"/>
      <c r="G110" s="591"/>
      <c r="J110" s="601"/>
    </row>
    <row r="111" spans="1:16" ht="9" customHeight="1">
      <c r="A111" s="16"/>
      <c r="C111" s="591"/>
      <c r="D111" s="591"/>
      <c r="E111" s="591"/>
      <c r="F111" s="591"/>
      <c r="G111" s="591"/>
      <c r="J111" s="601"/>
    </row>
    <row r="112" spans="1:16" ht="9" customHeight="1">
      <c r="A112" s="16"/>
      <c r="C112" s="591"/>
      <c r="D112" s="591"/>
      <c r="E112" s="591"/>
      <c r="F112" s="591"/>
      <c r="G112" s="591"/>
      <c r="J112" s="601"/>
    </row>
    <row r="113" spans="1:10" ht="9" customHeight="1">
      <c r="A113" s="16"/>
      <c r="C113" s="591"/>
      <c r="D113" s="591"/>
      <c r="E113" s="591"/>
      <c r="F113" s="591"/>
      <c r="G113" s="591"/>
      <c r="J113" s="601"/>
    </row>
    <row r="114" spans="1:10" ht="9" customHeight="1">
      <c r="A114" s="16"/>
      <c r="C114" s="591"/>
      <c r="D114" s="591"/>
      <c r="E114" s="591"/>
      <c r="F114" s="591"/>
      <c r="G114" s="591"/>
      <c r="J114" s="601"/>
    </row>
    <row r="115" spans="1:10" ht="9" customHeight="1">
      <c r="A115" s="16"/>
      <c r="C115" s="591"/>
      <c r="D115" s="591"/>
      <c r="E115" s="591"/>
      <c r="F115" s="591"/>
      <c r="G115" s="591"/>
      <c r="J115" s="601"/>
    </row>
    <row r="116" spans="1:10" ht="9" customHeight="1">
      <c r="A116" s="16"/>
      <c r="C116" s="591"/>
      <c r="D116" s="591"/>
      <c r="E116" s="591"/>
      <c r="F116" s="591"/>
      <c r="G116" s="591"/>
      <c r="J116" s="601"/>
    </row>
    <row r="117" spans="1:10" ht="9" customHeight="1">
      <c r="A117" s="155"/>
      <c r="C117" s="591"/>
      <c r="D117" s="591"/>
      <c r="E117" s="591"/>
      <c r="F117" s="591"/>
      <c r="G117" s="591"/>
      <c r="J117" s="601"/>
    </row>
    <row r="118" spans="1:10" ht="9" customHeight="1">
      <c r="A118" s="16"/>
      <c r="C118" s="591"/>
      <c r="D118" s="591"/>
      <c r="E118" s="591"/>
      <c r="F118" s="591"/>
      <c r="G118" s="591"/>
      <c r="J118" s="601"/>
    </row>
    <row r="119" spans="1:10" ht="9" customHeight="1">
      <c r="A119" s="16"/>
      <c r="C119" s="591"/>
      <c r="D119" s="591"/>
      <c r="E119" s="591"/>
      <c r="F119" s="591"/>
      <c r="G119" s="591"/>
      <c r="J119" s="601"/>
    </row>
    <row r="120" spans="1:10" ht="9" customHeight="1">
      <c r="A120" s="16"/>
      <c r="C120" s="591"/>
      <c r="D120" s="591"/>
      <c r="E120" s="591"/>
      <c r="F120" s="591"/>
      <c r="G120" s="591"/>
      <c r="J120" s="601"/>
    </row>
    <row r="121" spans="1:10">
      <c r="A121" s="156"/>
      <c r="C121" s="591"/>
      <c r="D121" s="591"/>
      <c r="E121" s="591"/>
      <c r="F121" s="591"/>
      <c r="G121" s="591"/>
      <c r="J121" s="601"/>
    </row>
    <row r="122" spans="1:10">
      <c r="A122" s="156"/>
      <c r="C122" s="591"/>
      <c r="D122" s="591"/>
      <c r="E122" s="591"/>
      <c r="F122" s="591"/>
      <c r="G122" s="591"/>
      <c r="J122" s="601"/>
    </row>
    <row r="123" spans="1:10">
      <c r="A123" s="156"/>
      <c r="C123" s="591"/>
      <c r="D123" s="591"/>
      <c r="E123" s="591"/>
      <c r="F123" s="591"/>
      <c r="G123" s="591"/>
      <c r="J123" s="601"/>
    </row>
    <row r="124" spans="1:10">
      <c r="A124" s="156"/>
      <c r="C124" s="591"/>
      <c r="D124" s="591"/>
      <c r="E124" s="591"/>
      <c r="F124" s="591"/>
      <c r="G124" s="591"/>
      <c r="J124" s="601"/>
    </row>
    <row r="125" spans="1:10">
      <c r="A125" s="156"/>
      <c r="C125" s="591"/>
      <c r="D125" s="591"/>
      <c r="E125" s="591"/>
      <c r="F125" s="591"/>
      <c r="G125" s="591"/>
      <c r="J125" s="601"/>
    </row>
    <row r="126" spans="1:10">
      <c r="A126" s="156"/>
      <c r="C126" s="591"/>
      <c r="D126" s="591"/>
      <c r="E126" s="591"/>
      <c r="F126" s="591"/>
      <c r="G126" s="591"/>
      <c r="J126" s="601"/>
    </row>
    <row r="127" spans="1:10">
      <c r="A127" s="156"/>
      <c r="C127" s="591"/>
      <c r="D127" s="591"/>
      <c r="E127" s="591"/>
      <c r="F127" s="591"/>
      <c r="G127" s="591"/>
      <c r="J127" s="601"/>
    </row>
    <row r="128" spans="1:10" ht="15.75">
      <c r="A128" s="157"/>
      <c r="C128" s="591"/>
      <c r="D128" s="591"/>
      <c r="E128" s="591"/>
      <c r="F128" s="591"/>
      <c r="G128" s="591"/>
      <c r="J128" s="601"/>
    </row>
    <row r="129" spans="1:10" ht="15.75">
      <c r="A129" s="157"/>
      <c r="C129" s="591"/>
      <c r="D129" s="591"/>
      <c r="E129" s="591"/>
      <c r="F129" s="591"/>
      <c r="G129" s="591"/>
      <c r="J129" s="601"/>
    </row>
    <row r="130" spans="1:10" ht="15.75">
      <c r="A130" s="157"/>
      <c r="C130" s="591"/>
      <c r="D130" s="591"/>
      <c r="E130" s="591"/>
      <c r="F130" s="591"/>
      <c r="G130" s="591"/>
      <c r="J130" s="601"/>
    </row>
    <row r="131" spans="1:10" ht="15.75">
      <c r="A131" s="157"/>
      <c r="C131" s="591"/>
      <c r="D131" s="591"/>
      <c r="E131" s="591"/>
      <c r="F131" s="591"/>
      <c r="G131" s="591"/>
      <c r="J131" s="601"/>
    </row>
    <row r="132" spans="1:10" ht="15.75">
      <c r="A132" s="157"/>
      <c r="C132" s="591"/>
      <c r="D132" s="591"/>
      <c r="E132" s="591"/>
      <c r="F132" s="591"/>
      <c r="G132" s="591"/>
      <c r="J132" s="601"/>
    </row>
    <row r="133" spans="1:10" ht="15.75">
      <c r="A133" s="157"/>
      <c r="C133" s="591"/>
      <c r="D133" s="591"/>
      <c r="E133" s="591"/>
      <c r="F133" s="591"/>
      <c r="G133" s="591"/>
      <c r="J133" s="601"/>
    </row>
    <row r="134" spans="1:10" ht="15.75">
      <c r="A134" s="157"/>
      <c r="C134" s="591"/>
      <c r="D134" s="591"/>
      <c r="E134" s="591"/>
      <c r="F134" s="591"/>
      <c r="G134" s="591"/>
      <c r="J134" s="601"/>
    </row>
    <row r="135" spans="1:10" ht="15.75">
      <c r="A135" s="157"/>
      <c r="C135" s="591"/>
      <c r="D135" s="591"/>
      <c r="E135" s="591"/>
      <c r="F135" s="591"/>
      <c r="G135" s="591"/>
      <c r="J135" s="601"/>
    </row>
    <row r="136" spans="1:10" ht="15.75">
      <c r="A136" s="157"/>
      <c r="C136" s="591"/>
      <c r="D136" s="591"/>
      <c r="E136" s="591"/>
      <c r="F136" s="591"/>
      <c r="G136" s="591"/>
      <c r="J136" s="601"/>
    </row>
    <row r="137" spans="1:10" ht="15.75">
      <c r="A137" s="157"/>
      <c r="C137" s="591"/>
      <c r="D137" s="591"/>
      <c r="E137" s="591"/>
      <c r="F137" s="591"/>
      <c r="G137" s="591"/>
      <c r="J137" s="601"/>
    </row>
    <row r="138" spans="1:10" ht="15.75">
      <c r="A138" s="157"/>
      <c r="C138" s="591"/>
      <c r="D138" s="591"/>
      <c r="E138" s="591"/>
      <c r="F138" s="591"/>
      <c r="G138" s="591"/>
      <c r="J138" s="601"/>
    </row>
    <row r="139" spans="1:10" ht="15.75">
      <c r="A139" s="157"/>
      <c r="C139" s="591"/>
      <c r="D139" s="591"/>
      <c r="E139" s="591"/>
      <c r="F139" s="591"/>
      <c r="G139" s="591"/>
      <c r="J139" s="601"/>
    </row>
    <row r="140" spans="1:10" ht="15.75">
      <c r="A140" s="157"/>
      <c r="C140" s="591"/>
      <c r="D140" s="591"/>
      <c r="E140" s="591"/>
      <c r="F140" s="591"/>
      <c r="G140" s="591"/>
      <c r="J140" s="601"/>
    </row>
    <row r="141" spans="1:10" ht="15.75">
      <c r="A141" s="157"/>
      <c r="C141" s="591"/>
      <c r="D141" s="591"/>
      <c r="E141" s="591"/>
      <c r="F141" s="591"/>
      <c r="G141" s="591"/>
      <c r="J141" s="601"/>
    </row>
    <row r="142" spans="1:10" ht="15.75">
      <c r="A142" s="157"/>
      <c r="C142" s="591"/>
      <c r="D142" s="591"/>
      <c r="E142" s="591"/>
      <c r="F142" s="591"/>
      <c r="G142" s="591"/>
      <c r="J142" s="601"/>
    </row>
    <row r="143" spans="1:10" ht="15.75">
      <c r="A143" s="157"/>
      <c r="C143" s="591"/>
      <c r="D143" s="591"/>
      <c r="E143" s="591"/>
      <c r="F143" s="591"/>
      <c r="G143" s="591"/>
      <c r="J143" s="601"/>
    </row>
    <row r="144" spans="1:10" ht="15.75">
      <c r="A144" s="157"/>
      <c r="C144" s="591"/>
      <c r="D144" s="591"/>
      <c r="E144" s="591"/>
      <c r="F144" s="591"/>
      <c r="G144" s="591"/>
      <c r="J144" s="601"/>
    </row>
    <row r="145" spans="1:10" ht="15.75">
      <c r="A145" s="157"/>
      <c r="C145" s="591"/>
      <c r="D145" s="591"/>
      <c r="E145" s="591"/>
      <c r="F145" s="591"/>
      <c r="G145" s="591"/>
      <c r="J145" s="601"/>
    </row>
    <row r="146" spans="1:10" ht="15.75">
      <c r="A146" s="157"/>
      <c r="C146" s="591"/>
      <c r="D146" s="591"/>
      <c r="E146" s="591"/>
      <c r="F146" s="591"/>
      <c r="G146" s="591"/>
      <c r="J146" s="601"/>
    </row>
    <row r="147" spans="1:10" ht="15.75">
      <c r="A147" s="157"/>
      <c r="C147" s="591"/>
      <c r="D147" s="591"/>
      <c r="E147" s="591"/>
      <c r="F147" s="591"/>
      <c r="G147" s="591"/>
      <c r="J147" s="601"/>
    </row>
    <row r="148" spans="1:10" ht="15.75">
      <c r="A148" s="157"/>
      <c r="C148" s="591"/>
      <c r="D148" s="591"/>
      <c r="E148" s="591"/>
      <c r="F148" s="591"/>
      <c r="G148" s="591"/>
      <c r="J148" s="601"/>
    </row>
    <row r="149" spans="1:10" ht="15.75">
      <c r="A149" s="157"/>
      <c r="C149" s="591"/>
      <c r="D149" s="591"/>
      <c r="E149" s="591"/>
      <c r="F149" s="591"/>
      <c r="G149" s="591"/>
      <c r="J149" s="601"/>
    </row>
    <row r="150" spans="1:10" ht="15.75">
      <c r="A150" s="157"/>
      <c r="C150" s="591"/>
      <c r="D150" s="591"/>
      <c r="E150" s="591"/>
      <c r="F150" s="591"/>
      <c r="G150" s="591"/>
      <c r="J150" s="601"/>
    </row>
    <row r="151" spans="1:10" ht="15.75">
      <c r="A151" s="157"/>
      <c r="C151" s="591"/>
      <c r="D151" s="591"/>
      <c r="E151" s="591"/>
      <c r="F151" s="591"/>
      <c r="G151" s="591"/>
      <c r="J151" s="601"/>
    </row>
    <row r="152" spans="1:10" ht="15.75">
      <c r="A152" s="157"/>
      <c r="C152" s="591"/>
      <c r="D152" s="591"/>
      <c r="E152" s="591"/>
      <c r="F152" s="591"/>
      <c r="G152" s="591"/>
      <c r="J152" s="601"/>
    </row>
    <row r="153" spans="1:10" ht="15.75">
      <c r="A153" s="157"/>
      <c r="C153" s="591"/>
      <c r="D153" s="591"/>
      <c r="E153" s="591"/>
      <c r="F153" s="591"/>
      <c r="G153" s="591"/>
      <c r="J153" s="601"/>
    </row>
    <row r="154" spans="1:10" ht="15.75">
      <c r="A154" s="157"/>
      <c r="C154" s="591"/>
      <c r="D154" s="591"/>
      <c r="E154" s="591"/>
      <c r="F154" s="591"/>
      <c r="G154" s="591"/>
      <c r="J154" s="601"/>
    </row>
    <row r="155" spans="1:10" ht="15.75">
      <c r="A155" s="157"/>
      <c r="C155" s="591"/>
      <c r="D155" s="591"/>
      <c r="E155" s="591"/>
      <c r="F155" s="591"/>
      <c r="G155" s="591"/>
      <c r="J155" s="601"/>
    </row>
    <row r="156" spans="1:10" ht="15.75">
      <c r="A156" s="157"/>
      <c r="C156" s="591"/>
      <c r="D156" s="591"/>
      <c r="E156" s="591"/>
      <c r="F156" s="591"/>
      <c r="G156" s="591"/>
      <c r="J156" s="601"/>
    </row>
    <row r="157" spans="1:10" ht="15.75">
      <c r="A157" s="157"/>
      <c r="C157" s="591"/>
      <c r="D157" s="591"/>
      <c r="E157" s="591"/>
      <c r="F157" s="591"/>
      <c r="G157" s="591"/>
      <c r="J157" s="601"/>
    </row>
    <row r="158" spans="1:10" ht="15.75">
      <c r="A158" s="157"/>
      <c r="C158" s="591"/>
      <c r="D158" s="591"/>
      <c r="E158" s="591"/>
      <c r="F158" s="591"/>
      <c r="G158" s="591"/>
      <c r="J158" s="601"/>
    </row>
    <row r="159" spans="1:10" ht="15.75">
      <c r="A159" s="157"/>
      <c r="C159" s="591"/>
      <c r="D159" s="591"/>
      <c r="E159" s="591"/>
      <c r="F159" s="591"/>
      <c r="G159" s="591"/>
      <c r="J159" s="601"/>
    </row>
    <row r="160" spans="1:10" ht="15.75">
      <c r="A160" s="157"/>
      <c r="C160" s="591"/>
      <c r="D160" s="591"/>
      <c r="E160" s="591"/>
      <c r="F160" s="591"/>
      <c r="G160" s="591"/>
      <c r="J160" s="601"/>
    </row>
    <row r="161" spans="1:10" ht="15.75">
      <c r="A161" s="157"/>
      <c r="C161" s="591"/>
      <c r="D161" s="591"/>
      <c r="E161" s="591"/>
      <c r="F161" s="591"/>
      <c r="G161" s="591"/>
      <c r="J161" s="601"/>
    </row>
    <row r="162" spans="1:10" ht="15.75">
      <c r="A162" s="157"/>
      <c r="C162" s="591"/>
      <c r="D162" s="591"/>
      <c r="E162" s="591"/>
      <c r="F162" s="591"/>
      <c r="G162" s="591"/>
      <c r="J162" s="601"/>
    </row>
    <row r="163" spans="1:10" ht="15.75">
      <c r="A163" s="157"/>
      <c r="C163" s="591"/>
      <c r="D163" s="591"/>
      <c r="E163" s="591"/>
      <c r="F163" s="591"/>
      <c r="G163" s="591"/>
      <c r="J163" s="601"/>
    </row>
    <row r="164" spans="1:10" ht="15.75">
      <c r="A164" s="157"/>
      <c r="C164" s="591"/>
      <c r="D164" s="591"/>
      <c r="E164" s="591"/>
      <c r="F164" s="591"/>
      <c r="G164" s="591"/>
      <c r="J164" s="601"/>
    </row>
    <row r="165" spans="1:10" ht="15.75">
      <c r="A165" s="157"/>
      <c r="C165" s="591"/>
      <c r="D165" s="591"/>
      <c r="E165" s="591"/>
      <c r="F165" s="591"/>
      <c r="G165" s="591"/>
      <c r="J165" s="601"/>
    </row>
    <row r="166" spans="1:10" ht="15.75">
      <c r="A166" s="157"/>
      <c r="C166" s="591"/>
      <c r="D166" s="591"/>
      <c r="E166" s="591"/>
      <c r="F166" s="591"/>
      <c r="G166" s="591"/>
      <c r="J166" s="601"/>
    </row>
    <row r="167" spans="1:10" ht="15.75">
      <c r="A167" s="157"/>
      <c r="C167" s="591"/>
      <c r="D167" s="591"/>
      <c r="E167" s="591"/>
      <c r="F167" s="591"/>
      <c r="G167" s="591"/>
      <c r="J167" s="601"/>
    </row>
    <row r="168" spans="1:10" ht="15.75">
      <c r="A168" s="157"/>
      <c r="C168" s="591"/>
      <c r="D168" s="591"/>
      <c r="E168" s="591"/>
      <c r="F168" s="591"/>
      <c r="G168" s="591"/>
      <c r="J168" s="601"/>
    </row>
    <row r="169" spans="1:10" ht="15.75">
      <c r="A169" s="157"/>
      <c r="C169" s="591"/>
      <c r="D169" s="591"/>
      <c r="E169" s="591"/>
      <c r="F169" s="591"/>
      <c r="G169" s="591"/>
      <c r="J169" s="601"/>
    </row>
    <row r="170" spans="1:10" ht="15.75">
      <c r="A170" s="157"/>
      <c r="C170" s="591"/>
      <c r="D170" s="591"/>
      <c r="E170" s="591"/>
      <c r="F170" s="591"/>
      <c r="G170" s="591"/>
      <c r="J170" s="601"/>
    </row>
    <row r="171" spans="1:10" ht="15.75">
      <c r="A171" s="157"/>
      <c r="C171" s="591"/>
      <c r="D171" s="591"/>
      <c r="E171" s="591"/>
      <c r="F171" s="591"/>
      <c r="G171" s="591"/>
      <c r="J171" s="601"/>
    </row>
    <row r="172" spans="1:10" ht="15.75">
      <c r="A172" s="157"/>
      <c r="C172" s="591"/>
      <c r="D172" s="591"/>
      <c r="E172" s="591"/>
      <c r="F172" s="591"/>
      <c r="G172" s="591"/>
      <c r="J172" s="601"/>
    </row>
    <row r="173" spans="1:10" ht="15.75">
      <c r="A173" s="157"/>
      <c r="C173" s="591"/>
      <c r="D173" s="591"/>
      <c r="E173" s="591"/>
      <c r="F173" s="591"/>
      <c r="G173" s="591"/>
      <c r="J173" s="601"/>
    </row>
    <row r="174" spans="1:10" ht="15.75">
      <c r="A174" s="157"/>
      <c r="C174" s="591"/>
      <c r="D174" s="591"/>
      <c r="E174" s="591"/>
      <c r="F174" s="591"/>
      <c r="G174" s="591"/>
      <c r="J174" s="601"/>
    </row>
    <row r="175" spans="1:10" ht="15.75">
      <c r="A175" s="157"/>
      <c r="C175" s="591"/>
      <c r="D175" s="591"/>
      <c r="E175" s="591"/>
      <c r="F175" s="591"/>
      <c r="G175" s="591"/>
      <c r="J175" s="601"/>
    </row>
    <row r="176" spans="1:10" ht="15.75">
      <c r="A176" s="157"/>
      <c r="C176" s="591"/>
      <c r="D176" s="591"/>
      <c r="E176" s="591"/>
      <c r="F176" s="591"/>
      <c r="G176" s="591"/>
      <c r="J176" s="601"/>
    </row>
    <row r="177" spans="1:10" ht="15.75">
      <c r="A177" s="157"/>
      <c r="C177" s="591"/>
      <c r="D177" s="591"/>
      <c r="E177" s="591"/>
      <c r="F177" s="591"/>
      <c r="G177" s="591"/>
      <c r="J177" s="601"/>
    </row>
    <row r="178" spans="1:10" ht="15.75">
      <c r="A178" s="157"/>
      <c r="C178" s="591"/>
      <c r="D178" s="591"/>
      <c r="E178" s="591"/>
      <c r="F178" s="591"/>
      <c r="G178" s="591"/>
      <c r="J178" s="601"/>
    </row>
    <row r="179" spans="1:10" ht="15.75">
      <c r="A179" s="157"/>
      <c r="C179" s="591"/>
      <c r="D179" s="591"/>
      <c r="E179" s="591"/>
      <c r="F179" s="591"/>
      <c r="G179" s="591"/>
      <c r="J179" s="601"/>
    </row>
    <row r="180" spans="1:10" ht="15.75">
      <c r="A180" s="157"/>
      <c r="C180" s="591"/>
      <c r="D180" s="591"/>
      <c r="E180" s="591"/>
      <c r="F180" s="591"/>
      <c r="G180" s="591"/>
      <c r="J180" s="601"/>
    </row>
    <row r="181" spans="1:10" ht="15.75">
      <c r="A181" s="157"/>
      <c r="C181" s="591"/>
      <c r="D181" s="591"/>
      <c r="E181" s="591"/>
      <c r="F181" s="591"/>
      <c r="G181" s="591"/>
      <c r="J181" s="601"/>
    </row>
    <row r="182" spans="1:10" ht="15.75">
      <c r="A182" s="157"/>
      <c r="C182" s="591"/>
      <c r="D182" s="591"/>
      <c r="E182" s="591"/>
      <c r="F182" s="591"/>
      <c r="G182" s="591"/>
      <c r="J182" s="601"/>
    </row>
    <row r="183" spans="1:10" ht="15.75">
      <c r="A183" s="157"/>
      <c r="C183" s="591"/>
      <c r="D183" s="591"/>
      <c r="E183" s="591"/>
      <c r="F183" s="591"/>
      <c r="G183" s="591"/>
      <c r="J183" s="601"/>
    </row>
    <row r="184" spans="1:10" ht="15.75">
      <c r="A184" s="157"/>
      <c r="C184" s="591"/>
      <c r="D184" s="591"/>
      <c r="E184" s="591"/>
      <c r="F184" s="591"/>
      <c r="G184" s="591"/>
      <c r="J184" s="601"/>
    </row>
    <row r="185" spans="1:10" ht="15.75">
      <c r="A185" s="157"/>
      <c r="C185" s="591"/>
      <c r="D185" s="591"/>
      <c r="E185" s="591"/>
      <c r="F185" s="591"/>
      <c r="G185" s="591"/>
      <c r="J185" s="601"/>
    </row>
    <row r="186" spans="1:10" ht="15.75">
      <c r="A186" s="157"/>
      <c r="C186" s="591"/>
      <c r="D186" s="591"/>
      <c r="E186" s="591"/>
      <c r="F186" s="591"/>
      <c r="G186" s="591"/>
      <c r="J186" s="601"/>
    </row>
    <row r="187" spans="1:10" ht="15.75">
      <c r="A187" s="157"/>
      <c r="C187" s="591"/>
      <c r="D187" s="591"/>
      <c r="E187" s="591"/>
      <c r="F187" s="591"/>
      <c r="G187" s="591"/>
      <c r="J187" s="601"/>
    </row>
    <row r="188" spans="1:10" ht="15.75">
      <c r="A188" s="157"/>
      <c r="C188" s="591"/>
      <c r="D188" s="591"/>
      <c r="E188" s="591"/>
      <c r="F188" s="591"/>
      <c r="G188" s="591"/>
      <c r="J188" s="601"/>
    </row>
    <row r="189" spans="1:10" ht="15.75">
      <c r="A189" s="157"/>
      <c r="C189" s="591"/>
      <c r="D189" s="591"/>
      <c r="E189" s="591"/>
      <c r="F189" s="591"/>
      <c r="G189" s="591"/>
      <c r="J189" s="601"/>
    </row>
    <row r="190" spans="1:10" ht="15.75">
      <c r="A190" s="157"/>
      <c r="C190" s="591"/>
      <c r="D190" s="591"/>
      <c r="E190" s="591"/>
      <c r="F190" s="591"/>
      <c r="G190" s="591"/>
      <c r="J190" s="601"/>
    </row>
    <row r="191" spans="1:10" ht="15.75">
      <c r="A191" s="157"/>
      <c r="C191" s="591"/>
      <c r="D191" s="591"/>
      <c r="E191" s="591"/>
      <c r="F191" s="591"/>
      <c r="G191" s="591"/>
      <c r="J191" s="601"/>
    </row>
    <row r="192" spans="1:10" ht="15.75">
      <c r="A192" s="157"/>
      <c r="C192" s="591"/>
      <c r="D192" s="591"/>
      <c r="E192" s="591"/>
      <c r="F192" s="591"/>
      <c r="G192" s="591"/>
      <c r="J192" s="601"/>
    </row>
    <row r="193" spans="1:10" ht="15.75">
      <c r="A193" s="157"/>
      <c r="C193" s="591"/>
      <c r="D193" s="591"/>
      <c r="E193" s="591"/>
      <c r="F193" s="591"/>
      <c r="G193" s="591"/>
      <c r="J193" s="601"/>
    </row>
    <row r="194" spans="1:10" ht="15.75">
      <c r="A194" s="157"/>
      <c r="C194" s="591"/>
      <c r="D194" s="591"/>
      <c r="E194" s="591"/>
      <c r="F194" s="591"/>
      <c r="G194" s="591"/>
      <c r="J194" s="601"/>
    </row>
    <row r="195" spans="1:10" ht="15.75">
      <c r="A195" s="157"/>
      <c r="C195" s="591"/>
      <c r="D195" s="591"/>
      <c r="E195" s="591"/>
      <c r="F195" s="591"/>
      <c r="G195" s="591"/>
      <c r="J195" s="601"/>
    </row>
    <row r="196" spans="1:10" ht="15.75">
      <c r="A196" s="157"/>
      <c r="C196" s="591"/>
      <c r="D196" s="591"/>
      <c r="E196" s="591"/>
      <c r="F196" s="591"/>
      <c r="G196" s="591"/>
      <c r="J196" s="601"/>
    </row>
    <row r="197" spans="1:10" ht="15.75">
      <c r="A197" s="157"/>
      <c r="C197" s="591"/>
      <c r="D197" s="591"/>
      <c r="E197" s="591"/>
      <c r="F197" s="591"/>
      <c r="G197" s="591"/>
      <c r="J197" s="601"/>
    </row>
    <row r="198" spans="1:10" ht="15.75">
      <c r="A198" s="157"/>
      <c r="C198" s="591"/>
      <c r="D198" s="591"/>
      <c r="E198" s="591"/>
      <c r="F198" s="591"/>
      <c r="G198" s="591"/>
      <c r="J198" s="601"/>
    </row>
    <row r="199" spans="1:10" ht="15.75">
      <c r="A199" s="157"/>
      <c r="C199" s="591"/>
      <c r="D199" s="591"/>
      <c r="E199" s="591"/>
      <c r="F199" s="591"/>
      <c r="G199" s="591"/>
      <c r="J199" s="601"/>
    </row>
    <row r="200" spans="1:10" ht="15.75">
      <c r="A200" s="157"/>
      <c r="C200" s="591"/>
      <c r="D200" s="591"/>
      <c r="E200" s="591"/>
      <c r="F200" s="591"/>
      <c r="G200" s="591"/>
      <c r="J200" s="601"/>
    </row>
    <row r="201" spans="1:10" ht="15.75">
      <c r="A201" s="157"/>
      <c r="C201" s="591"/>
      <c r="D201" s="591"/>
      <c r="E201" s="591"/>
      <c r="F201" s="591"/>
      <c r="G201" s="591"/>
      <c r="J201" s="601"/>
    </row>
    <row r="202" spans="1:10" ht="15.75">
      <c r="A202" s="157"/>
      <c r="C202" s="591"/>
      <c r="D202" s="591"/>
      <c r="E202" s="591"/>
      <c r="F202" s="591"/>
      <c r="G202" s="591"/>
      <c r="J202" s="601"/>
    </row>
    <row r="203" spans="1:10" ht="15.75">
      <c r="A203" s="157"/>
      <c r="C203" s="591"/>
      <c r="D203" s="591"/>
      <c r="E203" s="591"/>
      <c r="F203" s="591"/>
      <c r="G203" s="591"/>
      <c r="J203" s="601"/>
    </row>
    <row r="204" spans="1:10" ht="15.75">
      <c r="A204" s="157"/>
      <c r="C204" s="591"/>
      <c r="D204" s="591"/>
      <c r="E204" s="591"/>
      <c r="F204" s="591"/>
      <c r="G204" s="591"/>
      <c r="J204" s="601"/>
    </row>
    <row r="205" spans="1:10" ht="15.75">
      <c r="A205" s="157"/>
      <c r="C205" s="591"/>
      <c r="D205" s="591"/>
      <c r="E205" s="591"/>
      <c r="F205" s="591"/>
      <c r="G205" s="591"/>
      <c r="J205" s="601"/>
    </row>
    <row r="206" spans="1:10" ht="15.75">
      <c r="A206" s="157"/>
      <c r="C206" s="591"/>
      <c r="D206" s="591"/>
      <c r="E206" s="591"/>
      <c r="F206" s="591"/>
      <c r="G206" s="591"/>
      <c r="J206" s="601"/>
    </row>
    <row r="207" spans="1:10" ht="15.75">
      <c r="A207" s="157"/>
      <c r="C207" s="591"/>
      <c r="D207" s="591"/>
      <c r="E207" s="591"/>
      <c r="F207" s="591"/>
      <c r="G207" s="591"/>
      <c r="J207" s="601"/>
    </row>
    <row r="208" spans="1:10" ht="15.75">
      <c r="A208" s="157"/>
      <c r="C208" s="591"/>
      <c r="D208" s="591"/>
      <c r="E208" s="591"/>
      <c r="F208" s="591"/>
      <c r="G208" s="591"/>
      <c r="J208" s="601"/>
    </row>
    <row r="209" spans="1:10" ht="15.75">
      <c r="A209" s="157"/>
      <c r="C209" s="591"/>
      <c r="D209" s="591"/>
      <c r="E209" s="591"/>
      <c r="F209" s="591"/>
      <c r="G209" s="591"/>
      <c r="J209" s="601"/>
    </row>
    <row r="210" spans="1:10" ht="15.75">
      <c r="A210" s="157"/>
      <c r="C210" s="591"/>
      <c r="D210" s="591"/>
      <c r="E210" s="591"/>
      <c r="F210" s="591"/>
      <c r="G210" s="591"/>
      <c r="J210" s="601"/>
    </row>
    <row r="211" spans="1:10" ht="15.75">
      <c r="A211" s="157"/>
      <c r="C211" s="591"/>
      <c r="D211" s="591"/>
      <c r="E211" s="591"/>
      <c r="F211" s="591"/>
      <c r="G211" s="591"/>
      <c r="J211" s="601"/>
    </row>
    <row r="212" spans="1:10" ht="15.75">
      <c r="A212" s="157"/>
      <c r="C212" s="591"/>
      <c r="D212" s="591"/>
      <c r="E212" s="591"/>
      <c r="F212" s="591"/>
      <c r="G212" s="591"/>
      <c r="J212" s="601"/>
    </row>
    <row r="213" spans="1:10" ht="15.75">
      <c r="A213" s="157"/>
      <c r="C213" s="591"/>
      <c r="D213" s="591"/>
      <c r="E213" s="591"/>
      <c r="F213" s="591"/>
      <c r="G213" s="591"/>
      <c r="J213" s="601"/>
    </row>
    <row r="214" spans="1:10" ht="15.75">
      <c r="A214" s="157"/>
      <c r="C214" s="591"/>
      <c r="D214" s="591"/>
      <c r="E214" s="591"/>
      <c r="F214" s="591"/>
      <c r="G214" s="591"/>
      <c r="J214" s="601"/>
    </row>
    <row r="215" spans="1:10" ht="15.75">
      <c r="A215" s="157"/>
      <c r="C215" s="591"/>
      <c r="D215" s="591"/>
      <c r="E215" s="591"/>
      <c r="F215" s="591"/>
      <c r="G215" s="591"/>
      <c r="J215" s="601"/>
    </row>
    <row r="216" spans="1:10" ht="15.75">
      <c r="A216" s="157"/>
      <c r="C216" s="591"/>
      <c r="D216" s="591"/>
      <c r="E216" s="591"/>
      <c r="F216" s="591"/>
      <c r="G216" s="591"/>
      <c r="J216" s="601"/>
    </row>
    <row r="217" spans="1:10" ht="15.75">
      <c r="A217" s="157"/>
      <c r="C217" s="591"/>
      <c r="D217" s="591"/>
      <c r="E217" s="591"/>
      <c r="F217" s="591"/>
      <c r="G217" s="591"/>
      <c r="J217" s="601"/>
    </row>
    <row r="218" spans="1:10" ht="15.75">
      <c r="A218" s="157"/>
      <c r="C218" s="591"/>
      <c r="D218" s="591"/>
      <c r="E218" s="591"/>
      <c r="F218" s="591"/>
      <c r="G218" s="591"/>
      <c r="J218" s="601"/>
    </row>
    <row r="219" spans="1:10" ht="15.75">
      <c r="A219" s="19"/>
      <c r="C219" s="591"/>
      <c r="D219" s="591"/>
      <c r="E219" s="591"/>
      <c r="F219" s="591"/>
      <c r="G219" s="591"/>
      <c r="J219" s="601"/>
    </row>
    <row r="220" spans="1:10" ht="15.75">
      <c r="A220" s="19"/>
      <c r="C220" s="591"/>
      <c r="D220" s="591"/>
      <c r="E220" s="591"/>
      <c r="F220" s="591"/>
      <c r="G220" s="591"/>
      <c r="J220" s="601"/>
    </row>
    <row r="221" spans="1:10" ht="15.75">
      <c r="A221" s="19"/>
      <c r="C221" s="591"/>
      <c r="D221" s="591"/>
      <c r="E221" s="591"/>
      <c r="F221" s="591"/>
      <c r="G221" s="591"/>
      <c r="J221" s="601"/>
    </row>
    <row r="222" spans="1:10" ht="15.75">
      <c r="A222" s="19"/>
      <c r="C222" s="591"/>
      <c r="D222" s="591"/>
      <c r="E222" s="591"/>
      <c r="F222" s="591"/>
      <c r="G222" s="591"/>
    </row>
    <row r="223" spans="1:10" ht="15.75">
      <c r="A223" s="19"/>
      <c r="C223" s="591"/>
      <c r="D223" s="591"/>
      <c r="E223" s="591"/>
      <c r="F223" s="591"/>
      <c r="G223" s="591"/>
    </row>
    <row r="224" spans="1:10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  <c r="C280" s="591"/>
      <c r="D280" s="591"/>
      <c r="E280" s="591"/>
      <c r="F280" s="591"/>
      <c r="G280" s="591"/>
    </row>
    <row r="281" spans="1:7" ht="15.75">
      <c r="A281" s="19"/>
      <c r="C281" s="591"/>
      <c r="D281" s="591"/>
      <c r="E281" s="591"/>
      <c r="F281" s="591"/>
      <c r="G281" s="591"/>
    </row>
    <row r="282" spans="1:7" ht="15.75">
      <c r="A282" s="19"/>
      <c r="C282" s="591"/>
      <c r="D282" s="591"/>
      <c r="E282" s="591"/>
      <c r="F282" s="591"/>
      <c r="G282" s="591"/>
    </row>
    <row r="283" spans="1:7" ht="15.75">
      <c r="A283" s="19"/>
      <c r="C283" s="591"/>
      <c r="D283" s="591"/>
      <c r="E283" s="591"/>
      <c r="F283" s="591"/>
      <c r="G283" s="591"/>
    </row>
    <row r="284" spans="1:7" ht="15.75">
      <c r="A284" s="19"/>
      <c r="C284" s="591"/>
      <c r="D284" s="591"/>
      <c r="E284" s="591"/>
      <c r="F284" s="591"/>
      <c r="G284" s="591"/>
    </row>
    <row r="285" spans="1:7" ht="15.75">
      <c r="A285" s="19"/>
      <c r="C285" s="591"/>
      <c r="D285" s="591"/>
      <c r="E285" s="591"/>
      <c r="F285" s="591"/>
      <c r="G285" s="591"/>
    </row>
    <row r="286" spans="1:7" ht="15.75">
      <c r="A286" s="19"/>
      <c r="C286" s="591"/>
      <c r="D286" s="591"/>
      <c r="E286" s="591"/>
      <c r="F286" s="591"/>
      <c r="G286" s="591"/>
    </row>
    <row r="287" spans="1:7" ht="15.75">
      <c r="A287" s="19"/>
      <c r="C287" s="591"/>
      <c r="D287" s="591"/>
      <c r="E287" s="591"/>
      <c r="F287" s="591"/>
      <c r="G287" s="591"/>
    </row>
    <row r="288" spans="1:7" ht="15.75">
      <c r="A288" s="19"/>
      <c r="C288" s="591"/>
      <c r="D288" s="591"/>
      <c r="E288" s="591"/>
      <c r="F288" s="591"/>
      <c r="G288" s="591"/>
    </row>
    <row r="289" spans="1:7" ht="15.75">
      <c r="A289" s="19"/>
      <c r="C289" s="591"/>
      <c r="D289" s="591"/>
      <c r="E289" s="591"/>
      <c r="F289" s="591"/>
      <c r="G289" s="591"/>
    </row>
    <row r="290" spans="1:7" ht="15.75">
      <c r="A290" s="19"/>
      <c r="C290" s="591"/>
      <c r="D290" s="591"/>
      <c r="E290" s="591"/>
      <c r="F290" s="591"/>
      <c r="G290" s="591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D12" sqref="D12"/>
    </sheetView>
  </sheetViews>
  <sheetFormatPr defaultColWidth="9.140625" defaultRowHeight="15"/>
  <cols>
    <col min="1" max="1" width="66.85546875" style="20" customWidth="1"/>
    <col min="2" max="8" width="17.5703125" style="582" customWidth="1"/>
    <col min="9" max="9" width="19.85546875" style="582" customWidth="1"/>
    <col min="10" max="10" width="11.5703125" style="454" customWidth="1"/>
    <col min="11" max="11" width="2.5703125" style="158" customWidth="1"/>
    <col min="12" max="256" width="9.140625" style="454"/>
    <col min="257" max="257" width="66.85546875" style="454" customWidth="1"/>
    <col min="258" max="264" width="17.5703125" style="454" customWidth="1"/>
    <col min="265" max="265" width="19.85546875" style="454" customWidth="1"/>
    <col min="266" max="266" width="11.5703125" style="454" customWidth="1"/>
    <col min="267" max="267" width="2.5703125" style="454" customWidth="1"/>
    <col min="268" max="512" width="9.140625" style="454"/>
    <col min="513" max="513" width="66.85546875" style="454" customWidth="1"/>
    <col min="514" max="520" width="17.5703125" style="454" customWidth="1"/>
    <col min="521" max="521" width="19.85546875" style="454" customWidth="1"/>
    <col min="522" max="522" width="11.5703125" style="454" customWidth="1"/>
    <col min="523" max="523" width="2.5703125" style="454" customWidth="1"/>
    <col min="524" max="768" width="9.140625" style="454"/>
    <col min="769" max="769" width="66.85546875" style="454" customWidth="1"/>
    <col min="770" max="776" width="17.5703125" style="454" customWidth="1"/>
    <col min="777" max="777" width="19.85546875" style="454" customWidth="1"/>
    <col min="778" max="778" width="11.5703125" style="454" customWidth="1"/>
    <col min="779" max="779" width="2.5703125" style="454" customWidth="1"/>
    <col min="780" max="1024" width="9.140625" style="454"/>
    <col min="1025" max="1025" width="66.85546875" style="454" customWidth="1"/>
    <col min="1026" max="1032" width="17.5703125" style="454" customWidth="1"/>
    <col min="1033" max="1033" width="19.85546875" style="454" customWidth="1"/>
    <col min="1034" max="1034" width="11.5703125" style="454" customWidth="1"/>
    <col min="1035" max="1035" width="2.5703125" style="454" customWidth="1"/>
    <col min="1036" max="1280" width="9.140625" style="454"/>
    <col min="1281" max="1281" width="66.85546875" style="454" customWidth="1"/>
    <col min="1282" max="1288" width="17.5703125" style="454" customWidth="1"/>
    <col min="1289" max="1289" width="19.85546875" style="454" customWidth="1"/>
    <col min="1290" max="1290" width="11.5703125" style="454" customWidth="1"/>
    <col min="1291" max="1291" width="2.5703125" style="454" customWidth="1"/>
    <col min="1292" max="1536" width="9.140625" style="454"/>
    <col min="1537" max="1537" width="66.85546875" style="454" customWidth="1"/>
    <col min="1538" max="1544" width="17.5703125" style="454" customWidth="1"/>
    <col min="1545" max="1545" width="19.85546875" style="454" customWidth="1"/>
    <col min="1546" max="1546" width="11.5703125" style="454" customWidth="1"/>
    <col min="1547" max="1547" width="2.5703125" style="454" customWidth="1"/>
    <col min="1548" max="1792" width="9.140625" style="454"/>
    <col min="1793" max="1793" width="66.85546875" style="454" customWidth="1"/>
    <col min="1794" max="1800" width="17.5703125" style="454" customWidth="1"/>
    <col min="1801" max="1801" width="19.85546875" style="454" customWidth="1"/>
    <col min="1802" max="1802" width="11.5703125" style="454" customWidth="1"/>
    <col min="1803" max="1803" width="2.5703125" style="454" customWidth="1"/>
    <col min="1804" max="2048" width="9.140625" style="454"/>
    <col min="2049" max="2049" width="66.85546875" style="454" customWidth="1"/>
    <col min="2050" max="2056" width="17.5703125" style="454" customWidth="1"/>
    <col min="2057" max="2057" width="19.85546875" style="454" customWidth="1"/>
    <col min="2058" max="2058" width="11.5703125" style="454" customWidth="1"/>
    <col min="2059" max="2059" width="2.5703125" style="454" customWidth="1"/>
    <col min="2060" max="2304" width="9.140625" style="454"/>
    <col min="2305" max="2305" width="66.85546875" style="454" customWidth="1"/>
    <col min="2306" max="2312" width="17.5703125" style="454" customWidth="1"/>
    <col min="2313" max="2313" width="19.85546875" style="454" customWidth="1"/>
    <col min="2314" max="2314" width="11.5703125" style="454" customWidth="1"/>
    <col min="2315" max="2315" width="2.5703125" style="454" customWidth="1"/>
    <col min="2316" max="2560" width="9.140625" style="454"/>
    <col min="2561" max="2561" width="66.85546875" style="454" customWidth="1"/>
    <col min="2562" max="2568" width="17.5703125" style="454" customWidth="1"/>
    <col min="2569" max="2569" width="19.85546875" style="454" customWidth="1"/>
    <col min="2570" max="2570" width="11.5703125" style="454" customWidth="1"/>
    <col min="2571" max="2571" width="2.5703125" style="454" customWidth="1"/>
    <col min="2572" max="2816" width="9.140625" style="454"/>
    <col min="2817" max="2817" width="66.85546875" style="454" customWidth="1"/>
    <col min="2818" max="2824" width="17.5703125" style="454" customWidth="1"/>
    <col min="2825" max="2825" width="19.85546875" style="454" customWidth="1"/>
    <col min="2826" max="2826" width="11.5703125" style="454" customWidth="1"/>
    <col min="2827" max="2827" width="2.5703125" style="454" customWidth="1"/>
    <col min="2828" max="3072" width="9.140625" style="454"/>
    <col min="3073" max="3073" width="66.85546875" style="454" customWidth="1"/>
    <col min="3074" max="3080" width="17.5703125" style="454" customWidth="1"/>
    <col min="3081" max="3081" width="19.85546875" style="454" customWidth="1"/>
    <col min="3082" max="3082" width="11.5703125" style="454" customWidth="1"/>
    <col min="3083" max="3083" width="2.5703125" style="454" customWidth="1"/>
    <col min="3084" max="3328" width="9.140625" style="454"/>
    <col min="3329" max="3329" width="66.85546875" style="454" customWidth="1"/>
    <col min="3330" max="3336" width="17.5703125" style="454" customWidth="1"/>
    <col min="3337" max="3337" width="19.85546875" style="454" customWidth="1"/>
    <col min="3338" max="3338" width="11.5703125" style="454" customWidth="1"/>
    <col min="3339" max="3339" width="2.5703125" style="454" customWidth="1"/>
    <col min="3340" max="3584" width="9.140625" style="454"/>
    <col min="3585" max="3585" width="66.85546875" style="454" customWidth="1"/>
    <col min="3586" max="3592" width="17.5703125" style="454" customWidth="1"/>
    <col min="3593" max="3593" width="19.85546875" style="454" customWidth="1"/>
    <col min="3594" max="3594" width="11.5703125" style="454" customWidth="1"/>
    <col min="3595" max="3595" width="2.5703125" style="454" customWidth="1"/>
    <col min="3596" max="3840" width="9.140625" style="454"/>
    <col min="3841" max="3841" width="66.85546875" style="454" customWidth="1"/>
    <col min="3842" max="3848" width="17.5703125" style="454" customWidth="1"/>
    <col min="3849" max="3849" width="19.85546875" style="454" customWidth="1"/>
    <col min="3850" max="3850" width="11.5703125" style="454" customWidth="1"/>
    <col min="3851" max="3851" width="2.5703125" style="454" customWidth="1"/>
    <col min="3852" max="4096" width="9.140625" style="454"/>
    <col min="4097" max="4097" width="66.85546875" style="454" customWidth="1"/>
    <col min="4098" max="4104" width="17.5703125" style="454" customWidth="1"/>
    <col min="4105" max="4105" width="19.85546875" style="454" customWidth="1"/>
    <col min="4106" max="4106" width="11.5703125" style="454" customWidth="1"/>
    <col min="4107" max="4107" width="2.5703125" style="454" customWidth="1"/>
    <col min="4108" max="4352" width="9.140625" style="454"/>
    <col min="4353" max="4353" width="66.85546875" style="454" customWidth="1"/>
    <col min="4354" max="4360" width="17.5703125" style="454" customWidth="1"/>
    <col min="4361" max="4361" width="19.85546875" style="454" customWidth="1"/>
    <col min="4362" max="4362" width="11.5703125" style="454" customWidth="1"/>
    <col min="4363" max="4363" width="2.5703125" style="454" customWidth="1"/>
    <col min="4364" max="4608" width="9.140625" style="454"/>
    <col min="4609" max="4609" width="66.85546875" style="454" customWidth="1"/>
    <col min="4610" max="4616" width="17.5703125" style="454" customWidth="1"/>
    <col min="4617" max="4617" width="19.85546875" style="454" customWidth="1"/>
    <col min="4618" max="4618" width="11.5703125" style="454" customWidth="1"/>
    <col min="4619" max="4619" width="2.5703125" style="454" customWidth="1"/>
    <col min="4620" max="4864" width="9.140625" style="454"/>
    <col min="4865" max="4865" width="66.85546875" style="454" customWidth="1"/>
    <col min="4866" max="4872" width="17.5703125" style="454" customWidth="1"/>
    <col min="4873" max="4873" width="19.85546875" style="454" customWidth="1"/>
    <col min="4874" max="4874" width="11.5703125" style="454" customWidth="1"/>
    <col min="4875" max="4875" width="2.5703125" style="454" customWidth="1"/>
    <col min="4876" max="5120" width="9.140625" style="454"/>
    <col min="5121" max="5121" width="66.85546875" style="454" customWidth="1"/>
    <col min="5122" max="5128" width="17.5703125" style="454" customWidth="1"/>
    <col min="5129" max="5129" width="19.85546875" style="454" customWidth="1"/>
    <col min="5130" max="5130" width="11.5703125" style="454" customWidth="1"/>
    <col min="5131" max="5131" width="2.5703125" style="454" customWidth="1"/>
    <col min="5132" max="5376" width="9.140625" style="454"/>
    <col min="5377" max="5377" width="66.85546875" style="454" customWidth="1"/>
    <col min="5378" max="5384" width="17.5703125" style="454" customWidth="1"/>
    <col min="5385" max="5385" width="19.85546875" style="454" customWidth="1"/>
    <col min="5386" max="5386" width="11.5703125" style="454" customWidth="1"/>
    <col min="5387" max="5387" width="2.5703125" style="454" customWidth="1"/>
    <col min="5388" max="5632" width="9.140625" style="454"/>
    <col min="5633" max="5633" width="66.85546875" style="454" customWidth="1"/>
    <col min="5634" max="5640" width="17.5703125" style="454" customWidth="1"/>
    <col min="5641" max="5641" width="19.85546875" style="454" customWidth="1"/>
    <col min="5642" max="5642" width="11.5703125" style="454" customWidth="1"/>
    <col min="5643" max="5643" width="2.5703125" style="454" customWidth="1"/>
    <col min="5644" max="5888" width="9.140625" style="454"/>
    <col min="5889" max="5889" width="66.85546875" style="454" customWidth="1"/>
    <col min="5890" max="5896" width="17.5703125" style="454" customWidth="1"/>
    <col min="5897" max="5897" width="19.85546875" style="454" customWidth="1"/>
    <col min="5898" max="5898" width="11.5703125" style="454" customWidth="1"/>
    <col min="5899" max="5899" width="2.5703125" style="454" customWidth="1"/>
    <col min="5900" max="6144" width="9.140625" style="454"/>
    <col min="6145" max="6145" width="66.85546875" style="454" customWidth="1"/>
    <col min="6146" max="6152" width="17.5703125" style="454" customWidth="1"/>
    <col min="6153" max="6153" width="19.85546875" style="454" customWidth="1"/>
    <col min="6154" max="6154" width="11.5703125" style="454" customWidth="1"/>
    <col min="6155" max="6155" width="2.5703125" style="454" customWidth="1"/>
    <col min="6156" max="6400" width="9.140625" style="454"/>
    <col min="6401" max="6401" width="66.85546875" style="454" customWidth="1"/>
    <col min="6402" max="6408" width="17.5703125" style="454" customWidth="1"/>
    <col min="6409" max="6409" width="19.85546875" style="454" customWidth="1"/>
    <col min="6410" max="6410" width="11.5703125" style="454" customWidth="1"/>
    <col min="6411" max="6411" width="2.5703125" style="454" customWidth="1"/>
    <col min="6412" max="6656" width="9.140625" style="454"/>
    <col min="6657" max="6657" width="66.85546875" style="454" customWidth="1"/>
    <col min="6658" max="6664" width="17.5703125" style="454" customWidth="1"/>
    <col min="6665" max="6665" width="19.85546875" style="454" customWidth="1"/>
    <col min="6666" max="6666" width="11.5703125" style="454" customWidth="1"/>
    <col min="6667" max="6667" width="2.5703125" style="454" customWidth="1"/>
    <col min="6668" max="6912" width="9.140625" style="454"/>
    <col min="6913" max="6913" width="66.85546875" style="454" customWidth="1"/>
    <col min="6914" max="6920" width="17.5703125" style="454" customWidth="1"/>
    <col min="6921" max="6921" width="19.85546875" style="454" customWidth="1"/>
    <col min="6922" max="6922" width="11.5703125" style="454" customWidth="1"/>
    <col min="6923" max="6923" width="2.5703125" style="454" customWidth="1"/>
    <col min="6924" max="7168" width="9.140625" style="454"/>
    <col min="7169" max="7169" width="66.85546875" style="454" customWidth="1"/>
    <col min="7170" max="7176" width="17.5703125" style="454" customWidth="1"/>
    <col min="7177" max="7177" width="19.85546875" style="454" customWidth="1"/>
    <col min="7178" max="7178" width="11.5703125" style="454" customWidth="1"/>
    <col min="7179" max="7179" width="2.5703125" style="454" customWidth="1"/>
    <col min="7180" max="7424" width="9.140625" style="454"/>
    <col min="7425" max="7425" width="66.85546875" style="454" customWidth="1"/>
    <col min="7426" max="7432" width="17.5703125" style="454" customWidth="1"/>
    <col min="7433" max="7433" width="19.85546875" style="454" customWidth="1"/>
    <col min="7434" max="7434" width="11.5703125" style="454" customWidth="1"/>
    <col min="7435" max="7435" width="2.5703125" style="454" customWidth="1"/>
    <col min="7436" max="7680" width="9.140625" style="454"/>
    <col min="7681" max="7681" width="66.85546875" style="454" customWidth="1"/>
    <col min="7682" max="7688" width="17.5703125" style="454" customWidth="1"/>
    <col min="7689" max="7689" width="19.85546875" style="454" customWidth="1"/>
    <col min="7690" max="7690" width="11.5703125" style="454" customWidth="1"/>
    <col min="7691" max="7691" width="2.5703125" style="454" customWidth="1"/>
    <col min="7692" max="7936" width="9.140625" style="454"/>
    <col min="7937" max="7937" width="66.85546875" style="454" customWidth="1"/>
    <col min="7938" max="7944" width="17.5703125" style="454" customWidth="1"/>
    <col min="7945" max="7945" width="19.85546875" style="454" customWidth="1"/>
    <col min="7946" max="7946" width="11.5703125" style="454" customWidth="1"/>
    <col min="7947" max="7947" width="2.5703125" style="454" customWidth="1"/>
    <col min="7948" max="8192" width="9.140625" style="454"/>
    <col min="8193" max="8193" width="66.85546875" style="454" customWidth="1"/>
    <col min="8194" max="8200" width="17.5703125" style="454" customWidth="1"/>
    <col min="8201" max="8201" width="19.85546875" style="454" customWidth="1"/>
    <col min="8202" max="8202" width="11.5703125" style="454" customWidth="1"/>
    <col min="8203" max="8203" width="2.5703125" style="454" customWidth="1"/>
    <col min="8204" max="8448" width="9.140625" style="454"/>
    <col min="8449" max="8449" width="66.85546875" style="454" customWidth="1"/>
    <col min="8450" max="8456" width="17.5703125" style="454" customWidth="1"/>
    <col min="8457" max="8457" width="19.85546875" style="454" customWidth="1"/>
    <col min="8458" max="8458" width="11.5703125" style="454" customWidth="1"/>
    <col min="8459" max="8459" width="2.5703125" style="454" customWidth="1"/>
    <col min="8460" max="8704" width="9.140625" style="454"/>
    <col min="8705" max="8705" width="66.85546875" style="454" customWidth="1"/>
    <col min="8706" max="8712" width="17.5703125" style="454" customWidth="1"/>
    <col min="8713" max="8713" width="19.85546875" style="454" customWidth="1"/>
    <col min="8714" max="8714" width="11.5703125" style="454" customWidth="1"/>
    <col min="8715" max="8715" width="2.5703125" style="454" customWidth="1"/>
    <col min="8716" max="8960" width="9.140625" style="454"/>
    <col min="8961" max="8961" width="66.85546875" style="454" customWidth="1"/>
    <col min="8962" max="8968" width="17.5703125" style="454" customWidth="1"/>
    <col min="8969" max="8969" width="19.85546875" style="454" customWidth="1"/>
    <col min="8970" max="8970" width="11.5703125" style="454" customWidth="1"/>
    <col min="8971" max="8971" width="2.5703125" style="454" customWidth="1"/>
    <col min="8972" max="9216" width="9.140625" style="454"/>
    <col min="9217" max="9217" width="66.85546875" style="454" customWidth="1"/>
    <col min="9218" max="9224" width="17.5703125" style="454" customWidth="1"/>
    <col min="9225" max="9225" width="19.85546875" style="454" customWidth="1"/>
    <col min="9226" max="9226" width="11.5703125" style="454" customWidth="1"/>
    <col min="9227" max="9227" width="2.5703125" style="454" customWidth="1"/>
    <col min="9228" max="9472" width="9.140625" style="454"/>
    <col min="9473" max="9473" width="66.85546875" style="454" customWidth="1"/>
    <col min="9474" max="9480" width="17.5703125" style="454" customWidth="1"/>
    <col min="9481" max="9481" width="19.85546875" style="454" customWidth="1"/>
    <col min="9482" max="9482" width="11.5703125" style="454" customWidth="1"/>
    <col min="9483" max="9483" width="2.5703125" style="454" customWidth="1"/>
    <col min="9484" max="9728" width="9.140625" style="454"/>
    <col min="9729" max="9729" width="66.85546875" style="454" customWidth="1"/>
    <col min="9730" max="9736" width="17.5703125" style="454" customWidth="1"/>
    <col min="9737" max="9737" width="19.85546875" style="454" customWidth="1"/>
    <col min="9738" max="9738" width="11.5703125" style="454" customWidth="1"/>
    <col min="9739" max="9739" width="2.5703125" style="454" customWidth="1"/>
    <col min="9740" max="9984" width="9.140625" style="454"/>
    <col min="9985" max="9985" width="66.85546875" style="454" customWidth="1"/>
    <col min="9986" max="9992" width="17.5703125" style="454" customWidth="1"/>
    <col min="9993" max="9993" width="19.85546875" style="454" customWidth="1"/>
    <col min="9994" max="9994" width="11.5703125" style="454" customWidth="1"/>
    <col min="9995" max="9995" width="2.5703125" style="454" customWidth="1"/>
    <col min="9996" max="10240" width="9.140625" style="454"/>
    <col min="10241" max="10241" width="66.85546875" style="454" customWidth="1"/>
    <col min="10242" max="10248" width="17.5703125" style="454" customWidth="1"/>
    <col min="10249" max="10249" width="19.85546875" style="454" customWidth="1"/>
    <col min="10250" max="10250" width="11.5703125" style="454" customWidth="1"/>
    <col min="10251" max="10251" width="2.5703125" style="454" customWidth="1"/>
    <col min="10252" max="10496" width="9.140625" style="454"/>
    <col min="10497" max="10497" width="66.85546875" style="454" customWidth="1"/>
    <col min="10498" max="10504" width="17.5703125" style="454" customWidth="1"/>
    <col min="10505" max="10505" width="19.85546875" style="454" customWidth="1"/>
    <col min="10506" max="10506" width="11.5703125" style="454" customWidth="1"/>
    <col min="10507" max="10507" width="2.5703125" style="454" customWidth="1"/>
    <col min="10508" max="10752" width="9.140625" style="454"/>
    <col min="10753" max="10753" width="66.85546875" style="454" customWidth="1"/>
    <col min="10754" max="10760" width="17.5703125" style="454" customWidth="1"/>
    <col min="10761" max="10761" width="19.85546875" style="454" customWidth="1"/>
    <col min="10762" max="10762" width="11.5703125" style="454" customWidth="1"/>
    <col min="10763" max="10763" width="2.5703125" style="454" customWidth="1"/>
    <col min="10764" max="11008" width="9.140625" style="454"/>
    <col min="11009" max="11009" width="66.85546875" style="454" customWidth="1"/>
    <col min="11010" max="11016" width="17.5703125" style="454" customWidth="1"/>
    <col min="11017" max="11017" width="19.85546875" style="454" customWidth="1"/>
    <col min="11018" max="11018" width="11.5703125" style="454" customWidth="1"/>
    <col min="11019" max="11019" width="2.5703125" style="454" customWidth="1"/>
    <col min="11020" max="11264" width="9.140625" style="454"/>
    <col min="11265" max="11265" width="66.85546875" style="454" customWidth="1"/>
    <col min="11266" max="11272" width="17.5703125" style="454" customWidth="1"/>
    <col min="11273" max="11273" width="19.85546875" style="454" customWidth="1"/>
    <col min="11274" max="11274" width="11.5703125" style="454" customWidth="1"/>
    <col min="11275" max="11275" width="2.5703125" style="454" customWidth="1"/>
    <col min="11276" max="11520" width="9.140625" style="454"/>
    <col min="11521" max="11521" width="66.85546875" style="454" customWidth="1"/>
    <col min="11522" max="11528" width="17.5703125" style="454" customWidth="1"/>
    <col min="11529" max="11529" width="19.85546875" style="454" customWidth="1"/>
    <col min="11530" max="11530" width="11.5703125" style="454" customWidth="1"/>
    <col min="11531" max="11531" width="2.5703125" style="454" customWidth="1"/>
    <col min="11532" max="11776" width="9.140625" style="454"/>
    <col min="11777" max="11777" width="66.85546875" style="454" customWidth="1"/>
    <col min="11778" max="11784" width="17.5703125" style="454" customWidth="1"/>
    <col min="11785" max="11785" width="19.85546875" style="454" customWidth="1"/>
    <col min="11786" max="11786" width="11.5703125" style="454" customWidth="1"/>
    <col min="11787" max="11787" width="2.5703125" style="454" customWidth="1"/>
    <col min="11788" max="12032" width="9.140625" style="454"/>
    <col min="12033" max="12033" width="66.85546875" style="454" customWidth="1"/>
    <col min="12034" max="12040" width="17.5703125" style="454" customWidth="1"/>
    <col min="12041" max="12041" width="19.85546875" style="454" customWidth="1"/>
    <col min="12042" max="12042" width="11.5703125" style="454" customWidth="1"/>
    <col min="12043" max="12043" width="2.5703125" style="454" customWidth="1"/>
    <col min="12044" max="12288" width="9.140625" style="454"/>
    <col min="12289" max="12289" width="66.85546875" style="454" customWidth="1"/>
    <col min="12290" max="12296" width="17.5703125" style="454" customWidth="1"/>
    <col min="12297" max="12297" width="19.85546875" style="454" customWidth="1"/>
    <col min="12298" max="12298" width="11.5703125" style="454" customWidth="1"/>
    <col min="12299" max="12299" width="2.5703125" style="454" customWidth="1"/>
    <col min="12300" max="12544" width="9.140625" style="454"/>
    <col min="12545" max="12545" width="66.85546875" style="454" customWidth="1"/>
    <col min="12546" max="12552" width="17.5703125" style="454" customWidth="1"/>
    <col min="12553" max="12553" width="19.85546875" style="454" customWidth="1"/>
    <col min="12554" max="12554" width="11.5703125" style="454" customWidth="1"/>
    <col min="12555" max="12555" width="2.5703125" style="454" customWidth="1"/>
    <col min="12556" max="12800" width="9.140625" style="454"/>
    <col min="12801" max="12801" width="66.85546875" style="454" customWidth="1"/>
    <col min="12802" max="12808" width="17.5703125" style="454" customWidth="1"/>
    <col min="12809" max="12809" width="19.85546875" style="454" customWidth="1"/>
    <col min="12810" max="12810" width="11.5703125" style="454" customWidth="1"/>
    <col min="12811" max="12811" width="2.5703125" style="454" customWidth="1"/>
    <col min="12812" max="13056" width="9.140625" style="454"/>
    <col min="13057" max="13057" width="66.85546875" style="454" customWidth="1"/>
    <col min="13058" max="13064" width="17.5703125" style="454" customWidth="1"/>
    <col min="13065" max="13065" width="19.85546875" style="454" customWidth="1"/>
    <col min="13066" max="13066" width="11.5703125" style="454" customWidth="1"/>
    <col min="13067" max="13067" width="2.5703125" style="454" customWidth="1"/>
    <col min="13068" max="13312" width="9.140625" style="454"/>
    <col min="13313" max="13313" width="66.85546875" style="454" customWidth="1"/>
    <col min="13314" max="13320" width="17.5703125" style="454" customWidth="1"/>
    <col min="13321" max="13321" width="19.85546875" style="454" customWidth="1"/>
    <col min="13322" max="13322" width="11.5703125" style="454" customWidth="1"/>
    <col min="13323" max="13323" width="2.5703125" style="454" customWidth="1"/>
    <col min="13324" max="13568" width="9.140625" style="454"/>
    <col min="13569" max="13569" width="66.85546875" style="454" customWidth="1"/>
    <col min="13570" max="13576" width="17.5703125" style="454" customWidth="1"/>
    <col min="13577" max="13577" width="19.85546875" style="454" customWidth="1"/>
    <col min="13578" max="13578" width="11.5703125" style="454" customWidth="1"/>
    <col min="13579" max="13579" width="2.5703125" style="454" customWidth="1"/>
    <col min="13580" max="13824" width="9.140625" style="454"/>
    <col min="13825" max="13825" width="66.85546875" style="454" customWidth="1"/>
    <col min="13826" max="13832" width="17.5703125" style="454" customWidth="1"/>
    <col min="13833" max="13833" width="19.85546875" style="454" customWidth="1"/>
    <col min="13834" max="13834" width="11.5703125" style="454" customWidth="1"/>
    <col min="13835" max="13835" width="2.5703125" style="454" customWidth="1"/>
    <col min="13836" max="14080" width="9.140625" style="454"/>
    <col min="14081" max="14081" width="66.85546875" style="454" customWidth="1"/>
    <col min="14082" max="14088" width="17.5703125" style="454" customWidth="1"/>
    <col min="14089" max="14089" width="19.85546875" style="454" customWidth="1"/>
    <col min="14090" max="14090" width="11.5703125" style="454" customWidth="1"/>
    <col min="14091" max="14091" width="2.5703125" style="454" customWidth="1"/>
    <col min="14092" max="14336" width="9.140625" style="454"/>
    <col min="14337" max="14337" width="66.85546875" style="454" customWidth="1"/>
    <col min="14338" max="14344" width="17.5703125" style="454" customWidth="1"/>
    <col min="14345" max="14345" width="19.85546875" style="454" customWidth="1"/>
    <col min="14346" max="14346" width="11.5703125" style="454" customWidth="1"/>
    <col min="14347" max="14347" width="2.5703125" style="454" customWidth="1"/>
    <col min="14348" max="14592" width="9.140625" style="454"/>
    <col min="14593" max="14593" width="66.85546875" style="454" customWidth="1"/>
    <col min="14594" max="14600" width="17.5703125" style="454" customWidth="1"/>
    <col min="14601" max="14601" width="19.85546875" style="454" customWidth="1"/>
    <col min="14602" max="14602" width="11.5703125" style="454" customWidth="1"/>
    <col min="14603" max="14603" width="2.5703125" style="454" customWidth="1"/>
    <col min="14604" max="14848" width="9.140625" style="454"/>
    <col min="14849" max="14849" width="66.85546875" style="454" customWidth="1"/>
    <col min="14850" max="14856" width="17.5703125" style="454" customWidth="1"/>
    <col min="14857" max="14857" width="19.85546875" style="454" customWidth="1"/>
    <col min="14858" max="14858" width="11.5703125" style="454" customWidth="1"/>
    <col min="14859" max="14859" width="2.5703125" style="454" customWidth="1"/>
    <col min="14860" max="15104" width="9.140625" style="454"/>
    <col min="15105" max="15105" width="66.85546875" style="454" customWidth="1"/>
    <col min="15106" max="15112" width="17.5703125" style="454" customWidth="1"/>
    <col min="15113" max="15113" width="19.85546875" style="454" customWidth="1"/>
    <col min="15114" max="15114" width="11.5703125" style="454" customWidth="1"/>
    <col min="15115" max="15115" width="2.5703125" style="454" customWidth="1"/>
    <col min="15116" max="15360" width="9.140625" style="454"/>
    <col min="15361" max="15361" width="66.85546875" style="454" customWidth="1"/>
    <col min="15362" max="15368" width="17.5703125" style="454" customWidth="1"/>
    <col min="15369" max="15369" width="19.85546875" style="454" customWidth="1"/>
    <col min="15370" max="15370" width="11.5703125" style="454" customWidth="1"/>
    <col min="15371" max="15371" width="2.5703125" style="454" customWidth="1"/>
    <col min="15372" max="15616" width="9.140625" style="454"/>
    <col min="15617" max="15617" width="66.85546875" style="454" customWidth="1"/>
    <col min="15618" max="15624" width="17.5703125" style="454" customWidth="1"/>
    <col min="15625" max="15625" width="19.85546875" style="454" customWidth="1"/>
    <col min="15626" max="15626" width="11.5703125" style="454" customWidth="1"/>
    <col min="15627" max="15627" width="2.5703125" style="454" customWidth="1"/>
    <col min="15628" max="15872" width="9.140625" style="454"/>
    <col min="15873" max="15873" width="66.85546875" style="454" customWidth="1"/>
    <col min="15874" max="15880" width="17.5703125" style="454" customWidth="1"/>
    <col min="15881" max="15881" width="19.85546875" style="454" customWidth="1"/>
    <col min="15882" max="15882" width="11.5703125" style="454" customWidth="1"/>
    <col min="15883" max="15883" width="2.5703125" style="454" customWidth="1"/>
    <col min="15884" max="16128" width="9.140625" style="454"/>
    <col min="16129" max="16129" width="66.85546875" style="454" customWidth="1"/>
    <col min="16130" max="16136" width="17.5703125" style="454" customWidth="1"/>
    <col min="16137" max="16137" width="19.85546875" style="454" customWidth="1"/>
    <col min="16138" max="16138" width="11.5703125" style="454" customWidth="1"/>
    <col min="16139" max="16139" width="2.5703125" style="454" customWidth="1"/>
    <col min="16140" max="16384" width="9.140625" style="454"/>
  </cols>
  <sheetData>
    <row r="1" spans="1:26" s="1" customFormat="1" ht="3.75" customHeight="1">
      <c r="A1" s="159"/>
      <c r="B1" s="592"/>
      <c r="C1" s="592"/>
      <c r="D1" s="592"/>
      <c r="E1" s="592"/>
      <c r="F1" s="592"/>
      <c r="G1" s="592"/>
      <c r="H1" s="592"/>
      <c r="I1" s="592"/>
      <c r="J1" s="160"/>
      <c r="K1" s="184"/>
    </row>
    <row r="2" spans="1:26" s="1" customFormat="1" ht="39" customHeight="1">
      <c r="A2" s="780" t="s">
        <v>795</v>
      </c>
      <c r="B2" s="780"/>
      <c r="C2" s="780"/>
      <c r="D2" s="780"/>
      <c r="E2" s="780"/>
      <c r="F2" s="780"/>
      <c r="G2" s="780"/>
      <c r="H2" s="780"/>
      <c r="I2" s="780"/>
      <c r="J2" s="780"/>
      <c r="K2" s="184"/>
    </row>
    <row r="3" spans="1:26" s="1" customFormat="1" ht="24.95" customHeight="1">
      <c r="A3" s="780" t="s">
        <v>213</v>
      </c>
      <c r="B3" s="780"/>
      <c r="C3" s="780"/>
      <c r="D3" s="780"/>
      <c r="E3" s="780"/>
      <c r="F3" s="780"/>
      <c r="G3" s="780"/>
      <c r="H3" s="780"/>
      <c r="I3" s="780"/>
      <c r="J3" s="780"/>
      <c r="K3" s="184"/>
    </row>
    <row r="4" spans="1:26" s="1" customFormat="1" ht="24.9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184"/>
    </row>
    <row r="5" spans="1:26" s="1" customFormat="1" ht="39" customHeight="1">
      <c r="A5" s="838" t="s">
        <v>873</v>
      </c>
      <c r="B5" s="838"/>
      <c r="C5" s="838"/>
      <c r="D5" s="838"/>
      <c r="E5" s="838"/>
      <c r="F5" s="838"/>
      <c r="G5" s="838"/>
      <c r="H5" s="838"/>
      <c r="I5" s="838"/>
      <c r="J5" s="838"/>
      <c r="K5" s="184"/>
    </row>
    <row r="6" spans="1:26" ht="7.5" customHeight="1">
      <c r="A6" s="133"/>
    </row>
    <row r="7" spans="1:26" ht="19.5" customHeight="1">
      <c r="A7" s="134"/>
      <c r="B7" s="593"/>
      <c r="C7" s="135"/>
      <c r="D7" s="135"/>
      <c r="E7" s="135"/>
      <c r="F7" s="135"/>
      <c r="G7" s="135"/>
      <c r="H7" s="583"/>
      <c r="I7" s="583"/>
      <c r="J7" s="137"/>
      <c r="K7" s="185"/>
      <c r="L7" s="17"/>
      <c r="M7" s="17"/>
      <c r="N7" s="17"/>
      <c r="O7" s="17"/>
      <c r="P7" s="17"/>
    </row>
    <row r="8" spans="1:26" ht="36" customHeight="1">
      <c r="A8" s="162"/>
      <c r="B8" s="594" t="s">
        <v>796</v>
      </c>
      <c r="C8" s="594" t="s">
        <v>798</v>
      </c>
      <c r="D8" s="594" t="s">
        <v>799</v>
      </c>
      <c r="E8" s="594" t="s">
        <v>800</v>
      </c>
      <c r="F8" s="594" t="s">
        <v>801</v>
      </c>
      <c r="G8" s="594" t="s">
        <v>802</v>
      </c>
      <c r="H8" s="594" t="s">
        <v>803</v>
      </c>
      <c r="I8" s="595" t="s">
        <v>275</v>
      </c>
      <c r="J8" s="164" t="s">
        <v>11</v>
      </c>
      <c r="K8" s="185"/>
      <c r="Y8" s="454">
        <v>1</v>
      </c>
      <c r="Z8" s="454">
        <v>1</v>
      </c>
    </row>
    <row r="9" spans="1:26" ht="30.75" customHeight="1">
      <c r="A9" s="335" t="s">
        <v>763</v>
      </c>
      <c r="B9" s="140">
        <v>1561572.4513800002</v>
      </c>
      <c r="C9" s="140">
        <v>534641.17501999997</v>
      </c>
      <c r="D9" s="140">
        <v>184973.88282</v>
      </c>
      <c r="E9" s="140">
        <v>127842.83521999999</v>
      </c>
      <c r="F9" s="140">
        <v>64405.314159999994</v>
      </c>
      <c r="G9" s="140">
        <v>37151.472990000002</v>
      </c>
      <c r="H9" s="140">
        <v>41767.22363</v>
      </c>
      <c r="I9" s="140">
        <f t="shared" ref="I9:I43" si="0">SUM(B9:H9)</f>
        <v>2552354.3552200003</v>
      </c>
      <c r="J9" s="165">
        <f t="shared" ref="J9:J44" si="1">+I9/$I$44</f>
        <v>0.98431654008144776</v>
      </c>
      <c r="K9" s="344"/>
      <c r="L9" s="17"/>
      <c r="M9" s="17"/>
      <c r="N9" s="17"/>
      <c r="O9" s="17"/>
      <c r="P9" s="17"/>
    </row>
    <row r="10" spans="1:26" ht="30.75" customHeight="1">
      <c r="A10" s="335" t="s">
        <v>214</v>
      </c>
      <c r="B10" s="140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f t="shared" si="0"/>
        <v>0</v>
      </c>
      <c r="J10" s="165">
        <f t="shared" si="1"/>
        <v>0</v>
      </c>
      <c r="K10" s="344"/>
      <c r="L10" s="17"/>
      <c r="M10" s="17"/>
      <c r="N10" s="17"/>
      <c r="O10" s="17"/>
      <c r="P10" s="17"/>
    </row>
    <row r="11" spans="1:26" ht="30.75" customHeight="1">
      <c r="A11" s="335" t="s">
        <v>764</v>
      </c>
      <c r="B11" s="140">
        <v>0</v>
      </c>
      <c r="C11" s="140">
        <v>0</v>
      </c>
      <c r="D11" s="140">
        <v>0</v>
      </c>
      <c r="E11" s="140">
        <v>133.28442999999999</v>
      </c>
      <c r="F11" s="140">
        <v>0</v>
      </c>
      <c r="G11" s="140">
        <v>1.43648</v>
      </c>
      <c r="H11" s="140">
        <v>0</v>
      </c>
      <c r="I11" s="140">
        <f t="shared" si="0"/>
        <v>134.72090999999998</v>
      </c>
      <c r="J11" s="165">
        <f t="shared" si="1"/>
        <v>5.1955176105002061E-5</v>
      </c>
      <c r="K11" s="344"/>
      <c r="L11" s="17"/>
      <c r="M11" s="17"/>
      <c r="N11" s="17"/>
      <c r="O11" s="17"/>
      <c r="P11" s="17"/>
    </row>
    <row r="12" spans="1:26" ht="30.75" customHeight="1">
      <c r="A12" s="335" t="s">
        <v>765</v>
      </c>
      <c r="B12" s="140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f t="shared" si="0"/>
        <v>0</v>
      </c>
      <c r="J12" s="165">
        <f t="shared" si="1"/>
        <v>0</v>
      </c>
      <c r="K12" s="344"/>
      <c r="L12" s="17"/>
      <c r="M12" s="17"/>
      <c r="N12" s="17"/>
      <c r="O12" s="17"/>
      <c r="P12" s="17"/>
    </row>
    <row r="13" spans="1:26" ht="30.75" customHeight="1">
      <c r="A13" s="356" t="s">
        <v>215</v>
      </c>
      <c r="B13" s="140">
        <v>2007.73973</v>
      </c>
      <c r="C13" s="140">
        <v>0</v>
      </c>
      <c r="D13" s="140">
        <v>14.07892</v>
      </c>
      <c r="E13" s="140">
        <v>866.14337</v>
      </c>
      <c r="F13" s="140">
        <v>229.93180999999998</v>
      </c>
      <c r="G13" s="140">
        <v>1090.4915700000001</v>
      </c>
      <c r="H13" s="140">
        <v>1031.9209699999999</v>
      </c>
      <c r="I13" s="140">
        <f t="shared" si="0"/>
        <v>5240.3063700000002</v>
      </c>
      <c r="J13" s="165">
        <f t="shared" si="1"/>
        <v>2.0209263751077254E-3</v>
      </c>
      <c r="K13" s="344"/>
      <c r="L13" s="17"/>
      <c r="M13" s="17"/>
      <c r="N13" s="17"/>
      <c r="O13" s="17"/>
      <c r="P13" s="17"/>
    </row>
    <row r="14" spans="1:26" ht="30.75" customHeight="1">
      <c r="A14" s="335" t="s">
        <v>216</v>
      </c>
      <c r="B14" s="140">
        <v>0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f t="shared" si="0"/>
        <v>0</v>
      </c>
      <c r="J14" s="165">
        <f t="shared" si="1"/>
        <v>0</v>
      </c>
      <c r="K14" s="344"/>
      <c r="L14" s="17"/>
      <c r="M14" s="17"/>
      <c r="N14" s="17"/>
      <c r="O14" s="17"/>
      <c r="P14" s="17"/>
    </row>
    <row r="15" spans="1:26" ht="30.75" customHeight="1">
      <c r="A15" s="335" t="s">
        <v>217</v>
      </c>
      <c r="B15" s="140">
        <v>511.00078000000002</v>
      </c>
      <c r="C15" s="140">
        <v>0</v>
      </c>
      <c r="D15" s="140">
        <v>14.07892</v>
      </c>
      <c r="E15" s="140">
        <v>866.14337</v>
      </c>
      <c r="F15" s="140">
        <v>229.93180999999998</v>
      </c>
      <c r="G15" s="140">
        <v>1090.4915700000001</v>
      </c>
      <c r="H15" s="140">
        <v>1031.9209699999999</v>
      </c>
      <c r="I15" s="140">
        <f t="shared" si="0"/>
        <v>3743.5674200000003</v>
      </c>
      <c r="J15" s="165">
        <f t="shared" si="1"/>
        <v>1.4437083639581136E-3</v>
      </c>
      <c r="K15" s="344"/>
      <c r="L15" s="17"/>
      <c r="M15" s="17"/>
      <c r="N15" s="17"/>
      <c r="O15" s="17"/>
      <c r="P15" s="17"/>
    </row>
    <row r="16" spans="1:26" ht="30.75" customHeight="1">
      <c r="A16" s="335" t="s">
        <v>218</v>
      </c>
      <c r="B16" s="140">
        <v>1496.7389499999999</v>
      </c>
      <c r="C16" s="140">
        <v>0</v>
      </c>
      <c r="D16" s="140">
        <v>0</v>
      </c>
      <c r="E16" s="140">
        <v>0</v>
      </c>
      <c r="F16" s="140">
        <v>0</v>
      </c>
      <c r="G16" s="140">
        <v>0</v>
      </c>
      <c r="H16" s="140">
        <v>0</v>
      </c>
      <c r="I16" s="140">
        <f t="shared" si="0"/>
        <v>1496.7389499999999</v>
      </c>
      <c r="J16" s="165">
        <f t="shared" si="1"/>
        <v>5.7721801114961205E-4</v>
      </c>
      <c r="K16" s="344"/>
      <c r="L16" s="17"/>
      <c r="M16" s="17"/>
      <c r="N16" s="17"/>
      <c r="O16" s="17"/>
      <c r="P16" s="17"/>
    </row>
    <row r="17" spans="1:16" ht="30.75" customHeight="1">
      <c r="A17" s="356" t="s">
        <v>219</v>
      </c>
      <c r="B17" s="140">
        <v>0</v>
      </c>
      <c r="C17" s="140">
        <v>3229.1697899999999</v>
      </c>
      <c r="D17" s="140">
        <v>0</v>
      </c>
      <c r="E17" s="140">
        <v>0</v>
      </c>
      <c r="F17" s="140">
        <v>0</v>
      </c>
      <c r="G17" s="140">
        <v>0</v>
      </c>
      <c r="H17" s="140">
        <v>0</v>
      </c>
      <c r="I17" s="140">
        <f t="shared" si="0"/>
        <v>3229.1697899999999</v>
      </c>
      <c r="J17" s="165">
        <f t="shared" si="1"/>
        <v>1.2453306996842773E-3</v>
      </c>
      <c r="K17" s="344"/>
      <c r="L17" s="17"/>
      <c r="M17" s="17"/>
      <c r="N17" s="17"/>
      <c r="O17" s="17"/>
      <c r="P17" s="17"/>
    </row>
    <row r="18" spans="1:16" ht="30.75" customHeight="1">
      <c r="A18" s="335" t="s">
        <v>766</v>
      </c>
      <c r="B18" s="140">
        <v>0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f t="shared" si="0"/>
        <v>0</v>
      </c>
      <c r="J18" s="165">
        <f t="shared" si="1"/>
        <v>0</v>
      </c>
      <c r="K18" s="344"/>
      <c r="L18" s="17"/>
      <c r="M18" s="17"/>
      <c r="N18" s="17"/>
      <c r="O18" s="17"/>
      <c r="P18" s="17"/>
    </row>
    <row r="19" spans="1:16" ht="30.75" customHeight="1">
      <c r="A19" s="335" t="s">
        <v>220</v>
      </c>
      <c r="B19" s="140">
        <v>0</v>
      </c>
      <c r="C19" s="140">
        <v>3229.1697899999999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f t="shared" si="0"/>
        <v>3229.1697899999999</v>
      </c>
      <c r="J19" s="165">
        <f t="shared" si="1"/>
        <v>1.2453306996842773E-3</v>
      </c>
      <c r="K19" s="344"/>
      <c r="L19" s="17"/>
      <c r="M19" s="17"/>
      <c r="N19" s="17"/>
      <c r="O19" s="17"/>
      <c r="P19" s="17"/>
    </row>
    <row r="20" spans="1:16" ht="30.75" customHeight="1">
      <c r="A20" s="335" t="s">
        <v>767</v>
      </c>
      <c r="B20" s="140">
        <v>0</v>
      </c>
      <c r="C20" s="140">
        <v>0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f t="shared" si="0"/>
        <v>0</v>
      </c>
      <c r="J20" s="165">
        <f t="shared" si="1"/>
        <v>0</v>
      </c>
      <c r="K20" s="344"/>
      <c r="L20" s="17"/>
      <c r="M20" s="17"/>
      <c r="N20" s="17"/>
      <c r="O20" s="17"/>
      <c r="P20" s="17"/>
    </row>
    <row r="21" spans="1:16" ht="30.75" customHeight="1">
      <c r="A21" s="335" t="s">
        <v>768</v>
      </c>
      <c r="B21" s="140">
        <v>0</v>
      </c>
      <c r="C21" s="140">
        <v>0</v>
      </c>
      <c r="D21" s="140">
        <v>0</v>
      </c>
      <c r="E21" s="140">
        <v>0</v>
      </c>
      <c r="F21" s="140">
        <v>0</v>
      </c>
      <c r="G21" s="140">
        <v>0</v>
      </c>
      <c r="H21" s="140">
        <v>0</v>
      </c>
      <c r="I21" s="140">
        <f t="shared" si="0"/>
        <v>0</v>
      </c>
      <c r="J21" s="165">
        <f t="shared" si="1"/>
        <v>0</v>
      </c>
      <c r="K21" s="344"/>
      <c r="L21" s="17"/>
      <c r="M21" s="17"/>
      <c r="N21" s="17"/>
      <c r="O21" s="17"/>
      <c r="P21" s="17"/>
    </row>
    <row r="22" spans="1:16" ht="30.75" customHeight="1">
      <c r="A22" s="356" t="s">
        <v>221</v>
      </c>
      <c r="B22" s="140">
        <v>0</v>
      </c>
      <c r="C22" s="140">
        <v>20</v>
      </c>
      <c r="D22" s="140">
        <v>9.4038400000000006</v>
      </c>
      <c r="E22" s="140">
        <v>0</v>
      </c>
      <c r="F22" s="140">
        <v>1113.70533</v>
      </c>
      <c r="G22" s="140">
        <v>534.04617000000007</v>
      </c>
      <c r="H22" s="140">
        <v>0</v>
      </c>
      <c r="I22" s="140">
        <f t="shared" si="0"/>
        <v>1677.15534</v>
      </c>
      <c r="J22" s="165">
        <f t="shared" si="1"/>
        <v>6.467956685056879E-4</v>
      </c>
      <c r="K22" s="344"/>
      <c r="L22" s="17"/>
      <c r="M22" s="17"/>
      <c r="N22" s="17"/>
      <c r="O22" s="17"/>
      <c r="P22" s="17"/>
    </row>
    <row r="23" spans="1:16" ht="30.75" customHeight="1">
      <c r="A23" s="335" t="s">
        <v>769</v>
      </c>
      <c r="B23" s="140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40">
        <v>0</v>
      </c>
      <c r="I23" s="140">
        <f t="shared" si="0"/>
        <v>0</v>
      </c>
      <c r="J23" s="165">
        <f t="shared" si="1"/>
        <v>0</v>
      </c>
      <c r="K23" s="344"/>
      <c r="L23" s="17"/>
      <c r="M23" s="17"/>
      <c r="N23" s="17"/>
      <c r="O23" s="17"/>
      <c r="P23" s="17"/>
    </row>
    <row r="24" spans="1:16" ht="30.75" customHeight="1">
      <c r="A24" s="335" t="s">
        <v>770</v>
      </c>
      <c r="B24" s="140">
        <v>0</v>
      </c>
      <c r="C24" s="140">
        <v>0</v>
      </c>
      <c r="D24" s="140">
        <v>9.4038400000000006</v>
      </c>
      <c r="E24" s="140">
        <v>0</v>
      </c>
      <c r="F24" s="140">
        <v>0</v>
      </c>
      <c r="G24" s="140">
        <v>0</v>
      </c>
      <c r="H24" s="140">
        <v>0</v>
      </c>
      <c r="I24" s="140">
        <f t="shared" si="0"/>
        <v>9.4038400000000006</v>
      </c>
      <c r="J24" s="165">
        <f t="shared" si="1"/>
        <v>3.6265948861484286E-6</v>
      </c>
      <c r="K24" s="344"/>
      <c r="L24" s="17"/>
      <c r="M24" s="17"/>
      <c r="N24" s="17"/>
      <c r="O24" s="17"/>
      <c r="P24" s="17"/>
    </row>
    <row r="25" spans="1:16" ht="30.75" customHeight="1">
      <c r="A25" s="335" t="s">
        <v>771</v>
      </c>
      <c r="B25" s="140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f t="shared" si="0"/>
        <v>0</v>
      </c>
      <c r="J25" s="165">
        <f t="shared" si="1"/>
        <v>0</v>
      </c>
      <c r="K25" s="344"/>
      <c r="L25" s="17"/>
      <c r="M25" s="17"/>
      <c r="N25" s="17"/>
      <c r="O25" s="17"/>
      <c r="P25" s="17"/>
    </row>
    <row r="26" spans="1:16" ht="30.75" customHeight="1">
      <c r="A26" s="335" t="s">
        <v>772</v>
      </c>
      <c r="B26" s="140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f t="shared" si="0"/>
        <v>0</v>
      </c>
      <c r="J26" s="165">
        <f t="shared" si="1"/>
        <v>0</v>
      </c>
      <c r="K26" s="344"/>
      <c r="L26" s="17"/>
      <c r="M26" s="17"/>
      <c r="N26" s="17"/>
      <c r="O26" s="17"/>
      <c r="P26" s="17"/>
    </row>
    <row r="27" spans="1:16" ht="30.75" customHeight="1">
      <c r="A27" s="356" t="s">
        <v>773</v>
      </c>
      <c r="B27" s="140">
        <v>0</v>
      </c>
      <c r="C27" s="140">
        <v>0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f t="shared" si="0"/>
        <v>0</v>
      </c>
      <c r="J27" s="165">
        <f t="shared" si="1"/>
        <v>0</v>
      </c>
      <c r="K27" s="344"/>
      <c r="L27" s="17"/>
      <c r="M27" s="17"/>
      <c r="N27" s="17"/>
      <c r="O27" s="17"/>
      <c r="P27" s="17"/>
    </row>
    <row r="28" spans="1:16" ht="27" customHeight="1">
      <c r="A28" s="335" t="s">
        <v>774</v>
      </c>
      <c r="B28" s="140">
        <v>0</v>
      </c>
      <c r="C28" s="140">
        <v>20</v>
      </c>
      <c r="D28" s="140">
        <v>0</v>
      </c>
      <c r="E28" s="140">
        <v>0</v>
      </c>
      <c r="F28" s="140">
        <v>1113.70533</v>
      </c>
      <c r="G28" s="140">
        <v>534.04617000000007</v>
      </c>
      <c r="H28" s="140">
        <v>0</v>
      </c>
      <c r="I28" s="140">
        <f t="shared" si="0"/>
        <v>1667.7515000000001</v>
      </c>
      <c r="J28" s="165">
        <f t="shared" si="1"/>
        <v>6.4316907361953958E-4</v>
      </c>
      <c r="K28" s="344"/>
      <c r="L28" s="17"/>
      <c r="M28" s="17"/>
      <c r="N28" s="17"/>
      <c r="O28" s="17"/>
      <c r="P28" s="17"/>
    </row>
    <row r="29" spans="1:16" ht="30.75" customHeight="1">
      <c r="A29" s="356" t="s">
        <v>222</v>
      </c>
      <c r="B29" s="140">
        <v>3721.5054700000001</v>
      </c>
      <c r="C29" s="140">
        <v>5769.40416</v>
      </c>
      <c r="D29" s="140">
        <v>7219.9049100000002</v>
      </c>
      <c r="E29" s="140">
        <v>1006.01162</v>
      </c>
      <c r="F29" s="140">
        <v>2417.1878500000003</v>
      </c>
      <c r="G29" s="140">
        <v>5373.3405400000001</v>
      </c>
      <c r="H29" s="140">
        <v>3075.5108500000001</v>
      </c>
      <c r="I29" s="140">
        <f t="shared" si="0"/>
        <v>28582.865399999999</v>
      </c>
      <c r="J29" s="165">
        <f t="shared" si="1"/>
        <v>1.1022994169521051E-2</v>
      </c>
      <c r="K29" s="344"/>
      <c r="L29" s="17"/>
      <c r="M29" s="17"/>
      <c r="N29" s="17"/>
      <c r="O29" s="17"/>
      <c r="P29" s="17"/>
    </row>
    <row r="30" spans="1:16" ht="30.75" customHeight="1">
      <c r="A30" s="335" t="s">
        <v>775</v>
      </c>
      <c r="B30" s="140">
        <v>0</v>
      </c>
      <c r="C30" s="140">
        <v>0</v>
      </c>
      <c r="D30" s="140">
        <v>0</v>
      </c>
      <c r="E30" s="140">
        <v>0</v>
      </c>
      <c r="F30" s="140">
        <v>9.2436799999999995</v>
      </c>
      <c r="G30" s="140">
        <v>0</v>
      </c>
      <c r="H30" s="140">
        <v>0</v>
      </c>
      <c r="I30" s="140">
        <f t="shared" si="0"/>
        <v>9.2436799999999995</v>
      </c>
      <c r="J30" s="165">
        <f t="shared" si="1"/>
        <v>3.5648291141908519E-6</v>
      </c>
      <c r="K30" s="344"/>
      <c r="L30" s="17"/>
      <c r="M30" s="17"/>
      <c r="N30" s="17"/>
      <c r="O30" s="17"/>
      <c r="P30" s="17"/>
    </row>
    <row r="31" spans="1:16" ht="30.75" customHeight="1">
      <c r="A31" s="335" t="s">
        <v>776</v>
      </c>
      <c r="B31" s="140">
        <v>3721.5054700000001</v>
      </c>
      <c r="C31" s="140">
        <v>5769.40416</v>
      </c>
      <c r="D31" s="140">
        <v>7219.9049100000002</v>
      </c>
      <c r="E31" s="140">
        <v>1006.01162</v>
      </c>
      <c r="F31" s="140">
        <v>2407.9441699999998</v>
      </c>
      <c r="G31" s="140">
        <v>5373.3405400000001</v>
      </c>
      <c r="H31" s="140">
        <v>3075.5108500000001</v>
      </c>
      <c r="I31" s="140">
        <f t="shared" si="0"/>
        <v>28573.621719999999</v>
      </c>
      <c r="J31" s="165">
        <f t="shared" si="1"/>
        <v>1.1019429340406861E-2</v>
      </c>
      <c r="K31" s="344"/>
      <c r="L31" s="17"/>
      <c r="M31" s="17"/>
      <c r="N31" s="17"/>
      <c r="O31" s="17"/>
      <c r="P31" s="17"/>
    </row>
    <row r="32" spans="1:16" ht="30.75" customHeight="1">
      <c r="A32" s="335" t="s">
        <v>719</v>
      </c>
      <c r="B32" s="140">
        <v>0</v>
      </c>
      <c r="C32" s="140">
        <v>0</v>
      </c>
      <c r="D32" s="140">
        <v>0</v>
      </c>
      <c r="E32" s="140">
        <v>0</v>
      </c>
      <c r="F32" s="140">
        <v>598.21204</v>
      </c>
      <c r="G32" s="140">
        <v>0</v>
      </c>
      <c r="H32" s="140">
        <v>0</v>
      </c>
      <c r="I32" s="140">
        <f t="shared" si="0"/>
        <v>598.21204</v>
      </c>
      <c r="J32" s="165">
        <f t="shared" si="1"/>
        <v>2.3070072705367372E-4</v>
      </c>
      <c r="K32" s="344"/>
      <c r="L32" s="17"/>
      <c r="M32" s="17"/>
      <c r="N32" s="17"/>
      <c r="O32" s="17"/>
      <c r="P32" s="17"/>
    </row>
    <row r="33" spans="1:16" ht="30.75" customHeight="1">
      <c r="A33" s="335" t="s">
        <v>720</v>
      </c>
      <c r="B33" s="140">
        <v>0</v>
      </c>
      <c r="C33" s="140">
        <v>0</v>
      </c>
      <c r="D33" s="140">
        <v>0</v>
      </c>
      <c r="E33" s="140">
        <v>0</v>
      </c>
      <c r="F33" s="140">
        <v>0</v>
      </c>
      <c r="G33" s="140">
        <v>0</v>
      </c>
      <c r="H33" s="140">
        <v>0</v>
      </c>
      <c r="I33" s="140">
        <f t="shared" si="0"/>
        <v>0</v>
      </c>
      <c r="J33" s="165">
        <f t="shared" si="1"/>
        <v>0</v>
      </c>
      <c r="K33" s="344"/>
      <c r="L33" s="17"/>
      <c r="M33" s="17"/>
      <c r="N33" s="17"/>
      <c r="O33" s="17"/>
      <c r="P33" s="17"/>
    </row>
    <row r="34" spans="1:16" ht="30.75" customHeight="1">
      <c r="A34" s="356" t="s">
        <v>721</v>
      </c>
      <c r="B34" s="140">
        <v>0</v>
      </c>
      <c r="C34" s="140"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f t="shared" si="0"/>
        <v>0</v>
      </c>
      <c r="J34" s="165">
        <f t="shared" si="1"/>
        <v>0</v>
      </c>
      <c r="K34" s="344"/>
      <c r="L34" s="17"/>
      <c r="M34" s="17"/>
      <c r="N34" s="17"/>
      <c r="O34" s="17"/>
      <c r="P34" s="17"/>
    </row>
    <row r="35" spans="1:16" ht="30.75" customHeight="1">
      <c r="A35" s="335" t="s">
        <v>722</v>
      </c>
      <c r="B35" s="140">
        <v>0</v>
      </c>
      <c r="C35" s="140">
        <v>0</v>
      </c>
      <c r="D35" s="140">
        <v>0</v>
      </c>
      <c r="E35" s="140">
        <v>0</v>
      </c>
      <c r="F35" s="140">
        <v>598.21204</v>
      </c>
      <c r="G35" s="140">
        <v>0</v>
      </c>
      <c r="H35" s="140">
        <v>0</v>
      </c>
      <c r="I35" s="140">
        <f t="shared" si="0"/>
        <v>598.21204</v>
      </c>
      <c r="J35" s="165">
        <f t="shared" si="1"/>
        <v>2.3070072705367372E-4</v>
      </c>
      <c r="K35" s="344"/>
      <c r="L35" s="17"/>
      <c r="M35" s="17"/>
      <c r="N35" s="17"/>
      <c r="O35" s="17"/>
      <c r="P35" s="17"/>
    </row>
    <row r="36" spans="1:16" ht="30.75" customHeight="1">
      <c r="A36" s="335" t="s">
        <v>723</v>
      </c>
      <c r="B36" s="140">
        <v>0</v>
      </c>
      <c r="C36" s="140"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f t="shared" si="0"/>
        <v>0</v>
      </c>
      <c r="J36" s="165">
        <f t="shared" si="1"/>
        <v>0</v>
      </c>
      <c r="K36" s="344"/>
      <c r="L36" s="17"/>
      <c r="M36" s="17"/>
      <c r="N36" s="17"/>
      <c r="O36" s="17"/>
      <c r="P36" s="17"/>
    </row>
    <row r="37" spans="1:16" ht="30.75" customHeight="1">
      <c r="A37" s="335" t="s">
        <v>724</v>
      </c>
      <c r="B37" s="140">
        <v>0</v>
      </c>
      <c r="C37" s="140"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f t="shared" si="0"/>
        <v>0</v>
      </c>
      <c r="J37" s="165">
        <f t="shared" si="1"/>
        <v>0</v>
      </c>
      <c r="K37" s="344"/>
      <c r="L37" s="17"/>
      <c r="M37" s="17"/>
      <c r="N37" s="17"/>
      <c r="O37" s="17"/>
      <c r="P37" s="17"/>
    </row>
    <row r="38" spans="1:16" ht="30.75" customHeight="1">
      <c r="A38" s="335" t="s">
        <v>725</v>
      </c>
      <c r="B38" s="140">
        <v>0</v>
      </c>
      <c r="C38" s="140">
        <v>0</v>
      </c>
      <c r="D38" s="140">
        <v>0</v>
      </c>
      <c r="E38" s="140">
        <v>0</v>
      </c>
      <c r="F38" s="140">
        <v>0</v>
      </c>
      <c r="G38" s="140">
        <v>0</v>
      </c>
      <c r="H38" s="140">
        <v>0</v>
      </c>
      <c r="I38" s="140">
        <f t="shared" si="0"/>
        <v>0</v>
      </c>
      <c r="J38" s="165">
        <f t="shared" si="1"/>
        <v>0</v>
      </c>
      <c r="K38" s="344"/>
      <c r="L38" s="17"/>
      <c r="M38" s="17"/>
      <c r="N38" s="17"/>
      <c r="O38" s="17"/>
      <c r="P38" s="17"/>
    </row>
    <row r="39" spans="1:16" ht="30.75" customHeight="1">
      <c r="A39" s="356" t="s">
        <v>726</v>
      </c>
      <c r="B39" s="140">
        <v>0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40">
        <v>0</v>
      </c>
      <c r="I39" s="140">
        <f t="shared" si="0"/>
        <v>0</v>
      </c>
      <c r="J39" s="165">
        <f t="shared" si="1"/>
        <v>0</v>
      </c>
      <c r="K39" s="344"/>
      <c r="L39" s="17"/>
      <c r="M39" s="17"/>
      <c r="N39" s="17"/>
      <c r="O39" s="17"/>
      <c r="P39" s="17"/>
    </row>
    <row r="40" spans="1:16" ht="27" customHeight="1">
      <c r="A40" s="335" t="s">
        <v>727</v>
      </c>
      <c r="B40" s="140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f t="shared" si="0"/>
        <v>0</v>
      </c>
      <c r="J40" s="165">
        <f t="shared" si="1"/>
        <v>0</v>
      </c>
      <c r="K40" s="344"/>
      <c r="L40" s="17"/>
      <c r="M40" s="17"/>
      <c r="N40" s="17"/>
      <c r="O40" s="17"/>
      <c r="P40" s="17"/>
    </row>
    <row r="41" spans="1:16" ht="27" customHeight="1">
      <c r="A41" s="357" t="s">
        <v>728</v>
      </c>
      <c r="B41" s="140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f t="shared" si="0"/>
        <v>0</v>
      </c>
      <c r="J41" s="165">
        <f t="shared" si="1"/>
        <v>0</v>
      </c>
      <c r="K41" s="344"/>
      <c r="L41" s="17"/>
      <c r="M41" s="17"/>
      <c r="N41" s="17"/>
      <c r="O41" s="17"/>
      <c r="P41" s="17"/>
    </row>
    <row r="42" spans="1:16" s="7" customFormat="1" ht="27" customHeight="1">
      <c r="A42" s="358" t="s">
        <v>223</v>
      </c>
      <c r="B42" s="140">
        <v>1567301.69658</v>
      </c>
      <c r="C42" s="140">
        <v>543659.74897000007</v>
      </c>
      <c r="D42" s="140">
        <v>192217.27049</v>
      </c>
      <c r="E42" s="140">
        <v>129848.27464</v>
      </c>
      <c r="F42" s="140">
        <v>68764.351190000001</v>
      </c>
      <c r="G42" s="140">
        <v>44150.787750000003</v>
      </c>
      <c r="H42" s="140">
        <v>45874.655450000006</v>
      </c>
      <c r="I42" s="140">
        <f t="shared" si="0"/>
        <v>2591816.7850700002</v>
      </c>
      <c r="J42" s="165">
        <f t="shared" si="1"/>
        <v>0.99953524289742512</v>
      </c>
      <c r="K42" s="359"/>
      <c r="L42" s="68"/>
      <c r="M42" s="68"/>
      <c r="N42" s="68"/>
      <c r="O42" s="68"/>
      <c r="P42" s="68"/>
    </row>
    <row r="43" spans="1:16" s="364" customFormat="1" ht="37.5" customHeight="1">
      <c r="A43" s="360" t="s">
        <v>777</v>
      </c>
      <c r="B43" s="166">
        <v>0</v>
      </c>
      <c r="C43" s="166">
        <v>0</v>
      </c>
      <c r="D43" s="166">
        <v>0</v>
      </c>
      <c r="E43" s="166">
        <v>539.39391000000001</v>
      </c>
      <c r="F43" s="166">
        <v>665.73143999999991</v>
      </c>
      <c r="G43" s="166">
        <v>0</v>
      </c>
      <c r="H43" s="166">
        <v>0</v>
      </c>
      <c r="I43" s="166">
        <f t="shared" si="0"/>
        <v>1205.1253499999998</v>
      </c>
      <c r="J43" s="146">
        <f t="shared" si="1"/>
        <v>4.6475710257488792E-4</v>
      </c>
      <c r="K43" s="361"/>
      <c r="L43" s="362"/>
      <c r="M43" s="363"/>
      <c r="N43" s="363"/>
      <c r="O43" s="363"/>
      <c r="P43" s="363"/>
    </row>
    <row r="44" spans="1:16" s="167" customFormat="1" ht="27" customHeight="1">
      <c r="A44" s="365" t="s">
        <v>40</v>
      </c>
      <c r="B44" s="626">
        <v>1567301.69658</v>
      </c>
      <c r="C44" s="626">
        <v>543659.74897000007</v>
      </c>
      <c r="D44" s="626">
        <v>192217.27049</v>
      </c>
      <c r="E44" s="626">
        <v>130387.66855</v>
      </c>
      <c r="F44" s="626">
        <v>69430.08262999999</v>
      </c>
      <c r="G44" s="626">
        <v>44150.787750000003</v>
      </c>
      <c r="H44" s="626">
        <v>45874.655450000006</v>
      </c>
      <c r="I44" s="626">
        <f>SUM(I42:I43)</f>
        <v>2593021.9104200001</v>
      </c>
      <c r="J44" s="734">
        <f t="shared" si="1"/>
        <v>1</v>
      </c>
      <c r="K44" s="366"/>
      <c r="L44" s="285"/>
      <c r="M44" s="285"/>
      <c r="N44" s="285"/>
      <c r="O44" s="285"/>
      <c r="P44" s="285"/>
    </row>
    <row r="45" spans="1:16" ht="27" customHeight="1">
      <c r="A45" s="358" t="s">
        <v>224</v>
      </c>
      <c r="B45" s="141">
        <f t="shared" ref="B45:I45" si="2">+B44/$I$44</f>
        <v>0.60443056430870612</v>
      </c>
      <c r="C45" s="141">
        <f t="shared" si="2"/>
        <v>0.20966261287084217</v>
      </c>
      <c r="D45" s="141">
        <f t="shared" si="2"/>
        <v>7.4128671924282338E-2</v>
      </c>
      <c r="E45" s="141">
        <f t="shared" si="2"/>
        <v>5.0284059701169552E-2</v>
      </c>
      <c r="F45" s="141">
        <f t="shared" si="2"/>
        <v>2.6775740826175346E-2</v>
      </c>
      <c r="G45" s="141">
        <f t="shared" si="2"/>
        <v>1.7026770029432092E-2</v>
      </c>
      <c r="H45" s="141">
        <f t="shared" si="2"/>
        <v>1.7691580339392329E-2</v>
      </c>
      <c r="I45" s="141">
        <f t="shared" si="2"/>
        <v>1</v>
      </c>
      <c r="J45" s="165"/>
      <c r="K45" s="326"/>
      <c r="L45" s="17"/>
      <c r="M45" s="17"/>
      <c r="N45" s="17"/>
      <c r="O45" s="17"/>
      <c r="P45" s="17"/>
    </row>
    <row r="46" spans="1:16" ht="9" customHeight="1" thickBot="1">
      <c r="A46" s="306"/>
      <c r="B46" s="598"/>
      <c r="C46" s="174"/>
      <c r="D46" s="174"/>
      <c r="E46" s="174"/>
      <c r="F46" s="174"/>
      <c r="G46" s="174"/>
      <c r="H46" s="599"/>
      <c r="I46" s="599"/>
      <c r="J46" s="176"/>
      <c r="K46" s="326"/>
      <c r="L46" s="17"/>
      <c r="M46" s="17"/>
      <c r="N46" s="17"/>
      <c r="O46" s="17"/>
      <c r="P46" s="17"/>
    </row>
    <row r="47" spans="1:16" ht="17.25" customHeight="1" thickTop="1">
      <c r="A47" s="327" t="s">
        <v>874</v>
      </c>
      <c r="C47" s="18"/>
      <c r="D47" s="18"/>
      <c r="E47" s="18"/>
      <c r="F47" s="18"/>
      <c r="G47" s="18"/>
      <c r="H47" s="590"/>
      <c r="I47" s="590"/>
      <c r="J47" s="179"/>
      <c r="K47" s="326"/>
      <c r="L47" s="17"/>
      <c r="M47" s="17"/>
      <c r="N47" s="17"/>
      <c r="O47" s="17"/>
      <c r="P47" s="17"/>
    </row>
    <row r="48" spans="1:16">
      <c r="A48" s="327" t="s">
        <v>729</v>
      </c>
      <c r="C48" s="18"/>
      <c r="D48" s="18"/>
      <c r="E48" s="18"/>
      <c r="F48" s="18"/>
      <c r="G48" s="18"/>
      <c r="H48" s="590"/>
      <c r="I48" s="590"/>
      <c r="J48" s="179"/>
      <c r="K48" s="326"/>
      <c r="L48" s="17"/>
      <c r="M48" s="17"/>
      <c r="N48" s="17"/>
      <c r="O48" s="17"/>
      <c r="P48" s="17"/>
    </row>
    <row r="49" spans="1:16">
      <c r="A49" s="327" t="s">
        <v>730</v>
      </c>
      <c r="B49" s="602"/>
      <c r="C49" s="18"/>
      <c r="D49" s="18"/>
      <c r="E49" s="18"/>
      <c r="F49" s="18"/>
      <c r="G49" s="18"/>
      <c r="H49" s="590"/>
      <c r="I49" s="590"/>
      <c r="J49" s="179"/>
      <c r="K49" s="326"/>
      <c r="L49" s="17"/>
      <c r="M49" s="17"/>
      <c r="N49" s="17"/>
      <c r="O49" s="17"/>
      <c r="P49" s="17"/>
    </row>
    <row r="50" spans="1:16" ht="9" customHeight="1">
      <c r="A50" s="16"/>
      <c r="B50" s="602"/>
      <c r="C50" s="18"/>
      <c r="D50" s="18"/>
      <c r="E50" s="18"/>
      <c r="F50" s="18"/>
      <c r="G50" s="18"/>
      <c r="H50" s="590"/>
      <c r="I50" s="590"/>
      <c r="J50" s="179"/>
      <c r="K50" s="326"/>
      <c r="L50" s="17"/>
      <c r="M50" s="17"/>
      <c r="N50" s="17"/>
      <c r="O50" s="17"/>
      <c r="P50" s="17"/>
    </row>
    <row r="51" spans="1:16" ht="9" customHeight="1">
      <c r="A51" s="16"/>
      <c r="B51" s="602"/>
      <c r="C51" s="18"/>
      <c r="D51" s="18"/>
      <c r="E51" s="18"/>
      <c r="F51" s="18"/>
      <c r="G51" s="18"/>
      <c r="H51" s="590"/>
      <c r="I51" s="590"/>
      <c r="J51" s="179"/>
      <c r="K51" s="326"/>
      <c r="L51" s="17"/>
      <c r="M51" s="17"/>
      <c r="N51" s="17"/>
      <c r="O51" s="17"/>
      <c r="P51" s="17"/>
    </row>
    <row r="52" spans="1:16" ht="9" customHeight="1">
      <c r="A52" s="152"/>
      <c r="B52" s="602"/>
      <c r="C52" s="18"/>
      <c r="D52" s="18"/>
      <c r="E52" s="18"/>
      <c r="F52" s="18"/>
      <c r="G52" s="18"/>
      <c r="H52" s="590"/>
      <c r="I52" s="590"/>
      <c r="J52" s="179"/>
      <c r="K52" s="326"/>
      <c r="L52" s="17"/>
      <c r="M52" s="17"/>
      <c r="N52" s="17"/>
      <c r="O52" s="17"/>
      <c r="P52" s="17"/>
    </row>
    <row r="53" spans="1:16" ht="9" customHeight="1">
      <c r="A53" s="16"/>
      <c r="B53" s="602"/>
      <c r="C53" s="18"/>
      <c r="D53" s="18"/>
      <c r="E53" s="18"/>
      <c r="F53" s="18"/>
      <c r="G53" s="18"/>
      <c r="H53" s="590"/>
      <c r="I53" s="590"/>
      <c r="J53" s="179"/>
      <c r="K53" s="326"/>
      <c r="L53" s="17"/>
      <c r="M53" s="17"/>
      <c r="N53" s="17"/>
      <c r="O53" s="17"/>
      <c r="P53" s="17"/>
    </row>
    <row r="54" spans="1:16" ht="9" customHeight="1">
      <c r="A54" s="16"/>
      <c r="B54" s="602"/>
      <c r="C54" s="18"/>
      <c r="D54" s="18"/>
      <c r="E54" s="18"/>
      <c r="F54" s="18"/>
      <c r="G54" s="18"/>
      <c r="H54" s="590"/>
      <c r="I54" s="590"/>
      <c r="J54" s="179"/>
      <c r="K54" s="326"/>
      <c r="L54" s="17"/>
      <c r="M54" s="17"/>
      <c r="N54" s="17"/>
      <c r="O54" s="17"/>
      <c r="P54" s="17"/>
    </row>
    <row r="55" spans="1:16" ht="9" customHeight="1">
      <c r="A55" s="16"/>
      <c r="B55" s="602"/>
      <c r="C55" s="18"/>
      <c r="D55" s="18"/>
      <c r="E55" s="18"/>
      <c r="F55" s="18"/>
      <c r="G55" s="18"/>
      <c r="H55" s="590"/>
      <c r="I55" s="590"/>
      <c r="J55" s="179"/>
      <c r="K55" s="326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90"/>
      <c r="I56" s="590"/>
      <c r="J56" s="179"/>
      <c r="K56" s="326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90"/>
      <c r="I57" s="590"/>
      <c r="J57" s="179"/>
      <c r="K57" s="326"/>
      <c r="L57" s="17"/>
      <c r="M57" s="17"/>
      <c r="N57" s="17"/>
      <c r="O57" s="17"/>
      <c r="P57" s="17"/>
    </row>
    <row r="58" spans="1:16" ht="9" customHeight="1">
      <c r="A58" s="152"/>
      <c r="C58" s="18"/>
      <c r="D58" s="18"/>
      <c r="E58" s="18"/>
      <c r="F58" s="18"/>
      <c r="G58" s="18"/>
      <c r="H58" s="590"/>
      <c r="I58" s="590"/>
      <c r="J58" s="179"/>
      <c r="K58" s="326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590"/>
      <c r="I59" s="590"/>
      <c r="J59" s="179"/>
      <c r="K59" s="326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590"/>
      <c r="I60" s="590"/>
      <c r="J60" s="179"/>
      <c r="K60" s="326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590"/>
      <c r="I61" s="590"/>
      <c r="J61" s="179"/>
      <c r="K61" s="326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590"/>
      <c r="I62" s="590"/>
      <c r="J62" s="179"/>
      <c r="K62" s="326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590"/>
      <c r="I63" s="590"/>
      <c r="J63" s="179"/>
      <c r="K63" s="326"/>
      <c r="L63" s="17"/>
      <c r="M63" s="17"/>
      <c r="N63" s="17"/>
      <c r="O63" s="17"/>
      <c r="P63" s="17"/>
    </row>
    <row r="64" spans="1:16" ht="9" customHeight="1">
      <c r="A64" s="152"/>
      <c r="C64" s="18"/>
      <c r="D64" s="18"/>
      <c r="E64" s="18"/>
      <c r="F64" s="18"/>
      <c r="G64" s="18"/>
      <c r="H64" s="590"/>
      <c r="I64" s="590"/>
      <c r="J64" s="179"/>
      <c r="K64" s="326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90"/>
      <c r="I65" s="590"/>
      <c r="J65" s="179"/>
      <c r="K65" s="326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90"/>
      <c r="I66" s="590"/>
      <c r="J66" s="179"/>
      <c r="K66" s="326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90"/>
      <c r="I67" s="590"/>
      <c r="J67" s="179"/>
      <c r="K67" s="326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90"/>
      <c r="I68" s="590"/>
      <c r="J68" s="179"/>
      <c r="K68" s="326"/>
      <c r="L68" s="17"/>
      <c r="M68" s="17"/>
      <c r="N68" s="17"/>
      <c r="O68" s="17"/>
      <c r="P68" s="17"/>
    </row>
    <row r="69" spans="1:16" ht="9" customHeight="1">
      <c r="A69" s="152"/>
      <c r="C69" s="18"/>
      <c r="D69" s="18"/>
      <c r="E69" s="18"/>
      <c r="F69" s="18"/>
      <c r="G69" s="18"/>
      <c r="H69" s="590"/>
      <c r="I69" s="590"/>
      <c r="J69" s="179"/>
      <c r="K69" s="326"/>
      <c r="L69" s="17"/>
      <c r="M69" s="17"/>
      <c r="N69" s="17"/>
      <c r="O69" s="17"/>
      <c r="P69" s="17"/>
    </row>
    <row r="70" spans="1:16" ht="9" customHeight="1">
      <c r="A70" s="153"/>
      <c r="C70" s="18"/>
      <c r="D70" s="18"/>
      <c r="E70" s="18"/>
      <c r="F70" s="18"/>
      <c r="G70" s="18"/>
      <c r="H70" s="590"/>
      <c r="I70" s="590"/>
      <c r="J70" s="179"/>
      <c r="K70" s="326"/>
      <c r="L70" s="17"/>
      <c r="M70" s="17"/>
      <c r="N70" s="17"/>
      <c r="O70" s="17"/>
      <c r="P70" s="17"/>
    </row>
    <row r="71" spans="1:16" ht="9" customHeight="1">
      <c r="A71" s="153"/>
      <c r="C71" s="18"/>
      <c r="D71" s="18"/>
      <c r="E71" s="18"/>
      <c r="F71" s="18"/>
      <c r="G71" s="18"/>
      <c r="H71" s="590"/>
      <c r="I71" s="590"/>
      <c r="J71" s="179"/>
      <c r="K71" s="326"/>
      <c r="L71" s="17"/>
      <c r="M71" s="17"/>
      <c r="N71" s="17"/>
      <c r="O71" s="17"/>
      <c r="P71" s="17"/>
    </row>
    <row r="72" spans="1:16" ht="9" customHeight="1">
      <c r="A72" s="153"/>
      <c r="C72" s="18"/>
      <c r="D72" s="18"/>
      <c r="E72" s="18"/>
      <c r="F72" s="18"/>
      <c r="G72" s="18"/>
      <c r="H72" s="590"/>
      <c r="I72" s="590"/>
      <c r="J72" s="179"/>
      <c r="K72" s="326"/>
      <c r="L72" s="17"/>
      <c r="M72" s="17"/>
      <c r="N72" s="17"/>
      <c r="O72" s="17"/>
      <c r="P72" s="17"/>
    </row>
    <row r="73" spans="1:16" ht="9" customHeight="1">
      <c r="A73" s="153"/>
      <c r="C73" s="18"/>
      <c r="D73" s="18"/>
      <c r="E73" s="18"/>
      <c r="F73" s="18"/>
      <c r="G73" s="18"/>
      <c r="H73" s="590"/>
      <c r="I73" s="590"/>
      <c r="J73" s="179"/>
      <c r="K73" s="326"/>
      <c r="L73" s="17"/>
      <c r="M73" s="17"/>
      <c r="N73" s="17"/>
      <c r="O73" s="17"/>
      <c r="P73" s="17"/>
    </row>
    <row r="74" spans="1:16" ht="9" customHeight="1">
      <c r="A74" s="154"/>
      <c r="C74" s="18"/>
      <c r="D74" s="18"/>
      <c r="E74" s="18"/>
      <c r="F74" s="18"/>
      <c r="G74" s="18"/>
      <c r="H74" s="590"/>
      <c r="I74" s="590"/>
      <c r="J74" s="179"/>
      <c r="K74" s="326"/>
      <c r="L74" s="17"/>
      <c r="M74" s="17"/>
      <c r="N74" s="17"/>
      <c r="O74" s="17"/>
      <c r="P74" s="17"/>
    </row>
    <row r="75" spans="1:16" ht="9" customHeight="1">
      <c r="A75" s="154"/>
      <c r="C75" s="18"/>
      <c r="D75" s="18"/>
      <c r="E75" s="18"/>
      <c r="F75" s="18"/>
      <c r="G75" s="18"/>
      <c r="H75" s="590"/>
      <c r="I75" s="590"/>
      <c r="J75" s="179"/>
      <c r="K75" s="326"/>
      <c r="L75" s="17"/>
      <c r="M75" s="17"/>
      <c r="N75" s="17"/>
      <c r="O75" s="17"/>
      <c r="P75" s="17"/>
    </row>
    <row r="76" spans="1:16" ht="9" customHeight="1">
      <c r="A76" s="155"/>
      <c r="C76" s="18"/>
      <c r="D76" s="18"/>
      <c r="E76" s="18"/>
      <c r="F76" s="18"/>
      <c r="G76" s="18"/>
      <c r="H76" s="590"/>
      <c r="I76" s="590"/>
      <c r="J76" s="179"/>
      <c r="K76" s="326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90"/>
      <c r="I77" s="590"/>
      <c r="J77" s="179"/>
      <c r="K77" s="326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590"/>
      <c r="I78" s="590"/>
      <c r="J78" s="179"/>
      <c r="K78" s="326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590"/>
      <c r="I79" s="590"/>
      <c r="J79" s="179"/>
      <c r="K79" s="326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590"/>
      <c r="I80" s="590"/>
      <c r="J80" s="179"/>
      <c r="K80" s="326"/>
      <c r="L80" s="17"/>
      <c r="M80" s="17"/>
      <c r="N80" s="17"/>
      <c r="O80" s="17"/>
      <c r="P80" s="17"/>
    </row>
    <row r="81" spans="1:16" ht="9" customHeight="1">
      <c r="A81" s="153"/>
      <c r="C81" s="18"/>
      <c r="D81" s="18"/>
      <c r="E81" s="18"/>
      <c r="F81" s="18"/>
      <c r="G81" s="18"/>
      <c r="H81" s="590"/>
      <c r="I81" s="590"/>
      <c r="J81" s="179"/>
      <c r="K81" s="326"/>
      <c r="L81" s="17"/>
      <c r="M81" s="17"/>
      <c r="N81" s="17"/>
      <c r="O81" s="17"/>
      <c r="P81" s="17"/>
    </row>
    <row r="82" spans="1:16" ht="9" customHeight="1">
      <c r="A82" s="155"/>
      <c r="C82" s="18"/>
      <c r="D82" s="18"/>
      <c r="E82" s="18"/>
      <c r="F82" s="18"/>
      <c r="G82" s="18"/>
      <c r="H82" s="590"/>
      <c r="I82" s="590"/>
      <c r="J82" s="179"/>
      <c r="K82" s="326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590"/>
      <c r="I83" s="590"/>
      <c r="J83" s="179"/>
      <c r="K83" s="326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590"/>
      <c r="I84" s="590"/>
      <c r="J84" s="179"/>
      <c r="K84" s="326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590"/>
      <c r="I85" s="590"/>
      <c r="J85" s="179"/>
      <c r="K85" s="326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90"/>
      <c r="I86" s="590"/>
      <c r="J86" s="179"/>
      <c r="K86" s="326"/>
      <c r="L86" s="17"/>
      <c r="M86" s="17"/>
      <c r="N86" s="17"/>
      <c r="O86" s="17"/>
      <c r="P86" s="17"/>
    </row>
    <row r="87" spans="1:16" ht="9" customHeight="1">
      <c r="A87" s="153"/>
      <c r="C87" s="18"/>
      <c r="D87" s="18"/>
      <c r="E87" s="18"/>
      <c r="F87" s="18"/>
      <c r="G87" s="18"/>
      <c r="H87" s="590"/>
      <c r="I87" s="590"/>
      <c r="J87" s="179"/>
      <c r="K87" s="326"/>
      <c r="L87" s="17"/>
      <c r="M87" s="17"/>
      <c r="N87" s="17"/>
      <c r="O87" s="17"/>
      <c r="P87" s="17"/>
    </row>
    <row r="88" spans="1:16" ht="9" customHeight="1">
      <c r="A88" s="155"/>
      <c r="C88" s="18"/>
      <c r="D88" s="18"/>
      <c r="E88" s="18"/>
      <c r="F88" s="18"/>
      <c r="G88" s="18"/>
      <c r="H88" s="590"/>
      <c r="I88" s="590"/>
      <c r="J88" s="179"/>
      <c r="K88" s="326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90"/>
      <c r="I89" s="590"/>
      <c r="J89" s="179"/>
      <c r="K89" s="326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590"/>
      <c r="I90" s="590"/>
      <c r="J90" s="179"/>
      <c r="K90" s="326"/>
      <c r="L90" s="17"/>
      <c r="M90" s="17"/>
      <c r="N90" s="17"/>
      <c r="O90" s="17"/>
      <c r="P90" s="17"/>
    </row>
    <row r="91" spans="1:16" ht="9" customHeight="1">
      <c r="A91" s="16"/>
      <c r="C91" s="591"/>
      <c r="D91" s="591"/>
      <c r="E91" s="591"/>
      <c r="F91" s="591"/>
      <c r="G91" s="591"/>
      <c r="J91" s="149"/>
    </row>
    <row r="92" spans="1:16" ht="9" customHeight="1">
      <c r="A92" s="16"/>
      <c r="C92" s="591"/>
      <c r="D92" s="591"/>
      <c r="E92" s="591"/>
      <c r="F92" s="591"/>
      <c r="G92" s="591"/>
      <c r="J92" s="149"/>
    </row>
    <row r="93" spans="1:16" ht="9" customHeight="1">
      <c r="A93" s="16"/>
      <c r="C93" s="591"/>
      <c r="D93" s="591"/>
      <c r="E93" s="591"/>
      <c r="F93" s="591"/>
      <c r="G93" s="591"/>
      <c r="J93" s="149"/>
    </row>
    <row r="94" spans="1:16" ht="9" customHeight="1">
      <c r="A94" s="16"/>
      <c r="C94" s="591"/>
      <c r="D94" s="591"/>
      <c r="E94" s="591"/>
      <c r="F94" s="591"/>
      <c r="G94" s="591"/>
      <c r="J94" s="149"/>
    </row>
    <row r="95" spans="1:16" ht="9" customHeight="1">
      <c r="A95" s="16"/>
      <c r="C95" s="591"/>
      <c r="D95" s="591"/>
      <c r="E95" s="591"/>
      <c r="F95" s="591"/>
      <c r="G95" s="591"/>
      <c r="J95" s="149"/>
    </row>
    <row r="96" spans="1:16" ht="9" customHeight="1">
      <c r="A96" s="16"/>
      <c r="C96" s="591"/>
      <c r="D96" s="591"/>
      <c r="E96" s="591"/>
      <c r="F96" s="591"/>
      <c r="G96" s="591"/>
      <c r="J96" s="149"/>
    </row>
    <row r="97" spans="1:10" ht="9" customHeight="1">
      <c r="A97" s="153"/>
      <c r="C97" s="591"/>
      <c r="D97" s="591"/>
      <c r="E97" s="591"/>
      <c r="F97" s="591"/>
      <c r="G97" s="591"/>
      <c r="J97" s="149"/>
    </row>
    <row r="98" spans="1:10" ht="9" customHeight="1">
      <c r="A98" s="155"/>
      <c r="C98" s="591"/>
      <c r="D98" s="591"/>
      <c r="E98" s="591"/>
      <c r="F98" s="591"/>
      <c r="G98" s="591"/>
      <c r="J98" s="149"/>
    </row>
    <row r="99" spans="1:10" ht="9" customHeight="1">
      <c r="A99" s="16"/>
      <c r="C99" s="591"/>
      <c r="D99" s="591"/>
      <c r="E99" s="591"/>
      <c r="F99" s="591"/>
      <c r="G99" s="591"/>
      <c r="J99" s="149"/>
    </row>
    <row r="100" spans="1:10" ht="9" customHeight="1">
      <c r="A100" s="16"/>
      <c r="C100" s="591"/>
      <c r="D100" s="591"/>
      <c r="E100" s="591"/>
      <c r="F100" s="591"/>
      <c r="G100" s="591"/>
      <c r="J100" s="149"/>
    </row>
    <row r="101" spans="1:10" ht="9" customHeight="1">
      <c r="A101" s="16"/>
      <c r="C101" s="591"/>
      <c r="D101" s="591"/>
      <c r="E101" s="591"/>
      <c r="F101" s="591"/>
      <c r="G101" s="591"/>
      <c r="J101" s="149"/>
    </row>
    <row r="102" spans="1:10" ht="9" customHeight="1">
      <c r="A102" s="16"/>
      <c r="C102" s="591"/>
      <c r="D102" s="591"/>
      <c r="E102" s="591"/>
      <c r="F102" s="591"/>
      <c r="G102" s="591"/>
      <c r="J102" s="149"/>
    </row>
    <row r="103" spans="1:10" ht="9" customHeight="1">
      <c r="A103" s="16"/>
      <c r="C103" s="591"/>
      <c r="D103" s="591"/>
      <c r="E103" s="591"/>
      <c r="F103" s="591"/>
      <c r="G103" s="591"/>
      <c r="J103" s="149"/>
    </row>
    <row r="104" spans="1:10" ht="9" customHeight="1">
      <c r="A104" s="16"/>
      <c r="C104" s="591"/>
      <c r="D104" s="591"/>
      <c r="E104" s="591"/>
      <c r="F104" s="591"/>
      <c r="G104" s="591"/>
      <c r="J104" s="149"/>
    </row>
    <row r="105" spans="1:10" ht="9" customHeight="1">
      <c r="A105" s="16"/>
      <c r="C105" s="591"/>
      <c r="D105" s="591"/>
      <c r="E105" s="591"/>
      <c r="F105" s="591"/>
      <c r="G105" s="591"/>
      <c r="J105" s="149"/>
    </row>
    <row r="106" spans="1:10" ht="9" customHeight="1">
      <c r="A106" s="16"/>
      <c r="C106" s="591"/>
      <c r="D106" s="591"/>
      <c r="E106" s="591"/>
      <c r="F106" s="591"/>
      <c r="G106" s="591"/>
      <c r="J106" s="149"/>
    </row>
    <row r="107" spans="1:10" ht="9" customHeight="1">
      <c r="A107" s="16"/>
      <c r="C107" s="591"/>
      <c r="D107" s="591"/>
      <c r="E107" s="591"/>
      <c r="F107" s="591"/>
      <c r="G107" s="591"/>
      <c r="J107" s="149"/>
    </row>
    <row r="108" spans="1:10" ht="9" customHeight="1">
      <c r="A108" s="155"/>
      <c r="C108" s="591"/>
      <c r="D108" s="591"/>
      <c r="E108" s="591"/>
      <c r="F108" s="591"/>
      <c r="G108" s="591"/>
      <c r="J108" s="149"/>
    </row>
    <row r="109" spans="1:10" ht="9" customHeight="1">
      <c r="A109" s="16"/>
      <c r="C109" s="591"/>
      <c r="D109" s="591"/>
      <c r="E109" s="591"/>
      <c r="F109" s="591"/>
      <c r="G109" s="591"/>
      <c r="J109" s="149"/>
    </row>
    <row r="110" spans="1:10" ht="9" customHeight="1">
      <c r="A110" s="16"/>
      <c r="C110" s="591"/>
      <c r="D110" s="591"/>
      <c r="E110" s="591"/>
      <c r="F110" s="591"/>
      <c r="G110" s="591"/>
      <c r="J110" s="149"/>
    </row>
    <row r="111" spans="1:10" ht="9" customHeight="1">
      <c r="A111" s="16"/>
      <c r="C111" s="591"/>
      <c r="D111" s="591"/>
      <c r="E111" s="591"/>
      <c r="F111" s="591"/>
      <c r="G111" s="591"/>
      <c r="J111" s="149"/>
    </row>
    <row r="112" spans="1:10">
      <c r="A112" s="156"/>
      <c r="C112" s="591"/>
      <c r="D112" s="591"/>
      <c r="E112" s="591"/>
      <c r="F112" s="591"/>
      <c r="G112" s="591"/>
      <c r="J112" s="149"/>
    </row>
    <row r="113" spans="1:10">
      <c r="A113" s="156"/>
      <c r="C113" s="591"/>
      <c r="D113" s="591"/>
      <c r="E113" s="591"/>
      <c r="F113" s="591"/>
      <c r="G113" s="591"/>
      <c r="J113" s="149"/>
    </row>
    <row r="114" spans="1:10">
      <c r="A114" s="156"/>
      <c r="C114" s="591"/>
      <c r="D114" s="591"/>
      <c r="E114" s="591"/>
      <c r="F114" s="591"/>
      <c r="G114" s="591"/>
      <c r="J114" s="149"/>
    </row>
    <row r="115" spans="1:10">
      <c r="A115" s="156"/>
      <c r="C115" s="591"/>
      <c r="D115" s="591"/>
      <c r="E115" s="591"/>
      <c r="F115" s="591"/>
      <c r="G115" s="591"/>
      <c r="J115" s="149"/>
    </row>
    <row r="116" spans="1:10">
      <c r="A116" s="156"/>
      <c r="C116" s="591"/>
      <c r="D116" s="591"/>
      <c r="E116" s="591"/>
      <c r="F116" s="591"/>
      <c r="G116" s="591"/>
      <c r="J116" s="149"/>
    </row>
    <row r="117" spans="1:10">
      <c r="A117" s="156"/>
      <c r="C117" s="591"/>
      <c r="D117" s="591"/>
      <c r="E117" s="591"/>
      <c r="F117" s="591"/>
      <c r="G117" s="591"/>
      <c r="J117" s="149"/>
    </row>
    <row r="118" spans="1:10">
      <c r="A118" s="156"/>
      <c r="C118" s="591"/>
      <c r="D118" s="591"/>
      <c r="E118" s="591"/>
      <c r="F118" s="591"/>
      <c r="G118" s="591"/>
      <c r="J118" s="149"/>
    </row>
    <row r="119" spans="1:10" ht="15.75">
      <c r="A119" s="157"/>
      <c r="C119" s="591"/>
      <c r="D119" s="591"/>
      <c r="E119" s="591"/>
      <c r="F119" s="591"/>
      <c r="G119" s="591"/>
      <c r="J119" s="149"/>
    </row>
    <row r="120" spans="1:10" ht="15.75">
      <c r="A120" s="157"/>
      <c r="C120" s="591"/>
      <c r="D120" s="591"/>
      <c r="E120" s="591"/>
      <c r="F120" s="591"/>
      <c r="G120" s="591"/>
      <c r="J120" s="149"/>
    </row>
    <row r="121" spans="1:10" ht="15.75">
      <c r="A121" s="157"/>
      <c r="C121" s="591"/>
      <c r="D121" s="591"/>
      <c r="E121" s="591"/>
      <c r="F121" s="591"/>
      <c r="G121" s="591"/>
      <c r="J121" s="149"/>
    </row>
    <row r="122" spans="1:10" ht="15.75">
      <c r="A122" s="157"/>
      <c r="C122" s="591"/>
      <c r="D122" s="591"/>
      <c r="E122" s="591"/>
      <c r="F122" s="591"/>
      <c r="G122" s="591"/>
      <c r="J122" s="149"/>
    </row>
    <row r="123" spans="1:10" ht="15.75">
      <c r="A123" s="157"/>
      <c r="C123" s="591"/>
      <c r="D123" s="591"/>
      <c r="E123" s="591"/>
      <c r="F123" s="591"/>
      <c r="G123" s="591"/>
      <c r="J123" s="149"/>
    </row>
    <row r="124" spans="1:10" ht="15.75">
      <c r="A124" s="157"/>
      <c r="C124" s="591"/>
      <c r="D124" s="591"/>
      <c r="E124" s="591"/>
      <c r="F124" s="591"/>
      <c r="G124" s="591"/>
      <c r="J124" s="149"/>
    </row>
    <row r="125" spans="1:10" ht="15.75">
      <c r="A125" s="157"/>
      <c r="C125" s="591"/>
      <c r="D125" s="591"/>
      <c r="E125" s="591"/>
      <c r="F125" s="591"/>
      <c r="G125" s="591"/>
      <c r="J125" s="149"/>
    </row>
    <row r="126" spans="1:10" ht="15.75">
      <c r="A126" s="157"/>
      <c r="C126" s="591"/>
      <c r="D126" s="591"/>
      <c r="E126" s="591"/>
      <c r="F126" s="591"/>
      <c r="G126" s="591"/>
      <c r="J126" s="149"/>
    </row>
    <row r="127" spans="1:10" ht="15.75">
      <c r="A127" s="157"/>
      <c r="C127" s="591"/>
      <c r="D127" s="591"/>
      <c r="E127" s="591"/>
      <c r="F127" s="591"/>
      <c r="G127" s="591"/>
      <c r="J127" s="149"/>
    </row>
    <row r="128" spans="1:10" ht="15.75">
      <c r="A128" s="157"/>
      <c r="C128" s="591"/>
      <c r="D128" s="591"/>
      <c r="E128" s="591"/>
      <c r="F128" s="591"/>
      <c r="G128" s="591"/>
      <c r="J128" s="149"/>
    </row>
    <row r="129" spans="1:10" ht="15.75">
      <c r="A129" s="157"/>
      <c r="C129" s="591"/>
      <c r="D129" s="591"/>
      <c r="E129" s="591"/>
      <c r="F129" s="591"/>
      <c r="G129" s="591"/>
      <c r="J129" s="149"/>
    </row>
    <row r="130" spans="1:10" ht="15.75">
      <c r="A130" s="157"/>
      <c r="C130" s="591"/>
      <c r="D130" s="591"/>
      <c r="E130" s="591"/>
      <c r="F130" s="591"/>
      <c r="G130" s="591"/>
      <c r="J130" s="149"/>
    </row>
    <row r="131" spans="1:10" ht="15.75">
      <c r="A131" s="157"/>
      <c r="C131" s="591"/>
      <c r="D131" s="591"/>
      <c r="E131" s="591"/>
      <c r="F131" s="591"/>
      <c r="G131" s="591"/>
      <c r="J131" s="149"/>
    </row>
    <row r="132" spans="1:10" ht="15.75">
      <c r="A132" s="157"/>
      <c r="C132" s="591"/>
      <c r="D132" s="591"/>
      <c r="E132" s="591"/>
      <c r="F132" s="591"/>
      <c r="G132" s="591"/>
      <c r="J132" s="149"/>
    </row>
    <row r="133" spans="1:10" ht="15.75">
      <c r="A133" s="157"/>
      <c r="C133" s="591"/>
      <c r="D133" s="591"/>
      <c r="E133" s="591"/>
      <c r="F133" s="591"/>
      <c r="G133" s="591"/>
      <c r="J133" s="149"/>
    </row>
    <row r="134" spans="1:10" ht="15.75">
      <c r="A134" s="157"/>
      <c r="C134" s="591"/>
      <c r="D134" s="591"/>
      <c r="E134" s="591"/>
      <c r="F134" s="591"/>
      <c r="G134" s="591"/>
      <c r="J134" s="149"/>
    </row>
    <row r="135" spans="1:10" ht="15.75">
      <c r="A135" s="157"/>
      <c r="C135" s="591"/>
      <c r="D135" s="591"/>
      <c r="E135" s="591"/>
      <c r="F135" s="591"/>
      <c r="G135" s="591"/>
      <c r="J135" s="149"/>
    </row>
    <row r="136" spans="1:10" ht="15.75">
      <c r="A136" s="157"/>
      <c r="C136" s="591"/>
      <c r="D136" s="591"/>
      <c r="E136" s="591"/>
      <c r="F136" s="591"/>
      <c r="G136" s="591"/>
      <c r="J136" s="149"/>
    </row>
    <row r="137" spans="1:10" ht="15.75">
      <c r="A137" s="157"/>
      <c r="C137" s="591"/>
      <c r="D137" s="591"/>
      <c r="E137" s="591"/>
      <c r="F137" s="591"/>
      <c r="G137" s="591"/>
      <c r="J137" s="149"/>
    </row>
    <row r="138" spans="1:10" ht="15.75">
      <c r="A138" s="157"/>
      <c r="C138" s="591"/>
      <c r="D138" s="591"/>
      <c r="E138" s="591"/>
      <c r="F138" s="591"/>
      <c r="G138" s="591"/>
      <c r="J138" s="149"/>
    </row>
    <row r="139" spans="1:10" ht="15.75">
      <c r="A139" s="157"/>
      <c r="C139" s="591"/>
      <c r="D139" s="591"/>
      <c r="E139" s="591"/>
      <c r="F139" s="591"/>
      <c r="G139" s="591"/>
      <c r="J139" s="149"/>
    </row>
    <row r="140" spans="1:10" ht="15.75">
      <c r="A140" s="157"/>
      <c r="C140" s="591"/>
      <c r="D140" s="591"/>
      <c r="E140" s="591"/>
      <c r="F140" s="591"/>
      <c r="G140" s="591"/>
      <c r="J140" s="149"/>
    </row>
    <row r="141" spans="1:10" ht="15.75">
      <c r="A141" s="157"/>
      <c r="C141" s="591"/>
      <c r="D141" s="591"/>
      <c r="E141" s="591"/>
      <c r="F141" s="591"/>
      <c r="G141" s="591"/>
      <c r="J141" s="149"/>
    </row>
    <row r="142" spans="1:10" ht="15.75">
      <c r="A142" s="157"/>
      <c r="C142" s="591"/>
      <c r="D142" s="591"/>
      <c r="E142" s="591"/>
      <c r="F142" s="591"/>
      <c r="G142" s="591"/>
      <c r="J142" s="149"/>
    </row>
    <row r="143" spans="1:10" ht="15.75">
      <c r="A143" s="157"/>
      <c r="C143" s="591"/>
      <c r="D143" s="591"/>
      <c r="E143" s="591"/>
      <c r="F143" s="591"/>
      <c r="G143" s="591"/>
      <c r="J143" s="149"/>
    </row>
    <row r="144" spans="1:10" ht="15.75">
      <c r="A144" s="157"/>
      <c r="C144" s="591"/>
      <c r="D144" s="591"/>
      <c r="E144" s="591"/>
      <c r="F144" s="591"/>
      <c r="G144" s="591"/>
      <c r="J144" s="149"/>
    </row>
    <row r="145" spans="1:10" ht="15.75">
      <c r="A145" s="157"/>
      <c r="C145" s="591"/>
      <c r="D145" s="591"/>
      <c r="E145" s="591"/>
      <c r="F145" s="591"/>
      <c r="G145" s="591"/>
      <c r="J145" s="149"/>
    </row>
    <row r="146" spans="1:10" ht="15.75">
      <c r="A146" s="157"/>
      <c r="C146" s="591"/>
      <c r="D146" s="591"/>
      <c r="E146" s="591"/>
      <c r="F146" s="591"/>
      <c r="G146" s="591"/>
      <c r="J146" s="149"/>
    </row>
    <row r="147" spans="1:10" ht="15.75">
      <c r="A147" s="157"/>
      <c r="C147" s="591"/>
      <c r="D147" s="591"/>
      <c r="E147" s="591"/>
      <c r="F147" s="591"/>
      <c r="G147" s="591"/>
      <c r="J147" s="149"/>
    </row>
    <row r="148" spans="1:10" ht="15.75">
      <c r="A148" s="157"/>
      <c r="C148" s="591"/>
      <c r="D148" s="591"/>
      <c r="E148" s="591"/>
      <c r="F148" s="591"/>
      <c r="G148" s="591"/>
      <c r="J148" s="149"/>
    </row>
    <row r="149" spans="1:10" ht="15.75">
      <c r="A149" s="157"/>
      <c r="C149" s="591"/>
      <c r="D149" s="591"/>
      <c r="E149" s="591"/>
      <c r="F149" s="591"/>
      <c r="G149" s="591"/>
      <c r="J149" s="149"/>
    </row>
    <row r="150" spans="1:10" ht="15.75">
      <c r="A150" s="157"/>
      <c r="C150" s="591"/>
      <c r="D150" s="591"/>
      <c r="E150" s="591"/>
      <c r="F150" s="591"/>
      <c r="G150" s="591"/>
      <c r="J150" s="149"/>
    </row>
    <row r="151" spans="1:10" ht="15.75">
      <c r="A151" s="157"/>
      <c r="C151" s="591"/>
      <c r="D151" s="591"/>
      <c r="E151" s="591"/>
      <c r="F151" s="591"/>
      <c r="G151" s="591"/>
      <c r="J151" s="149"/>
    </row>
    <row r="152" spans="1:10" ht="15.75">
      <c r="A152" s="157"/>
      <c r="C152" s="591"/>
      <c r="D152" s="591"/>
      <c r="E152" s="591"/>
      <c r="F152" s="591"/>
      <c r="G152" s="591"/>
      <c r="J152" s="149"/>
    </row>
    <row r="153" spans="1:10" ht="15.75">
      <c r="A153" s="157"/>
      <c r="C153" s="591"/>
      <c r="D153" s="591"/>
      <c r="E153" s="591"/>
      <c r="F153" s="591"/>
      <c r="G153" s="591"/>
      <c r="J153" s="149"/>
    </row>
    <row r="154" spans="1:10" ht="15.75">
      <c r="A154" s="157"/>
      <c r="C154" s="591"/>
      <c r="D154" s="591"/>
      <c r="E154" s="591"/>
      <c r="F154" s="591"/>
      <c r="G154" s="591"/>
      <c r="J154" s="149"/>
    </row>
    <row r="155" spans="1:10" ht="15.75">
      <c r="A155" s="157"/>
      <c r="C155" s="591"/>
      <c r="D155" s="591"/>
      <c r="E155" s="591"/>
      <c r="F155" s="591"/>
      <c r="G155" s="591"/>
      <c r="J155" s="149"/>
    </row>
    <row r="156" spans="1:10" ht="15.75">
      <c r="A156" s="157"/>
      <c r="C156" s="591"/>
      <c r="D156" s="591"/>
      <c r="E156" s="591"/>
      <c r="F156" s="591"/>
      <c r="G156" s="591"/>
      <c r="J156" s="149"/>
    </row>
    <row r="157" spans="1:10" ht="15.75">
      <c r="A157" s="157"/>
      <c r="C157" s="591"/>
      <c r="D157" s="591"/>
      <c r="E157" s="591"/>
      <c r="F157" s="591"/>
      <c r="G157" s="591"/>
      <c r="J157" s="149"/>
    </row>
    <row r="158" spans="1:10" ht="15.75">
      <c r="A158" s="157"/>
      <c r="C158" s="591"/>
      <c r="D158" s="591"/>
      <c r="E158" s="591"/>
      <c r="F158" s="591"/>
      <c r="G158" s="591"/>
      <c r="J158" s="149"/>
    </row>
    <row r="159" spans="1:10" ht="15.75">
      <c r="A159" s="157"/>
      <c r="C159" s="591"/>
      <c r="D159" s="591"/>
      <c r="E159" s="591"/>
      <c r="F159" s="591"/>
      <c r="G159" s="591"/>
      <c r="J159" s="149"/>
    </row>
    <row r="160" spans="1:10" ht="15.75">
      <c r="A160" s="157"/>
      <c r="C160" s="591"/>
      <c r="D160" s="591"/>
      <c r="E160" s="591"/>
      <c r="F160" s="591"/>
      <c r="G160" s="591"/>
      <c r="J160" s="149"/>
    </row>
    <row r="161" spans="1:10" ht="15.75">
      <c r="A161" s="157"/>
      <c r="C161" s="591"/>
      <c r="D161" s="591"/>
      <c r="E161" s="591"/>
      <c r="F161" s="591"/>
      <c r="G161" s="591"/>
      <c r="J161" s="149"/>
    </row>
    <row r="162" spans="1:10" ht="15.75">
      <c r="A162" s="157"/>
      <c r="C162" s="591"/>
      <c r="D162" s="591"/>
      <c r="E162" s="591"/>
      <c r="F162" s="591"/>
      <c r="G162" s="591"/>
      <c r="J162" s="149"/>
    </row>
    <row r="163" spans="1:10" ht="15.75">
      <c r="A163" s="157"/>
      <c r="C163" s="591"/>
      <c r="D163" s="591"/>
      <c r="E163" s="591"/>
      <c r="F163" s="591"/>
      <c r="G163" s="591"/>
      <c r="J163" s="149"/>
    </row>
    <row r="164" spans="1:10" ht="15.75">
      <c r="A164" s="157"/>
      <c r="C164" s="591"/>
      <c r="D164" s="591"/>
      <c r="E164" s="591"/>
      <c r="F164" s="591"/>
      <c r="G164" s="591"/>
      <c r="J164" s="149"/>
    </row>
    <row r="165" spans="1:10" ht="15.75">
      <c r="A165" s="157"/>
      <c r="C165" s="591"/>
      <c r="D165" s="591"/>
      <c r="E165" s="591"/>
      <c r="F165" s="591"/>
      <c r="G165" s="591"/>
      <c r="J165" s="149"/>
    </row>
    <row r="166" spans="1:10" ht="15.75">
      <c r="A166" s="157"/>
      <c r="C166" s="591"/>
      <c r="D166" s="591"/>
      <c r="E166" s="591"/>
      <c r="F166" s="591"/>
      <c r="G166" s="591"/>
      <c r="J166" s="149"/>
    </row>
    <row r="167" spans="1:10" ht="15.75">
      <c r="A167" s="157"/>
      <c r="C167" s="591"/>
      <c r="D167" s="591"/>
      <c r="E167" s="591"/>
      <c r="F167" s="591"/>
      <c r="G167" s="591"/>
      <c r="J167" s="149"/>
    </row>
    <row r="168" spans="1:10" ht="15.75">
      <c r="A168" s="157"/>
      <c r="C168" s="591"/>
      <c r="D168" s="591"/>
      <c r="E168" s="591"/>
      <c r="F168" s="591"/>
      <c r="G168" s="591"/>
      <c r="J168" s="149"/>
    </row>
    <row r="169" spans="1:10" ht="15.75">
      <c r="A169" s="157"/>
      <c r="C169" s="591"/>
      <c r="D169" s="591"/>
      <c r="E169" s="591"/>
      <c r="F169" s="591"/>
      <c r="G169" s="591"/>
      <c r="J169" s="149"/>
    </row>
    <row r="170" spans="1:10" ht="15.75">
      <c r="A170" s="157"/>
      <c r="C170" s="591"/>
      <c r="D170" s="591"/>
      <c r="E170" s="591"/>
      <c r="F170" s="591"/>
      <c r="G170" s="591"/>
      <c r="J170" s="149"/>
    </row>
    <row r="171" spans="1:10" ht="15.75">
      <c r="A171" s="157"/>
      <c r="C171" s="591"/>
      <c r="D171" s="591"/>
      <c r="E171" s="591"/>
      <c r="F171" s="591"/>
      <c r="G171" s="591"/>
      <c r="J171" s="149"/>
    </row>
    <row r="172" spans="1:10" ht="15.75">
      <c r="A172" s="157"/>
      <c r="C172" s="591"/>
      <c r="D172" s="591"/>
      <c r="E172" s="591"/>
      <c r="F172" s="591"/>
      <c r="G172" s="591"/>
      <c r="J172" s="149"/>
    </row>
    <row r="173" spans="1:10" ht="15.75">
      <c r="A173" s="157"/>
      <c r="C173" s="591"/>
      <c r="D173" s="591"/>
      <c r="E173" s="591"/>
      <c r="F173" s="591"/>
      <c r="G173" s="591"/>
      <c r="J173" s="149"/>
    </row>
    <row r="174" spans="1:10" ht="15.75">
      <c r="A174" s="157"/>
      <c r="C174" s="591"/>
      <c r="D174" s="591"/>
      <c r="E174" s="591"/>
      <c r="F174" s="591"/>
      <c r="G174" s="591"/>
      <c r="J174" s="149"/>
    </row>
    <row r="175" spans="1:10" ht="15.75">
      <c r="A175" s="157"/>
      <c r="C175" s="591"/>
      <c r="D175" s="591"/>
      <c r="E175" s="591"/>
      <c r="F175" s="591"/>
      <c r="G175" s="591"/>
      <c r="J175" s="149"/>
    </row>
    <row r="176" spans="1:10" ht="15.75">
      <c r="A176" s="157"/>
      <c r="C176" s="591"/>
      <c r="D176" s="591"/>
      <c r="E176" s="591"/>
      <c r="F176" s="591"/>
      <c r="G176" s="591"/>
      <c r="J176" s="149"/>
    </row>
    <row r="177" spans="1:10" ht="15.75">
      <c r="A177" s="157"/>
      <c r="C177" s="591"/>
      <c r="D177" s="591"/>
      <c r="E177" s="591"/>
      <c r="F177" s="591"/>
      <c r="G177" s="591"/>
      <c r="J177" s="149"/>
    </row>
    <row r="178" spans="1:10" ht="15.75">
      <c r="A178" s="157"/>
      <c r="C178" s="591"/>
      <c r="D178" s="591"/>
      <c r="E178" s="591"/>
      <c r="F178" s="591"/>
      <c r="G178" s="591"/>
      <c r="J178" s="149"/>
    </row>
    <row r="179" spans="1:10" ht="15.75">
      <c r="A179" s="157"/>
      <c r="C179" s="591"/>
      <c r="D179" s="591"/>
      <c r="E179" s="591"/>
      <c r="F179" s="591"/>
      <c r="G179" s="591"/>
      <c r="J179" s="149"/>
    </row>
    <row r="180" spans="1:10" ht="15.75">
      <c r="A180" s="157"/>
      <c r="C180" s="591"/>
      <c r="D180" s="591"/>
      <c r="E180" s="591"/>
      <c r="F180" s="591"/>
      <c r="G180" s="591"/>
      <c r="J180" s="149"/>
    </row>
    <row r="181" spans="1:10" ht="15.75">
      <c r="A181" s="157"/>
      <c r="C181" s="591"/>
      <c r="D181" s="591"/>
      <c r="E181" s="591"/>
      <c r="F181" s="591"/>
      <c r="G181" s="591"/>
      <c r="J181" s="149"/>
    </row>
    <row r="182" spans="1:10" ht="15.75">
      <c r="A182" s="157"/>
      <c r="C182" s="591"/>
      <c r="D182" s="591"/>
      <c r="E182" s="591"/>
      <c r="F182" s="591"/>
      <c r="G182" s="591"/>
      <c r="J182" s="149"/>
    </row>
    <row r="183" spans="1:10" ht="15.75">
      <c r="A183" s="157"/>
      <c r="C183" s="591"/>
      <c r="D183" s="591"/>
      <c r="E183" s="591"/>
      <c r="F183" s="591"/>
      <c r="G183" s="591"/>
      <c r="J183" s="149"/>
    </row>
    <row r="184" spans="1:10" ht="15.75">
      <c r="A184" s="157"/>
      <c r="C184" s="591"/>
      <c r="D184" s="591"/>
      <c r="E184" s="591"/>
      <c r="F184" s="591"/>
      <c r="G184" s="591"/>
      <c r="J184" s="149"/>
    </row>
    <row r="185" spans="1:10" ht="15.75">
      <c r="A185" s="157"/>
      <c r="C185" s="591"/>
      <c r="D185" s="591"/>
      <c r="E185" s="591"/>
      <c r="F185" s="591"/>
      <c r="G185" s="591"/>
      <c r="J185" s="149"/>
    </row>
    <row r="186" spans="1:10" ht="15.75">
      <c r="A186" s="157"/>
      <c r="C186" s="591"/>
      <c r="D186" s="591"/>
      <c r="E186" s="591"/>
      <c r="F186" s="591"/>
      <c r="G186" s="591"/>
      <c r="J186" s="149"/>
    </row>
    <row r="187" spans="1:10" ht="15.75">
      <c r="A187" s="157"/>
      <c r="C187" s="591"/>
      <c r="D187" s="591"/>
      <c r="E187" s="591"/>
      <c r="F187" s="591"/>
      <c r="G187" s="591"/>
      <c r="J187" s="149"/>
    </row>
    <row r="188" spans="1:10" ht="15.75">
      <c r="A188" s="157"/>
      <c r="C188" s="591"/>
      <c r="D188" s="591"/>
      <c r="E188" s="591"/>
      <c r="F188" s="591"/>
      <c r="G188" s="591"/>
      <c r="J188" s="149"/>
    </row>
    <row r="189" spans="1:10" ht="15.75">
      <c r="A189" s="157"/>
      <c r="C189" s="591"/>
      <c r="D189" s="591"/>
      <c r="E189" s="591"/>
      <c r="F189" s="591"/>
      <c r="G189" s="591"/>
      <c r="J189" s="149"/>
    </row>
    <row r="190" spans="1:10" ht="15.75">
      <c r="A190" s="157"/>
      <c r="C190" s="591"/>
      <c r="D190" s="591"/>
      <c r="E190" s="591"/>
      <c r="F190" s="591"/>
      <c r="G190" s="591"/>
      <c r="J190" s="149"/>
    </row>
    <row r="191" spans="1:10" ht="15.75">
      <c r="A191" s="157"/>
      <c r="C191" s="591"/>
      <c r="D191" s="591"/>
      <c r="E191" s="591"/>
      <c r="F191" s="591"/>
      <c r="G191" s="591"/>
      <c r="J191" s="149"/>
    </row>
    <row r="192" spans="1:10" ht="15.75">
      <c r="A192" s="157"/>
      <c r="C192" s="591"/>
      <c r="D192" s="591"/>
      <c r="E192" s="591"/>
      <c r="F192" s="591"/>
      <c r="G192" s="591"/>
      <c r="J192" s="149"/>
    </row>
    <row r="193" spans="1:10" ht="15.75">
      <c r="A193" s="157"/>
      <c r="C193" s="591"/>
      <c r="D193" s="591"/>
      <c r="E193" s="591"/>
      <c r="F193" s="591"/>
      <c r="G193" s="591"/>
      <c r="J193" s="149"/>
    </row>
    <row r="194" spans="1:10" ht="15.75">
      <c r="A194" s="157"/>
      <c r="C194" s="591"/>
      <c r="D194" s="591"/>
      <c r="E194" s="591"/>
      <c r="F194" s="591"/>
      <c r="G194" s="591"/>
      <c r="J194" s="149"/>
    </row>
    <row r="195" spans="1:10" ht="15.75">
      <c r="A195" s="157"/>
      <c r="C195" s="591"/>
      <c r="D195" s="591"/>
      <c r="E195" s="591"/>
      <c r="F195" s="591"/>
      <c r="G195" s="591"/>
      <c r="J195" s="149"/>
    </row>
    <row r="196" spans="1:10" ht="15.75">
      <c r="A196" s="157"/>
      <c r="C196" s="591"/>
      <c r="D196" s="591"/>
      <c r="E196" s="591"/>
      <c r="F196" s="591"/>
      <c r="G196" s="591"/>
      <c r="J196" s="149"/>
    </row>
    <row r="197" spans="1:10" ht="15.75">
      <c r="A197" s="157"/>
      <c r="C197" s="591"/>
      <c r="D197" s="591"/>
      <c r="E197" s="591"/>
      <c r="F197" s="591"/>
      <c r="G197" s="591"/>
      <c r="J197" s="149"/>
    </row>
    <row r="198" spans="1:10" ht="15.75">
      <c r="A198" s="157"/>
      <c r="C198" s="591"/>
      <c r="D198" s="591"/>
      <c r="E198" s="591"/>
      <c r="F198" s="591"/>
      <c r="G198" s="591"/>
      <c r="J198" s="149"/>
    </row>
    <row r="199" spans="1:10" ht="15.75">
      <c r="A199" s="157"/>
      <c r="C199" s="591"/>
      <c r="D199" s="591"/>
      <c r="E199" s="591"/>
      <c r="F199" s="591"/>
      <c r="G199" s="591"/>
      <c r="J199" s="149"/>
    </row>
    <row r="200" spans="1:10" ht="15.75">
      <c r="A200" s="157"/>
      <c r="C200" s="591"/>
      <c r="D200" s="591"/>
      <c r="E200" s="591"/>
      <c r="F200" s="591"/>
      <c r="G200" s="591"/>
      <c r="J200" s="149"/>
    </row>
    <row r="201" spans="1:10" ht="15.75">
      <c r="A201" s="157"/>
      <c r="C201" s="591"/>
      <c r="D201" s="591"/>
      <c r="E201" s="591"/>
      <c r="F201" s="591"/>
      <c r="G201" s="591"/>
      <c r="J201" s="149"/>
    </row>
    <row r="202" spans="1:10" ht="15.75">
      <c r="A202" s="157"/>
      <c r="C202" s="591"/>
      <c r="D202" s="591"/>
      <c r="E202" s="591"/>
      <c r="F202" s="591"/>
      <c r="G202" s="591"/>
      <c r="J202" s="149"/>
    </row>
    <row r="203" spans="1:10" ht="15.75">
      <c r="A203" s="157"/>
      <c r="C203" s="591"/>
      <c r="D203" s="591"/>
      <c r="E203" s="591"/>
      <c r="F203" s="591"/>
      <c r="G203" s="591"/>
      <c r="J203" s="149"/>
    </row>
    <row r="204" spans="1:10" ht="15.75">
      <c r="A204" s="157"/>
      <c r="C204" s="591"/>
      <c r="D204" s="591"/>
      <c r="E204" s="591"/>
      <c r="F204" s="591"/>
      <c r="G204" s="591"/>
      <c r="J204" s="149"/>
    </row>
    <row r="205" spans="1:10" ht="15.75">
      <c r="A205" s="157"/>
      <c r="C205" s="591"/>
      <c r="D205" s="591"/>
      <c r="E205" s="591"/>
      <c r="F205" s="591"/>
      <c r="G205" s="591"/>
      <c r="J205" s="149"/>
    </row>
    <row r="206" spans="1:10" ht="15.75">
      <c r="A206" s="157"/>
      <c r="C206" s="591"/>
      <c r="D206" s="591"/>
      <c r="E206" s="591"/>
      <c r="F206" s="591"/>
      <c r="G206" s="591"/>
      <c r="J206" s="149"/>
    </row>
    <row r="207" spans="1:10" ht="15.75">
      <c r="A207" s="157"/>
      <c r="C207" s="591"/>
      <c r="D207" s="591"/>
      <c r="E207" s="591"/>
      <c r="F207" s="591"/>
      <c r="G207" s="591"/>
      <c r="J207" s="149"/>
    </row>
    <row r="208" spans="1:10" ht="15.75">
      <c r="A208" s="157"/>
      <c r="C208" s="591"/>
      <c r="D208" s="591"/>
      <c r="E208" s="591"/>
      <c r="F208" s="591"/>
      <c r="G208" s="591"/>
      <c r="J208" s="149"/>
    </row>
    <row r="209" spans="1:10" ht="15.75">
      <c r="A209" s="157"/>
      <c r="C209" s="591"/>
      <c r="D209" s="591"/>
      <c r="E209" s="591"/>
      <c r="F209" s="591"/>
      <c r="G209" s="591"/>
      <c r="J209" s="149"/>
    </row>
    <row r="210" spans="1:10" ht="15.75">
      <c r="A210" s="19"/>
      <c r="C210" s="591"/>
      <c r="D210" s="591"/>
      <c r="E210" s="591"/>
      <c r="F210" s="591"/>
      <c r="G210" s="591"/>
      <c r="J210" s="149"/>
    </row>
    <row r="211" spans="1:10" ht="15.75">
      <c r="A211" s="19"/>
      <c r="C211" s="591"/>
      <c r="D211" s="591"/>
      <c r="E211" s="591"/>
      <c r="F211" s="591"/>
      <c r="G211" s="591"/>
      <c r="J211" s="149"/>
    </row>
    <row r="212" spans="1:10" ht="15.75">
      <c r="A212" s="19"/>
      <c r="C212" s="591"/>
      <c r="D212" s="591"/>
      <c r="E212" s="591"/>
      <c r="F212" s="591"/>
      <c r="G212" s="591"/>
      <c r="J212" s="149"/>
    </row>
    <row r="213" spans="1:10" ht="15.75">
      <c r="A213" s="19"/>
      <c r="C213" s="591"/>
      <c r="D213" s="591"/>
      <c r="E213" s="591"/>
      <c r="F213" s="591"/>
      <c r="G213" s="591"/>
    </row>
    <row r="214" spans="1:10" ht="15.75">
      <c r="A214" s="19"/>
      <c r="C214" s="591"/>
      <c r="D214" s="591"/>
      <c r="E214" s="591"/>
      <c r="F214" s="591"/>
      <c r="G214" s="591"/>
    </row>
    <row r="215" spans="1:10" ht="15.75">
      <c r="A215" s="19"/>
      <c r="C215" s="591"/>
      <c r="D215" s="591"/>
      <c r="E215" s="591"/>
      <c r="F215" s="591"/>
      <c r="G215" s="591"/>
    </row>
    <row r="216" spans="1:10" ht="15.75">
      <c r="A216" s="19"/>
      <c r="C216" s="591"/>
      <c r="D216" s="591"/>
      <c r="E216" s="591"/>
      <c r="F216" s="591"/>
      <c r="G216" s="591"/>
    </row>
    <row r="217" spans="1:10" ht="15.75">
      <c r="A217" s="19"/>
      <c r="C217" s="591"/>
      <c r="D217" s="591"/>
      <c r="E217" s="591"/>
      <c r="F217" s="591"/>
      <c r="G217" s="591"/>
    </row>
    <row r="218" spans="1:10" ht="15.75">
      <c r="A218" s="19"/>
      <c r="C218" s="591"/>
      <c r="D218" s="591"/>
      <c r="E218" s="591"/>
      <c r="F218" s="591"/>
      <c r="G218" s="591"/>
    </row>
    <row r="219" spans="1:10" ht="15.75">
      <c r="A219" s="19"/>
      <c r="C219" s="591"/>
      <c r="D219" s="591"/>
      <c r="E219" s="591"/>
      <c r="F219" s="591"/>
      <c r="G219" s="591"/>
    </row>
    <row r="220" spans="1:10" ht="15.75">
      <c r="A220" s="19"/>
      <c r="C220" s="591"/>
      <c r="D220" s="591"/>
      <c r="E220" s="591"/>
      <c r="F220" s="591"/>
      <c r="G220" s="591"/>
    </row>
    <row r="221" spans="1:10" ht="15.75">
      <c r="A221" s="19"/>
      <c r="C221" s="591"/>
      <c r="D221" s="591"/>
      <c r="E221" s="591"/>
      <c r="F221" s="591"/>
      <c r="G221" s="591"/>
    </row>
    <row r="222" spans="1:10" ht="15.75">
      <c r="A222" s="19"/>
      <c r="C222" s="591"/>
      <c r="D222" s="591"/>
      <c r="E222" s="591"/>
      <c r="F222" s="591"/>
      <c r="G222" s="591"/>
    </row>
    <row r="223" spans="1:10" ht="15.75">
      <c r="A223" s="19"/>
      <c r="C223" s="591"/>
      <c r="D223" s="591"/>
      <c r="E223" s="591"/>
      <c r="F223" s="591"/>
      <c r="G223" s="591"/>
    </row>
    <row r="224" spans="1:10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  <c r="C280" s="591"/>
      <c r="D280" s="591"/>
      <c r="E280" s="591"/>
      <c r="F280" s="591"/>
      <c r="G280" s="591"/>
    </row>
    <row r="281" spans="1:7" ht="15.75">
      <c r="A281" s="19"/>
      <c r="C281" s="591"/>
      <c r="D281" s="591"/>
      <c r="E281" s="591"/>
      <c r="F281" s="591"/>
      <c r="G281" s="591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D11" sqref="D11"/>
    </sheetView>
  </sheetViews>
  <sheetFormatPr defaultColWidth="9.140625" defaultRowHeight="15"/>
  <cols>
    <col min="1" max="1" width="56.28515625" style="20" customWidth="1"/>
    <col min="2" max="8" width="14.85546875" style="582" customWidth="1"/>
    <col min="9" max="9" width="16.5703125" style="582" customWidth="1"/>
    <col min="10" max="10" width="8" style="158" customWidth="1"/>
    <col min="11" max="256" width="9.140625" style="454"/>
    <col min="257" max="257" width="56.28515625" style="454" customWidth="1"/>
    <col min="258" max="264" width="14.85546875" style="454" customWidth="1"/>
    <col min="265" max="265" width="16.5703125" style="454" customWidth="1"/>
    <col min="266" max="266" width="8" style="454" customWidth="1"/>
    <col min="267" max="512" width="9.140625" style="454"/>
    <col min="513" max="513" width="56.28515625" style="454" customWidth="1"/>
    <col min="514" max="520" width="14.85546875" style="454" customWidth="1"/>
    <col min="521" max="521" width="16.5703125" style="454" customWidth="1"/>
    <col min="522" max="522" width="8" style="454" customWidth="1"/>
    <col min="523" max="768" width="9.140625" style="454"/>
    <col min="769" max="769" width="56.28515625" style="454" customWidth="1"/>
    <col min="770" max="776" width="14.85546875" style="454" customWidth="1"/>
    <col min="777" max="777" width="16.5703125" style="454" customWidth="1"/>
    <col min="778" max="778" width="8" style="454" customWidth="1"/>
    <col min="779" max="1024" width="9.140625" style="454"/>
    <col min="1025" max="1025" width="56.28515625" style="454" customWidth="1"/>
    <col min="1026" max="1032" width="14.85546875" style="454" customWidth="1"/>
    <col min="1033" max="1033" width="16.5703125" style="454" customWidth="1"/>
    <col min="1034" max="1034" width="8" style="454" customWidth="1"/>
    <col min="1035" max="1280" width="9.140625" style="454"/>
    <col min="1281" max="1281" width="56.28515625" style="454" customWidth="1"/>
    <col min="1282" max="1288" width="14.85546875" style="454" customWidth="1"/>
    <col min="1289" max="1289" width="16.5703125" style="454" customWidth="1"/>
    <col min="1290" max="1290" width="8" style="454" customWidth="1"/>
    <col min="1291" max="1536" width="9.140625" style="454"/>
    <col min="1537" max="1537" width="56.28515625" style="454" customWidth="1"/>
    <col min="1538" max="1544" width="14.85546875" style="454" customWidth="1"/>
    <col min="1545" max="1545" width="16.5703125" style="454" customWidth="1"/>
    <col min="1546" max="1546" width="8" style="454" customWidth="1"/>
    <col min="1547" max="1792" width="9.140625" style="454"/>
    <col min="1793" max="1793" width="56.28515625" style="454" customWidth="1"/>
    <col min="1794" max="1800" width="14.85546875" style="454" customWidth="1"/>
    <col min="1801" max="1801" width="16.5703125" style="454" customWidth="1"/>
    <col min="1802" max="1802" width="8" style="454" customWidth="1"/>
    <col min="1803" max="2048" width="9.140625" style="454"/>
    <col min="2049" max="2049" width="56.28515625" style="454" customWidth="1"/>
    <col min="2050" max="2056" width="14.85546875" style="454" customWidth="1"/>
    <col min="2057" max="2057" width="16.5703125" style="454" customWidth="1"/>
    <col min="2058" max="2058" width="8" style="454" customWidth="1"/>
    <col min="2059" max="2304" width="9.140625" style="454"/>
    <col min="2305" max="2305" width="56.28515625" style="454" customWidth="1"/>
    <col min="2306" max="2312" width="14.85546875" style="454" customWidth="1"/>
    <col min="2313" max="2313" width="16.5703125" style="454" customWidth="1"/>
    <col min="2314" max="2314" width="8" style="454" customWidth="1"/>
    <col min="2315" max="2560" width="9.140625" style="454"/>
    <col min="2561" max="2561" width="56.28515625" style="454" customWidth="1"/>
    <col min="2562" max="2568" width="14.85546875" style="454" customWidth="1"/>
    <col min="2569" max="2569" width="16.5703125" style="454" customWidth="1"/>
    <col min="2570" max="2570" width="8" style="454" customWidth="1"/>
    <col min="2571" max="2816" width="9.140625" style="454"/>
    <col min="2817" max="2817" width="56.28515625" style="454" customWidth="1"/>
    <col min="2818" max="2824" width="14.85546875" style="454" customWidth="1"/>
    <col min="2825" max="2825" width="16.5703125" style="454" customWidth="1"/>
    <col min="2826" max="2826" width="8" style="454" customWidth="1"/>
    <col min="2827" max="3072" width="9.140625" style="454"/>
    <col min="3073" max="3073" width="56.28515625" style="454" customWidth="1"/>
    <col min="3074" max="3080" width="14.85546875" style="454" customWidth="1"/>
    <col min="3081" max="3081" width="16.5703125" style="454" customWidth="1"/>
    <col min="3082" max="3082" width="8" style="454" customWidth="1"/>
    <col min="3083" max="3328" width="9.140625" style="454"/>
    <col min="3329" max="3329" width="56.28515625" style="454" customWidth="1"/>
    <col min="3330" max="3336" width="14.85546875" style="454" customWidth="1"/>
    <col min="3337" max="3337" width="16.5703125" style="454" customWidth="1"/>
    <col min="3338" max="3338" width="8" style="454" customWidth="1"/>
    <col min="3339" max="3584" width="9.140625" style="454"/>
    <col min="3585" max="3585" width="56.28515625" style="454" customWidth="1"/>
    <col min="3586" max="3592" width="14.85546875" style="454" customWidth="1"/>
    <col min="3593" max="3593" width="16.5703125" style="454" customWidth="1"/>
    <col min="3594" max="3594" width="8" style="454" customWidth="1"/>
    <col min="3595" max="3840" width="9.140625" style="454"/>
    <col min="3841" max="3841" width="56.28515625" style="454" customWidth="1"/>
    <col min="3842" max="3848" width="14.85546875" style="454" customWidth="1"/>
    <col min="3849" max="3849" width="16.5703125" style="454" customWidth="1"/>
    <col min="3850" max="3850" width="8" style="454" customWidth="1"/>
    <col min="3851" max="4096" width="9.140625" style="454"/>
    <col min="4097" max="4097" width="56.28515625" style="454" customWidth="1"/>
    <col min="4098" max="4104" width="14.85546875" style="454" customWidth="1"/>
    <col min="4105" max="4105" width="16.5703125" style="454" customWidth="1"/>
    <col min="4106" max="4106" width="8" style="454" customWidth="1"/>
    <col min="4107" max="4352" width="9.140625" style="454"/>
    <col min="4353" max="4353" width="56.28515625" style="454" customWidth="1"/>
    <col min="4354" max="4360" width="14.85546875" style="454" customWidth="1"/>
    <col min="4361" max="4361" width="16.5703125" style="454" customWidth="1"/>
    <col min="4362" max="4362" width="8" style="454" customWidth="1"/>
    <col min="4363" max="4608" width="9.140625" style="454"/>
    <col min="4609" max="4609" width="56.28515625" style="454" customWidth="1"/>
    <col min="4610" max="4616" width="14.85546875" style="454" customWidth="1"/>
    <col min="4617" max="4617" width="16.5703125" style="454" customWidth="1"/>
    <col min="4618" max="4618" width="8" style="454" customWidth="1"/>
    <col min="4619" max="4864" width="9.140625" style="454"/>
    <col min="4865" max="4865" width="56.28515625" style="454" customWidth="1"/>
    <col min="4866" max="4872" width="14.85546875" style="454" customWidth="1"/>
    <col min="4873" max="4873" width="16.5703125" style="454" customWidth="1"/>
    <col min="4874" max="4874" width="8" style="454" customWidth="1"/>
    <col min="4875" max="5120" width="9.140625" style="454"/>
    <col min="5121" max="5121" width="56.28515625" style="454" customWidth="1"/>
    <col min="5122" max="5128" width="14.85546875" style="454" customWidth="1"/>
    <col min="5129" max="5129" width="16.5703125" style="454" customWidth="1"/>
    <col min="5130" max="5130" width="8" style="454" customWidth="1"/>
    <col min="5131" max="5376" width="9.140625" style="454"/>
    <col min="5377" max="5377" width="56.28515625" style="454" customWidth="1"/>
    <col min="5378" max="5384" width="14.85546875" style="454" customWidth="1"/>
    <col min="5385" max="5385" width="16.5703125" style="454" customWidth="1"/>
    <col min="5386" max="5386" width="8" style="454" customWidth="1"/>
    <col min="5387" max="5632" width="9.140625" style="454"/>
    <col min="5633" max="5633" width="56.28515625" style="454" customWidth="1"/>
    <col min="5634" max="5640" width="14.85546875" style="454" customWidth="1"/>
    <col min="5641" max="5641" width="16.5703125" style="454" customWidth="1"/>
    <col min="5642" max="5642" width="8" style="454" customWidth="1"/>
    <col min="5643" max="5888" width="9.140625" style="454"/>
    <col min="5889" max="5889" width="56.28515625" style="454" customWidth="1"/>
    <col min="5890" max="5896" width="14.85546875" style="454" customWidth="1"/>
    <col min="5897" max="5897" width="16.5703125" style="454" customWidth="1"/>
    <col min="5898" max="5898" width="8" style="454" customWidth="1"/>
    <col min="5899" max="6144" width="9.140625" style="454"/>
    <col min="6145" max="6145" width="56.28515625" style="454" customWidth="1"/>
    <col min="6146" max="6152" width="14.85546875" style="454" customWidth="1"/>
    <col min="6153" max="6153" width="16.5703125" style="454" customWidth="1"/>
    <col min="6154" max="6154" width="8" style="454" customWidth="1"/>
    <col min="6155" max="6400" width="9.140625" style="454"/>
    <col min="6401" max="6401" width="56.28515625" style="454" customWidth="1"/>
    <col min="6402" max="6408" width="14.85546875" style="454" customWidth="1"/>
    <col min="6409" max="6409" width="16.5703125" style="454" customWidth="1"/>
    <col min="6410" max="6410" width="8" style="454" customWidth="1"/>
    <col min="6411" max="6656" width="9.140625" style="454"/>
    <col min="6657" max="6657" width="56.28515625" style="454" customWidth="1"/>
    <col min="6658" max="6664" width="14.85546875" style="454" customWidth="1"/>
    <col min="6665" max="6665" width="16.5703125" style="454" customWidth="1"/>
    <col min="6666" max="6666" width="8" style="454" customWidth="1"/>
    <col min="6667" max="6912" width="9.140625" style="454"/>
    <col min="6913" max="6913" width="56.28515625" style="454" customWidth="1"/>
    <col min="6914" max="6920" width="14.85546875" style="454" customWidth="1"/>
    <col min="6921" max="6921" width="16.5703125" style="454" customWidth="1"/>
    <col min="6922" max="6922" width="8" style="454" customWidth="1"/>
    <col min="6923" max="7168" width="9.140625" style="454"/>
    <col min="7169" max="7169" width="56.28515625" style="454" customWidth="1"/>
    <col min="7170" max="7176" width="14.85546875" style="454" customWidth="1"/>
    <col min="7177" max="7177" width="16.5703125" style="454" customWidth="1"/>
    <col min="7178" max="7178" width="8" style="454" customWidth="1"/>
    <col min="7179" max="7424" width="9.140625" style="454"/>
    <col min="7425" max="7425" width="56.28515625" style="454" customWidth="1"/>
    <col min="7426" max="7432" width="14.85546875" style="454" customWidth="1"/>
    <col min="7433" max="7433" width="16.5703125" style="454" customWidth="1"/>
    <col min="7434" max="7434" width="8" style="454" customWidth="1"/>
    <col min="7435" max="7680" width="9.140625" style="454"/>
    <col min="7681" max="7681" width="56.28515625" style="454" customWidth="1"/>
    <col min="7682" max="7688" width="14.85546875" style="454" customWidth="1"/>
    <col min="7689" max="7689" width="16.5703125" style="454" customWidth="1"/>
    <col min="7690" max="7690" width="8" style="454" customWidth="1"/>
    <col min="7691" max="7936" width="9.140625" style="454"/>
    <col min="7937" max="7937" width="56.28515625" style="454" customWidth="1"/>
    <col min="7938" max="7944" width="14.85546875" style="454" customWidth="1"/>
    <col min="7945" max="7945" width="16.5703125" style="454" customWidth="1"/>
    <col min="7946" max="7946" width="8" style="454" customWidth="1"/>
    <col min="7947" max="8192" width="9.140625" style="454"/>
    <col min="8193" max="8193" width="56.28515625" style="454" customWidth="1"/>
    <col min="8194" max="8200" width="14.85546875" style="454" customWidth="1"/>
    <col min="8201" max="8201" width="16.5703125" style="454" customWidth="1"/>
    <col min="8202" max="8202" width="8" style="454" customWidth="1"/>
    <col min="8203" max="8448" width="9.140625" style="454"/>
    <col min="8449" max="8449" width="56.28515625" style="454" customWidth="1"/>
    <col min="8450" max="8456" width="14.85546875" style="454" customWidth="1"/>
    <col min="8457" max="8457" width="16.5703125" style="454" customWidth="1"/>
    <col min="8458" max="8458" width="8" style="454" customWidth="1"/>
    <col min="8459" max="8704" width="9.140625" style="454"/>
    <col min="8705" max="8705" width="56.28515625" style="454" customWidth="1"/>
    <col min="8706" max="8712" width="14.85546875" style="454" customWidth="1"/>
    <col min="8713" max="8713" width="16.5703125" style="454" customWidth="1"/>
    <col min="8714" max="8714" width="8" style="454" customWidth="1"/>
    <col min="8715" max="8960" width="9.140625" style="454"/>
    <col min="8961" max="8961" width="56.28515625" style="454" customWidth="1"/>
    <col min="8962" max="8968" width="14.85546875" style="454" customWidth="1"/>
    <col min="8969" max="8969" width="16.5703125" style="454" customWidth="1"/>
    <col min="8970" max="8970" width="8" style="454" customWidth="1"/>
    <col min="8971" max="9216" width="9.140625" style="454"/>
    <col min="9217" max="9217" width="56.28515625" style="454" customWidth="1"/>
    <col min="9218" max="9224" width="14.85546875" style="454" customWidth="1"/>
    <col min="9225" max="9225" width="16.5703125" style="454" customWidth="1"/>
    <col min="9226" max="9226" width="8" style="454" customWidth="1"/>
    <col min="9227" max="9472" width="9.140625" style="454"/>
    <col min="9473" max="9473" width="56.28515625" style="454" customWidth="1"/>
    <col min="9474" max="9480" width="14.85546875" style="454" customWidth="1"/>
    <col min="9481" max="9481" width="16.5703125" style="454" customWidth="1"/>
    <col min="9482" max="9482" width="8" style="454" customWidth="1"/>
    <col min="9483" max="9728" width="9.140625" style="454"/>
    <col min="9729" max="9729" width="56.28515625" style="454" customWidth="1"/>
    <col min="9730" max="9736" width="14.85546875" style="454" customWidth="1"/>
    <col min="9737" max="9737" width="16.5703125" style="454" customWidth="1"/>
    <col min="9738" max="9738" width="8" style="454" customWidth="1"/>
    <col min="9739" max="9984" width="9.140625" style="454"/>
    <col min="9985" max="9985" width="56.28515625" style="454" customWidth="1"/>
    <col min="9986" max="9992" width="14.85546875" style="454" customWidth="1"/>
    <col min="9993" max="9993" width="16.5703125" style="454" customWidth="1"/>
    <col min="9994" max="9994" width="8" style="454" customWidth="1"/>
    <col min="9995" max="10240" width="9.140625" style="454"/>
    <col min="10241" max="10241" width="56.28515625" style="454" customWidth="1"/>
    <col min="10242" max="10248" width="14.85546875" style="454" customWidth="1"/>
    <col min="10249" max="10249" width="16.5703125" style="454" customWidth="1"/>
    <col min="10250" max="10250" width="8" style="454" customWidth="1"/>
    <col min="10251" max="10496" width="9.140625" style="454"/>
    <col min="10497" max="10497" width="56.28515625" style="454" customWidth="1"/>
    <col min="10498" max="10504" width="14.85546875" style="454" customWidth="1"/>
    <col min="10505" max="10505" width="16.5703125" style="454" customWidth="1"/>
    <col min="10506" max="10506" width="8" style="454" customWidth="1"/>
    <col min="10507" max="10752" width="9.140625" style="454"/>
    <col min="10753" max="10753" width="56.28515625" style="454" customWidth="1"/>
    <col min="10754" max="10760" width="14.85546875" style="454" customWidth="1"/>
    <col min="10761" max="10761" width="16.5703125" style="454" customWidth="1"/>
    <col min="10762" max="10762" width="8" style="454" customWidth="1"/>
    <col min="10763" max="11008" width="9.140625" style="454"/>
    <col min="11009" max="11009" width="56.28515625" style="454" customWidth="1"/>
    <col min="11010" max="11016" width="14.85546875" style="454" customWidth="1"/>
    <col min="11017" max="11017" width="16.5703125" style="454" customWidth="1"/>
    <col min="11018" max="11018" width="8" style="454" customWidth="1"/>
    <col min="11019" max="11264" width="9.140625" style="454"/>
    <col min="11265" max="11265" width="56.28515625" style="454" customWidth="1"/>
    <col min="11266" max="11272" width="14.85546875" style="454" customWidth="1"/>
    <col min="11273" max="11273" width="16.5703125" style="454" customWidth="1"/>
    <col min="11274" max="11274" width="8" style="454" customWidth="1"/>
    <col min="11275" max="11520" width="9.140625" style="454"/>
    <col min="11521" max="11521" width="56.28515625" style="454" customWidth="1"/>
    <col min="11522" max="11528" width="14.85546875" style="454" customWidth="1"/>
    <col min="11529" max="11529" width="16.5703125" style="454" customWidth="1"/>
    <col min="11530" max="11530" width="8" style="454" customWidth="1"/>
    <col min="11531" max="11776" width="9.140625" style="454"/>
    <col min="11777" max="11777" width="56.28515625" style="454" customWidth="1"/>
    <col min="11778" max="11784" width="14.85546875" style="454" customWidth="1"/>
    <col min="11785" max="11785" width="16.5703125" style="454" customWidth="1"/>
    <col min="11786" max="11786" width="8" style="454" customWidth="1"/>
    <col min="11787" max="12032" width="9.140625" style="454"/>
    <col min="12033" max="12033" width="56.28515625" style="454" customWidth="1"/>
    <col min="12034" max="12040" width="14.85546875" style="454" customWidth="1"/>
    <col min="12041" max="12041" width="16.5703125" style="454" customWidth="1"/>
    <col min="12042" max="12042" width="8" style="454" customWidth="1"/>
    <col min="12043" max="12288" width="9.140625" style="454"/>
    <col min="12289" max="12289" width="56.28515625" style="454" customWidth="1"/>
    <col min="12290" max="12296" width="14.85546875" style="454" customWidth="1"/>
    <col min="12297" max="12297" width="16.5703125" style="454" customWidth="1"/>
    <col min="12298" max="12298" width="8" style="454" customWidth="1"/>
    <col min="12299" max="12544" width="9.140625" style="454"/>
    <col min="12545" max="12545" width="56.28515625" style="454" customWidth="1"/>
    <col min="12546" max="12552" width="14.85546875" style="454" customWidth="1"/>
    <col min="12553" max="12553" width="16.5703125" style="454" customWidth="1"/>
    <col min="12554" max="12554" width="8" style="454" customWidth="1"/>
    <col min="12555" max="12800" width="9.140625" style="454"/>
    <col min="12801" max="12801" width="56.28515625" style="454" customWidth="1"/>
    <col min="12802" max="12808" width="14.85546875" style="454" customWidth="1"/>
    <col min="12809" max="12809" width="16.5703125" style="454" customWidth="1"/>
    <col min="12810" max="12810" width="8" style="454" customWidth="1"/>
    <col min="12811" max="13056" width="9.140625" style="454"/>
    <col min="13057" max="13057" width="56.28515625" style="454" customWidth="1"/>
    <col min="13058" max="13064" width="14.85546875" style="454" customWidth="1"/>
    <col min="13065" max="13065" width="16.5703125" style="454" customWidth="1"/>
    <col min="13066" max="13066" width="8" style="454" customWidth="1"/>
    <col min="13067" max="13312" width="9.140625" style="454"/>
    <col min="13313" max="13313" width="56.28515625" style="454" customWidth="1"/>
    <col min="13314" max="13320" width="14.85546875" style="454" customWidth="1"/>
    <col min="13321" max="13321" width="16.5703125" style="454" customWidth="1"/>
    <col min="13322" max="13322" width="8" style="454" customWidth="1"/>
    <col min="13323" max="13568" width="9.140625" style="454"/>
    <col min="13569" max="13569" width="56.28515625" style="454" customWidth="1"/>
    <col min="13570" max="13576" width="14.85546875" style="454" customWidth="1"/>
    <col min="13577" max="13577" width="16.5703125" style="454" customWidth="1"/>
    <col min="13578" max="13578" width="8" style="454" customWidth="1"/>
    <col min="13579" max="13824" width="9.140625" style="454"/>
    <col min="13825" max="13825" width="56.28515625" style="454" customWidth="1"/>
    <col min="13826" max="13832" width="14.85546875" style="454" customWidth="1"/>
    <col min="13833" max="13833" width="16.5703125" style="454" customWidth="1"/>
    <col min="13834" max="13834" width="8" style="454" customWidth="1"/>
    <col min="13835" max="14080" width="9.140625" style="454"/>
    <col min="14081" max="14081" width="56.28515625" style="454" customWidth="1"/>
    <col min="14082" max="14088" width="14.85546875" style="454" customWidth="1"/>
    <col min="14089" max="14089" width="16.5703125" style="454" customWidth="1"/>
    <col min="14090" max="14090" width="8" style="454" customWidth="1"/>
    <col min="14091" max="14336" width="9.140625" style="454"/>
    <col min="14337" max="14337" width="56.28515625" style="454" customWidth="1"/>
    <col min="14338" max="14344" width="14.85546875" style="454" customWidth="1"/>
    <col min="14345" max="14345" width="16.5703125" style="454" customWidth="1"/>
    <col min="14346" max="14346" width="8" style="454" customWidth="1"/>
    <col min="14347" max="14592" width="9.140625" style="454"/>
    <col min="14593" max="14593" width="56.28515625" style="454" customWidth="1"/>
    <col min="14594" max="14600" width="14.85546875" style="454" customWidth="1"/>
    <col min="14601" max="14601" width="16.5703125" style="454" customWidth="1"/>
    <col min="14602" max="14602" width="8" style="454" customWidth="1"/>
    <col min="14603" max="14848" width="9.140625" style="454"/>
    <col min="14849" max="14849" width="56.28515625" style="454" customWidth="1"/>
    <col min="14850" max="14856" width="14.85546875" style="454" customWidth="1"/>
    <col min="14857" max="14857" width="16.5703125" style="454" customWidth="1"/>
    <col min="14858" max="14858" width="8" style="454" customWidth="1"/>
    <col min="14859" max="15104" width="9.140625" style="454"/>
    <col min="15105" max="15105" width="56.28515625" style="454" customWidth="1"/>
    <col min="15106" max="15112" width="14.85546875" style="454" customWidth="1"/>
    <col min="15113" max="15113" width="16.5703125" style="454" customWidth="1"/>
    <col min="15114" max="15114" width="8" style="454" customWidth="1"/>
    <col min="15115" max="15360" width="9.140625" style="454"/>
    <col min="15361" max="15361" width="56.28515625" style="454" customWidth="1"/>
    <col min="15362" max="15368" width="14.85546875" style="454" customWidth="1"/>
    <col min="15369" max="15369" width="16.5703125" style="454" customWidth="1"/>
    <col min="15370" max="15370" width="8" style="454" customWidth="1"/>
    <col min="15371" max="15616" width="9.140625" style="454"/>
    <col min="15617" max="15617" width="56.28515625" style="454" customWidth="1"/>
    <col min="15618" max="15624" width="14.85546875" style="454" customWidth="1"/>
    <col min="15625" max="15625" width="16.5703125" style="454" customWidth="1"/>
    <col min="15626" max="15626" width="8" style="454" customWidth="1"/>
    <col min="15627" max="15872" width="9.140625" style="454"/>
    <col min="15873" max="15873" width="56.28515625" style="454" customWidth="1"/>
    <col min="15874" max="15880" width="14.85546875" style="454" customWidth="1"/>
    <col min="15881" max="15881" width="16.5703125" style="454" customWidth="1"/>
    <col min="15882" max="15882" width="8" style="454" customWidth="1"/>
    <col min="15883" max="16128" width="9.140625" style="454"/>
    <col min="16129" max="16129" width="56.28515625" style="454" customWidth="1"/>
    <col min="16130" max="16136" width="14.85546875" style="454" customWidth="1"/>
    <col min="16137" max="16137" width="16.5703125" style="454" customWidth="1"/>
    <col min="16138" max="16138" width="8" style="454" customWidth="1"/>
    <col min="16139" max="16384" width="9.140625" style="454"/>
  </cols>
  <sheetData>
    <row r="1" spans="1:26" s="1" customFormat="1" ht="3.75" hidden="1" customHeight="1">
      <c r="A1" s="159"/>
      <c r="B1" s="592"/>
      <c r="C1" s="592"/>
      <c r="D1" s="592"/>
      <c r="E1" s="592"/>
      <c r="F1" s="592"/>
      <c r="G1" s="592"/>
      <c r="H1" s="592"/>
      <c r="I1" s="592"/>
      <c r="J1" s="184"/>
    </row>
    <row r="2" spans="1:26" s="1" customFormat="1" ht="39" customHeight="1">
      <c r="A2" s="780" t="s">
        <v>795</v>
      </c>
      <c r="B2" s="780"/>
      <c r="C2" s="780"/>
      <c r="D2" s="780"/>
      <c r="E2" s="780"/>
      <c r="F2" s="780"/>
      <c r="G2" s="780"/>
      <c r="H2" s="780"/>
      <c r="I2" s="780"/>
      <c r="J2" s="184"/>
    </row>
    <row r="3" spans="1:26" s="1" customFormat="1" ht="24.75" customHeight="1">
      <c r="A3" s="780" t="s">
        <v>225</v>
      </c>
      <c r="B3" s="780"/>
      <c r="C3" s="780"/>
      <c r="D3" s="780"/>
      <c r="E3" s="780"/>
      <c r="F3" s="780"/>
      <c r="G3" s="780"/>
      <c r="H3" s="780"/>
      <c r="I3" s="780"/>
      <c r="J3" s="184"/>
    </row>
    <row r="4" spans="1:26" s="1" customFormat="1" ht="21.9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184"/>
    </row>
    <row r="5" spans="1:26" s="33" customFormat="1" ht="42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349"/>
    </row>
    <row r="6" spans="1:26" ht="7.5" customHeight="1">
      <c r="A6" s="133"/>
    </row>
    <row r="7" spans="1:26" ht="4.5" customHeight="1">
      <c r="A7" s="134"/>
      <c r="B7" s="593"/>
      <c r="C7" s="135"/>
      <c r="D7" s="135"/>
      <c r="E7" s="135"/>
      <c r="F7" s="135"/>
      <c r="G7" s="583"/>
      <c r="H7" s="583"/>
      <c r="I7" s="583"/>
      <c r="J7" s="185"/>
      <c r="K7" s="17"/>
      <c r="L7" s="17"/>
      <c r="M7" s="17"/>
      <c r="N7" s="17"/>
      <c r="O7" s="17"/>
    </row>
    <row r="8" spans="1:26" ht="39.75" customHeight="1">
      <c r="A8" s="350"/>
      <c r="B8" s="621" t="s">
        <v>796</v>
      </c>
      <c r="C8" s="621" t="s">
        <v>798</v>
      </c>
      <c r="D8" s="621" t="s">
        <v>799</v>
      </c>
      <c r="E8" s="621" t="s">
        <v>800</v>
      </c>
      <c r="F8" s="621" t="s">
        <v>801</v>
      </c>
      <c r="G8" s="621" t="s">
        <v>802</v>
      </c>
      <c r="H8" s="621" t="s">
        <v>803</v>
      </c>
      <c r="I8" s="622" t="s">
        <v>44</v>
      </c>
      <c r="J8" s="185"/>
      <c r="X8" s="454">
        <v>1</v>
      </c>
      <c r="Y8" s="454">
        <v>1</v>
      </c>
      <c r="Z8" s="454">
        <v>1</v>
      </c>
    </row>
    <row r="9" spans="1:26" ht="30" customHeight="1">
      <c r="A9" s="308" t="s">
        <v>227</v>
      </c>
      <c r="B9" s="309">
        <v>0</v>
      </c>
      <c r="C9" s="309">
        <v>0</v>
      </c>
      <c r="D9" s="309">
        <v>0</v>
      </c>
      <c r="E9" s="309">
        <v>0</v>
      </c>
      <c r="F9" s="309">
        <v>0</v>
      </c>
      <c r="G9" s="309">
        <v>0</v>
      </c>
      <c r="H9" s="309">
        <v>0</v>
      </c>
      <c r="I9" s="309">
        <f t="shared" ref="I9:I56" si="0">SUM(B9:H9)</f>
        <v>0</v>
      </c>
      <c r="J9" s="344"/>
      <c r="K9" s="17"/>
      <c r="L9" s="17"/>
      <c r="M9" s="17"/>
      <c r="N9" s="17"/>
      <c r="O9" s="17"/>
    </row>
    <row r="10" spans="1:26" ht="30" customHeight="1">
      <c r="A10" s="139" t="s">
        <v>228</v>
      </c>
      <c r="B10" s="140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f t="shared" si="0"/>
        <v>0</v>
      </c>
      <c r="J10" s="344"/>
      <c r="K10" s="17"/>
      <c r="L10" s="17"/>
      <c r="M10" s="17"/>
      <c r="N10" s="17"/>
      <c r="O10" s="17"/>
    </row>
    <row r="11" spans="1:26" ht="30" customHeight="1">
      <c r="A11" s="139" t="s">
        <v>229</v>
      </c>
      <c r="B11" s="140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f t="shared" si="0"/>
        <v>0</v>
      </c>
      <c r="J11" s="344"/>
      <c r="K11" s="17"/>
      <c r="L11" s="17"/>
      <c r="M11" s="17"/>
      <c r="N11" s="17"/>
      <c r="O11" s="17"/>
    </row>
    <row r="12" spans="1:26" ht="30" customHeight="1">
      <c r="A12" s="139" t="s">
        <v>230</v>
      </c>
      <c r="B12" s="140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f t="shared" si="0"/>
        <v>0</v>
      </c>
      <c r="J12" s="344"/>
      <c r="K12" s="17"/>
      <c r="L12" s="17"/>
      <c r="M12" s="17"/>
      <c r="N12" s="17"/>
      <c r="O12" s="17"/>
    </row>
    <row r="13" spans="1:26" ht="30" customHeight="1">
      <c r="A13" s="139" t="s">
        <v>231</v>
      </c>
      <c r="B13" s="140">
        <v>0</v>
      </c>
      <c r="C13" s="140">
        <v>0</v>
      </c>
      <c r="D13" s="140">
        <v>0</v>
      </c>
      <c r="E13" s="140">
        <v>0</v>
      </c>
      <c r="F13" s="140">
        <v>0</v>
      </c>
      <c r="G13" s="140">
        <v>0</v>
      </c>
      <c r="H13" s="140">
        <v>0</v>
      </c>
      <c r="I13" s="140">
        <f t="shared" si="0"/>
        <v>0</v>
      </c>
      <c r="J13" s="344"/>
      <c r="K13" s="17"/>
      <c r="L13" s="17"/>
      <c r="M13" s="17"/>
      <c r="N13" s="17"/>
      <c r="O13" s="17"/>
    </row>
    <row r="14" spans="1:26" ht="30" customHeight="1">
      <c r="A14" s="139" t="s">
        <v>229</v>
      </c>
      <c r="B14" s="140">
        <v>0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f t="shared" si="0"/>
        <v>0</v>
      </c>
      <c r="J14" s="344"/>
      <c r="K14" s="17"/>
      <c r="L14" s="17"/>
      <c r="M14" s="17"/>
      <c r="N14" s="17"/>
      <c r="O14" s="17"/>
    </row>
    <row r="15" spans="1:26" ht="30" customHeight="1">
      <c r="A15" s="139" t="s">
        <v>230</v>
      </c>
      <c r="B15" s="140">
        <v>0</v>
      </c>
      <c r="C15" s="140">
        <v>0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f t="shared" si="0"/>
        <v>0</v>
      </c>
      <c r="J15" s="344"/>
      <c r="K15" s="17"/>
      <c r="L15" s="17"/>
      <c r="M15" s="17"/>
      <c r="N15" s="17"/>
      <c r="O15" s="17"/>
    </row>
    <row r="16" spans="1:26" ht="30" customHeight="1">
      <c r="A16" s="308" t="s">
        <v>232</v>
      </c>
      <c r="B16" s="309">
        <v>142095.47852999999</v>
      </c>
      <c r="C16" s="309">
        <v>0</v>
      </c>
      <c r="D16" s="309">
        <v>0</v>
      </c>
      <c r="E16" s="309">
        <v>4703.3172500000001</v>
      </c>
      <c r="F16" s="309">
        <v>0</v>
      </c>
      <c r="G16" s="309">
        <v>0</v>
      </c>
      <c r="H16" s="309">
        <v>0</v>
      </c>
      <c r="I16" s="309">
        <f t="shared" si="0"/>
        <v>146798.79577999999</v>
      </c>
      <c r="J16" s="344"/>
      <c r="K16" s="17"/>
      <c r="L16" s="17"/>
      <c r="M16" s="17"/>
      <c r="N16" s="17"/>
      <c r="O16" s="17"/>
    </row>
    <row r="17" spans="1:15" ht="30" customHeight="1">
      <c r="A17" s="139" t="s">
        <v>228</v>
      </c>
      <c r="B17" s="140">
        <v>74629.550780000005</v>
      </c>
      <c r="C17" s="140">
        <v>0</v>
      </c>
      <c r="D17" s="140">
        <v>0</v>
      </c>
      <c r="E17" s="140">
        <v>3637.5066200000001</v>
      </c>
      <c r="F17" s="140">
        <v>0</v>
      </c>
      <c r="G17" s="140">
        <v>0</v>
      </c>
      <c r="H17" s="140">
        <v>0</v>
      </c>
      <c r="I17" s="140">
        <f t="shared" si="0"/>
        <v>78267.057400000005</v>
      </c>
      <c r="J17" s="344"/>
      <c r="K17" s="17"/>
      <c r="L17" s="17"/>
      <c r="M17" s="17"/>
      <c r="N17" s="17"/>
      <c r="O17" s="17"/>
    </row>
    <row r="18" spans="1:15" ht="30" customHeight="1">
      <c r="A18" s="139" t="s">
        <v>229</v>
      </c>
      <c r="B18" s="140">
        <v>74629.550780000005</v>
      </c>
      <c r="C18" s="140">
        <v>0</v>
      </c>
      <c r="D18" s="140">
        <v>0</v>
      </c>
      <c r="E18" s="140">
        <v>1137.17831</v>
      </c>
      <c r="F18" s="140">
        <v>0</v>
      </c>
      <c r="G18" s="140">
        <v>0</v>
      </c>
      <c r="H18" s="140">
        <v>0</v>
      </c>
      <c r="I18" s="140">
        <f t="shared" si="0"/>
        <v>75766.729090000008</v>
      </c>
      <c r="J18" s="344"/>
      <c r="K18" s="17"/>
      <c r="L18" s="17"/>
      <c r="M18" s="17"/>
      <c r="N18" s="17"/>
      <c r="O18" s="17"/>
    </row>
    <row r="19" spans="1:15" ht="30" customHeight="1">
      <c r="A19" s="139" t="s">
        <v>230</v>
      </c>
      <c r="B19" s="140">
        <v>0</v>
      </c>
      <c r="C19" s="140">
        <v>0</v>
      </c>
      <c r="D19" s="140">
        <v>0</v>
      </c>
      <c r="E19" s="140">
        <v>2500.3283099999999</v>
      </c>
      <c r="F19" s="140">
        <v>0</v>
      </c>
      <c r="G19" s="140">
        <v>0</v>
      </c>
      <c r="H19" s="140">
        <v>0</v>
      </c>
      <c r="I19" s="140">
        <f t="shared" si="0"/>
        <v>2500.3283099999999</v>
      </c>
      <c r="J19" s="344"/>
      <c r="K19" s="17"/>
      <c r="L19" s="17"/>
      <c r="M19" s="17"/>
      <c r="N19" s="17"/>
      <c r="O19" s="17"/>
    </row>
    <row r="20" spans="1:15" ht="30" customHeight="1">
      <c r="A20" s="139" t="s">
        <v>231</v>
      </c>
      <c r="B20" s="140">
        <v>67465.927750000003</v>
      </c>
      <c r="C20" s="140">
        <v>0</v>
      </c>
      <c r="D20" s="140">
        <v>0</v>
      </c>
      <c r="E20" s="140">
        <v>1065.8106299999999</v>
      </c>
      <c r="F20" s="140">
        <v>0</v>
      </c>
      <c r="G20" s="140">
        <v>0</v>
      </c>
      <c r="H20" s="140">
        <v>0</v>
      </c>
      <c r="I20" s="140">
        <f t="shared" si="0"/>
        <v>68531.738379999995</v>
      </c>
      <c r="J20" s="344"/>
      <c r="K20" s="17"/>
      <c r="L20" s="17"/>
      <c r="M20" s="17"/>
      <c r="N20" s="17"/>
      <c r="O20" s="17"/>
    </row>
    <row r="21" spans="1:15" ht="30" customHeight="1">
      <c r="A21" s="139" t="s">
        <v>229</v>
      </c>
      <c r="B21" s="140">
        <v>67465.927750000003</v>
      </c>
      <c r="C21" s="140">
        <v>0</v>
      </c>
      <c r="D21" s="140">
        <v>0</v>
      </c>
      <c r="E21" s="140">
        <v>1065.8106299999999</v>
      </c>
      <c r="F21" s="140">
        <v>0</v>
      </c>
      <c r="G21" s="140">
        <v>0</v>
      </c>
      <c r="H21" s="140">
        <v>0</v>
      </c>
      <c r="I21" s="140">
        <f t="shared" si="0"/>
        <v>68531.738379999995</v>
      </c>
      <c r="J21" s="344"/>
      <c r="K21" s="17"/>
      <c r="L21" s="17"/>
      <c r="M21" s="17"/>
      <c r="N21" s="17"/>
      <c r="O21" s="17"/>
    </row>
    <row r="22" spans="1:15" ht="30" customHeight="1">
      <c r="A22" s="139" t="s">
        <v>230</v>
      </c>
      <c r="B22" s="140">
        <v>0</v>
      </c>
      <c r="C22" s="140">
        <v>0</v>
      </c>
      <c r="D22" s="140">
        <v>0</v>
      </c>
      <c r="E22" s="140">
        <v>0</v>
      </c>
      <c r="F22" s="140">
        <v>0</v>
      </c>
      <c r="G22" s="140">
        <v>0</v>
      </c>
      <c r="H22" s="140">
        <v>0</v>
      </c>
      <c r="I22" s="140">
        <f t="shared" si="0"/>
        <v>0</v>
      </c>
      <c r="J22" s="344"/>
      <c r="K22" s="17"/>
      <c r="L22" s="17"/>
      <c r="M22" s="17"/>
      <c r="N22" s="17"/>
      <c r="O22" s="17"/>
    </row>
    <row r="23" spans="1:15" ht="30" customHeight="1">
      <c r="A23" s="308" t="s">
        <v>233</v>
      </c>
      <c r="B23" s="309">
        <v>167845.98706000001</v>
      </c>
      <c r="C23" s="309">
        <v>35671.572789999998</v>
      </c>
      <c r="D23" s="309">
        <v>46452.155559999999</v>
      </c>
      <c r="E23" s="309">
        <v>14063.57762</v>
      </c>
      <c r="F23" s="309">
        <v>4005.1537999999996</v>
      </c>
      <c r="G23" s="309">
        <v>4147.7804999999998</v>
      </c>
      <c r="H23" s="309">
        <v>4541.73236</v>
      </c>
      <c r="I23" s="309">
        <f t="shared" si="0"/>
        <v>276727.95968999999</v>
      </c>
      <c r="J23" s="344"/>
      <c r="K23" s="17"/>
      <c r="L23" s="17"/>
      <c r="M23" s="17"/>
      <c r="N23" s="17"/>
      <c r="O23" s="17"/>
    </row>
    <row r="24" spans="1:15" ht="30" customHeight="1">
      <c r="A24" s="139" t="s">
        <v>228</v>
      </c>
      <c r="B24" s="140">
        <v>31716.438770000001</v>
      </c>
      <c r="C24" s="140">
        <v>11281.1898</v>
      </c>
      <c r="D24" s="140">
        <v>13019.8992</v>
      </c>
      <c r="E24" s="140">
        <v>8038.8127800000002</v>
      </c>
      <c r="F24" s="140">
        <v>569.99598000000003</v>
      </c>
      <c r="G24" s="140">
        <v>1567.2863600000001</v>
      </c>
      <c r="H24" s="140">
        <v>1154.2840900000001</v>
      </c>
      <c r="I24" s="140">
        <f t="shared" si="0"/>
        <v>67347.90698</v>
      </c>
      <c r="J24" s="344"/>
      <c r="K24" s="17"/>
      <c r="L24" s="17"/>
      <c r="M24" s="17"/>
      <c r="N24" s="17"/>
      <c r="O24" s="17"/>
    </row>
    <row r="25" spans="1:15" ht="30" customHeight="1">
      <c r="A25" s="139" t="s">
        <v>229</v>
      </c>
      <c r="B25" s="140">
        <v>31716.438770000001</v>
      </c>
      <c r="C25" s="140">
        <v>9706.2723999999998</v>
      </c>
      <c r="D25" s="140">
        <v>9971.3085700000011</v>
      </c>
      <c r="E25" s="140">
        <v>3296.1452599999998</v>
      </c>
      <c r="F25" s="140">
        <v>540.93739000000005</v>
      </c>
      <c r="G25" s="140">
        <v>0</v>
      </c>
      <c r="H25" s="140">
        <v>1154.2840900000001</v>
      </c>
      <c r="I25" s="140">
        <f t="shared" si="0"/>
        <v>56385.386480000001</v>
      </c>
      <c r="J25" s="344"/>
      <c r="K25" s="17"/>
      <c r="L25" s="17"/>
      <c r="M25" s="17"/>
      <c r="N25" s="17"/>
      <c r="O25" s="17"/>
    </row>
    <row r="26" spans="1:15" ht="30" customHeight="1">
      <c r="A26" s="139" t="s">
        <v>230</v>
      </c>
      <c r="B26" s="140">
        <v>0</v>
      </c>
      <c r="C26" s="140">
        <v>1574.9173999999998</v>
      </c>
      <c r="D26" s="140">
        <v>3048.5906299999997</v>
      </c>
      <c r="E26" s="140">
        <v>4742.66752</v>
      </c>
      <c r="F26" s="140">
        <v>29.058589999999999</v>
      </c>
      <c r="G26" s="140">
        <v>1567.2863600000001</v>
      </c>
      <c r="H26" s="140">
        <v>0</v>
      </c>
      <c r="I26" s="140">
        <f t="shared" si="0"/>
        <v>10962.520500000001</v>
      </c>
      <c r="J26" s="344"/>
      <c r="K26" s="17"/>
      <c r="L26" s="17"/>
      <c r="M26" s="17"/>
      <c r="N26" s="17"/>
      <c r="O26" s="17"/>
    </row>
    <row r="27" spans="1:15" ht="30" customHeight="1">
      <c r="A27" s="139" t="s">
        <v>231</v>
      </c>
      <c r="B27" s="140">
        <v>136129.54829000001</v>
      </c>
      <c r="C27" s="140">
        <v>24390.382989999998</v>
      </c>
      <c r="D27" s="140">
        <v>33432.256359999999</v>
      </c>
      <c r="E27" s="140">
        <v>6024.7648399999998</v>
      </c>
      <c r="F27" s="140">
        <v>3435.1578199999999</v>
      </c>
      <c r="G27" s="140">
        <v>2580.4941400000002</v>
      </c>
      <c r="H27" s="140">
        <v>3387.4482699999999</v>
      </c>
      <c r="I27" s="140">
        <f t="shared" si="0"/>
        <v>209380.05270999999</v>
      </c>
      <c r="J27" s="344"/>
      <c r="K27" s="17"/>
      <c r="L27" s="17"/>
      <c r="M27" s="17"/>
      <c r="N27" s="17"/>
      <c r="O27" s="17"/>
    </row>
    <row r="28" spans="1:15" ht="30" customHeight="1">
      <c r="A28" s="139" t="s">
        <v>229</v>
      </c>
      <c r="B28" s="140">
        <v>136129.54829000001</v>
      </c>
      <c r="C28" s="140">
        <v>17505.772350000003</v>
      </c>
      <c r="D28" s="140">
        <v>23618.567149999999</v>
      </c>
      <c r="E28" s="140">
        <v>5463.0009700000001</v>
      </c>
      <c r="F28" s="140">
        <v>2407.3745699999999</v>
      </c>
      <c r="G28" s="140">
        <v>0</v>
      </c>
      <c r="H28" s="140">
        <v>3127.6292400000002</v>
      </c>
      <c r="I28" s="140">
        <f t="shared" si="0"/>
        <v>188251.89257</v>
      </c>
      <c r="J28" s="344"/>
      <c r="K28" s="17"/>
      <c r="L28" s="17"/>
      <c r="M28" s="17"/>
      <c r="N28" s="17"/>
      <c r="O28" s="17"/>
    </row>
    <row r="29" spans="1:15" ht="30" customHeight="1">
      <c r="A29" s="139" t="s">
        <v>230</v>
      </c>
      <c r="B29" s="140">
        <v>0</v>
      </c>
      <c r="C29" s="140">
        <v>6884.6106399999999</v>
      </c>
      <c r="D29" s="140">
        <v>9813.6892100000005</v>
      </c>
      <c r="E29" s="140">
        <v>561.76387</v>
      </c>
      <c r="F29" s="140">
        <v>1027.78325</v>
      </c>
      <c r="G29" s="140">
        <v>2580.4941400000002</v>
      </c>
      <c r="H29" s="140">
        <v>259.81903</v>
      </c>
      <c r="I29" s="140">
        <f t="shared" si="0"/>
        <v>21128.160139999996</v>
      </c>
      <c r="J29" s="344"/>
      <c r="K29" s="17"/>
      <c r="L29" s="17"/>
      <c r="M29" s="17"/>
      <c r="N29" s="17"/>
      <c r="O29" s="17"/>
    </row>
    <row r="30" spans="1:15" ht="30" customHeight="1">
      <c r="A30" s="308" t="s">
        <v>234</v>
      </c>
      <c r="B30" s="309">
        <v>1115702.6225099999</v>
      </c>
      <c r="C30" s="309">
        <v>342631.16093000001</v>
      </c>
      <c r="D30" s="309">
        <v>129416.44453000001</v>
      </c>
      <c r="E30" s="309">
        <v>88829.872430000003</v>
      </c>
      <c r="F30" s="309">
        <v>53261.552389999997</v>
      </c>
      <c r="G30" s="309">
        <v>32692.775719999998</v>
      </c>
      <c r="H30" s="309">
        <v>34519.224829999999</v>
      </c>
      <c r="I30" s="309">
        <f t="shared" si="0"/>
        <v>1797053.65334</v>
      </c>
      <c r="J30" s="344"/>
      <c r="K30" s="17"/>
      <c r="L30" s="17"/>
      <c r="M30" s="17"/>
      <c r="N30" s="17"/>
      <c r="O30" s="17"/>
    </row>
    <row r="31" spans="1:15" ht="30" customHeight="1">
      <c r="A31" s="139" t="s">
        <v>235</v>
      </c>
      <c r="B31" s="140">
        <v>759373.64500000002</v>
      </c>
      <c r="C31" s="140">
        <v>174688.30223</v>
      </c>
      <c r="D31" s="140">
        <v>96351.851060000001</v>
      </c>
      <c r="E31" s="140">
        <v>52780.280119999996</v>
      </c>
      <c r="F31" s="140">
        <v>30805.622059999998</v>
      </c>
      <c r="G31" s="140">
        <v>18827.696540000001</v>
      </c>
      <c r="H31" s="140">
        <v>27481.9519</v>
      </c>
      <c r="I31" s="140">
        <f t="shared" si="0"/>
        <v>1160309.3489099999</v>
      </c>
      <c r="J31" s="344"/>
      <c r="K31" s="17"/>
      <c r="L31" s="17"/>
      <c r="M31" s="17"/>
      <c r="N31" s="17"/>
      <c r="O31" s="17"/>
    </row>
    <row r="32" spans="1:15" ht="30" customHeight="1">
      <c r="A32" s="139" t="s">
        <v>236</v>
      </c>
      <c r="B32" s="140">
        <v>18254.26974</v>
      </c>
      <c r="C32" s="140">
        <v>9445.5238200000003</v>
      </c>
      <c r="D32" s="140">
        <v>1762.9847500000001</v>
      </c>
      <c r="E32" s="140">
        <v>323.35703000000001</v>
      </c>
      <c r="F32" s="140">
        <v>1719.2514900000001</v>
      </c>
      <c r="G32" s="140">
        <v>2212.29169</v>
      </c>
      <c r="H32" s="140">
        <v>489.62551999999999</v>
      </c>
      <c r="I32" s="140">
        <f t="shared" si="0"/>
        <v>34207.304039999995</v>
      </c>
      <c r="J32" s="344"/>
      <c r="K32" s="17"/>
      <c r="L32" s="17"/>
      <c r="M32" s="17"/>
      <c r="N32" s="17"/>
      <c r="O32" s="17"/>
    </row>
    <row r="33" spans="1:15" ht="30" customHeight="1">
      <c r="A33" s="139" t="s">
        <v>237</v>
      </c>
      <c r="B33" s="140">
        <v>226645.74052000002</v>
      </c>
      <c r="C33" s="140">
        <v>85260.085940000004</v>
      </c>
      <c r="D33" s="140">
        <v>44289.607590000007</v>
      </c>
      <c r="E33" s="140">
        <v>17056.29984</v>
      </c>
      <c r="F33" s="140">
        <v>15244.972880000001</v>
      </c>
      <c r="G33" s="140">
        <v>1742.4124399999998</v>
      </c>
      <c r="H33" s="140">
        <v>7836.45075</v>
      </c>
      <c r="I33" s="140">
        <f t="shared" si="0"/>
        <v>398075.56996000005</v>
      </c>
      <c r="J33" s="344"/>
      <c r="K33" s="17"/>
      <c r="L33" s="17"/>
      <c r="M33" s="17"/>
      <c r="N33" s="17"/>
      <c r="O33" s="17"/>
    </row>
    <row r="34" spans="1:15" ht="30" customHeight="1">
      <c r="A34" s="139" t="s">
        <v>238</v>
      </c>
      <c r="B34" s="140">
        <v>480531.81656000001</v>
      </c>
      <c r="C34" s="140">
        <v>39865.556689999998</v>
      </c>
      <c r="D34" s="140">
        <v>26132.593000000001</v>
      </c>
      <c r="E34" s="140">
        <v>21768.697260000001</v>
      </c>
      <c r="F34" s="140">
        <v>9060.6500500000002</v>
      </c>
      <c r="G34" s="140">
        <v>5748.0732500000004</v>
      </c>
      <c r="H34" s="140">
        <v>5424.60779</v>
      </c>
      <c r="I34" s="140">
        <f t="shared" si="0"/>
        <v>588531.99460000021</v>
      </c>
      <c r="J34" s="344"/>
      <c r="K34" s="17"/>
      <c r="L34" s="17"/>
      <c r="M34" s="17"/>
      <c r="N34" s="17"/>
      <c r="O34" s="17"/>
    </row>
    <row r="35" spans="1:15" ht="30" customHeight="1">
      <c r="A35" s="139" t="s">
        <v>239</v>
      </c>
      <c r="B35" s="140">
        <v>33941.818180000002</v>
      </c>
      <c r="C35" s="140">
        <v>40117.135780000004</v>
      </c>
      <c r="D35" s="140">
        <v>24166.665719999997</v>
      </c>
      <c r="E35" s="140">
        <v>13631.92599</v>
      </c>
      <c r="F35" s="140">
        <v>4780.7476399999996</v>
      </c>
      <c r="G35" s="140">
        <v>9124.9191599999995</v>
      </c>
      <c r="H35" s="140">
        <v>13731.26784</v>
      </c>
      <c r="I35" s="140">
        <f t="shared" si="0"/>
        <v>139494.48031000001</v>
      </c>
      <c r="J35" s="344"/>
      <c r="K35" s="17"/>
      <c r="L35" s="17"/>
      <c r="M35" s="17"/>
      <c r="N35" s="17"/>
      <c r="O35" s="17"/>
    </row>
    <row r="36" spans="1:15" ht="30" customHeight="1">
      <c r="A36" s="139" t="s">
        <v>18</v>
      </c>
      <c r="B36" s="140">
        <v>0</v>
      </c>
      <c r="C36" s="140">
        <v>17.20214</v>
      </c>
      <c r="D36" s="140">
        <v>0</v>
      </c>
      <c r="E36" s="140">
        <v>0</v>
      </c>
      <c r="F36" s="140">
        <v>816.00950999999998</v>
      </c>
      <c r="G36" s="140">
        <v>0</v>
      </c>
      <c r="H36" s="140">
        <v>0</v>
      </c>
      <c r="I36" s="140">
        <f t="shared" si="0"/>
        <v>833.21164999999996</v>
      </c>
      <c r="J36" s="344"/>
      <c r="K36" s="17"/>
      <c r="L36" s="17"/>
      <c r="M36" s="17"/>
      <c r="N36" s="17"/>
      <c r="O36" s="17"/>
    </row>
    <row r="37" spans="1:15" ht="30" customHeight="1">
      <c r="A37" s="139" t="s">
        <v>237</v>
      </c>
      <c r="B37" s="140">
        <v>0</v>
      </c>
      <c r="C37" s="140">
        <v>0</v>
      </c>
      <c r="D37" s="140">
        <v>0</v>
      </c>
      <c r="E37" s="140">
        <v>0</v>
      </c>
      <c r="F37" s="140">
        <v>417.35935999999998</v>
      </c>
      <c r="G37" s="140">
        <v>0</v>
      </c>
      <c r="H37" s="140">
        <v>0</v>
      </c>
      <c r="I37" s="140">
        <f t="shared" si="0"/>
        <v>417.35935999999998</v>
      </c>
      <c r="J37" s="344"/>
      <c r="K37" s="17"/>
      <c r="L37" s="17"/>
      <c r="M37" s="17"/>
      <c r="N37" s="17"/>
      <c r="O37" s="17"/>
    </row>
    <row r="38" spans="1:15" ht="30" customHeight="1">
      <c r="A38" s="139" t="s">
        <v>239</v>
      </c>
      <c r="B38" s="140">
        <v>0</v>
      </c>
      <c r="C38" s="140">
        <v>17.20214</v>
      </c>
      <c r="D38" s="140">
        <v>0</v>
      </c>
      <c r="E38" s="140">
        <v>0</v>
      </c>
      <c r="F38" s="140">
        <v>398.65015</v>
      </c>
      <c r="G38" s="140">
        <v>0</v>
      </c>
      <c r="H38" s="140">
        <v>0</v>
      </c>
      <c r="I38" s="140">
        <f t="shared" si="0"/>
        <v>415.85228999999998</v>
      </c>
      <c r="J38" s="344"/>
      <c r="K38" s="17"/>
      <c r="L38" s="17"/>
      <c r="M38" s="17"/>
      <c r="N38" s="17"/>
      <c r="O38" s="17"/>
    </row>
    <row r="39" spans="1:15" ht="30" customHeight="1">
      <c r="A39" s="139" t="s">
        <v>240</v>
      </c>
      <c r="B39" s="140">
        <v>0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40">
        <v>0</v>
      </c>
      <c r="I39" s="140">
        <f t="shared" si="0"/>
        <v>0</v>
      </c>
      <c r="J39" s="344"/>
      <c r="K39" s="17"/>
      <c r="L39" s="17"/>
      <c r="M39" s="17"/>
      <c r="N39" s="17"/>
      <c r="O39" s="17"/>
    </row>
    <row r="40" spans="1:15" ht="51" customHeight="1">
      <c r="A40" s="310" t="s">
        <v>241</v>
      </c>
      <c r="B40" s="140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f t="shared" si="0"/>
        <v>0</v>
      </c>
      <c r="J40" s="344"/>
      <c r="K40" s="17"/>
      <c r="L40" s="17"/>
      <c r="M40" s="17"/>
      <c r="N40" s="17"/>
      <c r="O40" s="17"/>
    </row>
    <row r="41" spans="1:15" ht="30" customHeight="1">
      <c r="A41" s="139" t="s">
        <v>237</v>
      </c>
      <c r="B41" s="140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f>SUM(B41:H41)</f>
        <v>0</v>
      </c>
      <c r="J41" s="344"/>
      <c r="K41" s="17"/>
      <c r="L41" s="17"/>
      <c r="M41" s="17"/>
      <c r="N41" s="17"/>
      <c r="O41" s="17"/>
    </row>
    <row r="42" spans="1:15" ht="30" customHeight="1">
      <c r="A42" s="139" t="s">
        <v>239</v>
      </c>
      <c r="B42" s="140">
        <v>0</v>
      </c>
      <c r="C42" s="140">
        <v>0</v>
      </c>
      <c r="D42" s="140">
        <v>0</v>
      </c>
      <c r="E42" s="140">
        <v>0</v>
      </c>
      <c r="F42" s="140">
        <v>0</v>
      </c>
      <c r="G42" s="140">
        <v>0</v>
      </c>
      <c r="H42" s="140">
        <v>0</v>
      </c>
      <c r="I42" s="140">
        <f t="shared" ref="I42:I50" si="1">SUM(B42:H42)</f>
        <v>0</v>
      </c>
      <c r="J42" s="344"/>
      <c r="K42" s="17"/>
      <c r="L42" s="17"/>
      <c r="M42" s="17"/>
      <c r="N42" s="17"/>
      <c r="O42" s="17"/>
    </row>
    <row r="43" spans="1:15" ht="30" customHeight="1">
      <c r="A43" s="139" t="s">
        <v>210</v>
      </c>
      <c r="B43" s="140">
        <v>356328.97751</v>
      </c>
      <c r="C43" s="140">
        <v>167644.74237999998</v>
      </c>
      <c r="D43" s="140">
        <v>33064.59347</v>
      </c>
      <c r="E43" s="140">
        <v>36049.59231</v>
      </c>
      <c r="F43" s="140">
        <v>21447.551059999998</v>
      </c>
      <c r="G43" s="140">
        <v>13865.079179999999</v>
      </c>
      <c r="H43" s="140">
        <v>7037.2729300000001</v>
      </c>
      <c r="I43" s="140">
        <f t="shared" si="1"/>
        <v>635437.80883999984</v>
      </c>
      <c r="J43" s="344"/>
      <c r="K43" s="17"/>
      <c r="L43" s="17"/>
      <c r="M43" s="17"/>
      <c r="N43" s="17"/>
      <c r="O43" s="17"/>
    </row>
    <row r="44" spans="1:15" ht="30" customHeight="1">
      <c r="A44" s="139" t="s">
        <v>236</v>
      </c>
      <c r="B44" s="140">
        <v>5562.4686099999999</v>
      </c>
      <c r="C44" s="140">
        <v>4885.4464500000004</v>
      </c>
      <c r="D44" s="140">
        <v>2437.172</v>
      </c>
      <c r="E44" s="140">
        <v>828.63367000000005</v>
      </c>
      <c r="F44" s="140">
        <v>1274.0490500000001</v>
      </c>
      <c r="G44" s="140">
        <v>586.49575000000004</v>
      </c>
      <c r="H44" s="140">
        <v>1247.59583</v>
      </c>
      <c r="I44" s="140">
        <f t="shared" si="1"/>
        <v>16821.861359999999</v>
      </c>
      <c r="J44" s="344"/>
      <c r="K44" s="17"/>
      <c r="L44" s="17"/>
      <c r="M44" s="17"/>
      <c r="N44" s="17"/>
      <c r="O44" s="17"/>
    </row>
    <row r="45" spans="1:15" ht="30" customHeight="1">
      <c r="A45" s="139" t="s">
        <v>237</v>
      </c>
      <c r="B45" s="140">
        <v>75799.644349999988</v>
      </c>
      <c r="C45" s="140">
        <v>117971.51815999999</v>
      </c>
      <c r="D45" s="140">
        <v>14480.901169999999</v>
      </c>
      <c r="E45" s="140">
        <v>13620.837220000001</v>
      </c>
      <c r="F45" s="140">
        <v>8314.4036799999994</v>
      </c>
      <c r="G45" s="140">
        <v>491.83440000000002</v>
      </c>
      <c r="H45" s="140">
        <v>756.83761000000004</v>
      </c>
      <c r="I45" s="140">
        <f t="shared" si="1"/>
        <v>231435.97658999998</v>
      </c>
      <c r="J45" s="344"/>
      <c r="K45" s="17"/>
      <c r="L45" s="17"/>
      <c r="M45" s="17"/>
      <c r="N45" s="17"/>
      <c r="O45" s="17"/>
    </row>
    <row r="46" spans="1:15" ht="30" customHeight="1">
      <c r="A46" s="139" t="s">
        <v>238</v>
      </c>
      <c r="B46" s="140">
        <v>256408.14132</v>
      </c>
      <c r="C46" s="140">
        <v>24706.790699999998</v>
      </c>
      <c r="D46" s="140">
        <v>13882.126380000002</v>
      </c>
      <c r="E46" s="140">
        <v>12117.985119999999</v>
      </c>
      <c r="F46" s="140">
        <v>9310.8085700000011</v>
      </c>
      <c r="G46" s="140">
        <v>7188.8841299999995</v>
      </c>
      <c r="H46" s="140">
        <v>1751.5168999999999</v>
      </c>
      <c r="I46" s="140">
        <f t="shared" si="1"/>
        <v>325366.25312000001</v>
      </c>
      <c r="J46" s="344"/>
      <c r="K46" s="17"/>
      <c r="L46" s="17"/>
      <c r="M46" s="17"/>
      <c r="N46" s="17"/>
      <c r="O46" s="17"/>
    </row>
    <row r="47" spans="1:15" ht="30" customHeight="1">
      <c r="A47" s="139" t="s">
        <v>239</v>
      </c>
      <c r="B47" s="140">
        <v>18558.72323</v>
      </c>
      <c r="C47" s="140">
        <v>20080.987069999999</v>
      </c>
      <c r="D47" s="140">
        <v>2264.39392</v>
      </c>
      <c r="E47" s="140">
        <v>9482.1363000000001</v>
      </c>
      <c r="F47" s="140">
        <v>2548.2897599999997</v>
      </c>
      <c r="G47" s="140">
        <v>5597.8649000000005</v>
      </c>
      <c r="H47" s="140">
        <v>3281.3225899999998</v>
      </c>
      <c r="I47" s="140">
        <f t="shared" si="1"/>
        <v>61813.717770000003</v>
      </c>
      <c r="J47" s="344"/>
      <c r="K47" s="17"/>
      <c r="L47" s="17"/>
      <c r="M47" s="17"/>
      <c r="N47" s="17"/>
      <c r="O47" s="17"/>
    </row>
    <row r="48" spans="1:15" ht="30" customHeight="1">
      <c r="A48" s="139" t="s">
        <v>20</v>
      </c>
      <c r="B48" s="140">
        <v>0</v>
      </c>
      <c r="C48" s="140">
        <v>280.91417999999999</v>
      </c>
      <c r="D48" s="140">
        <v>0</v>
      </c>
      <c r="E48" s="140">
        <v>0</v>
      </c>
      <c r="F48" s="140">
        <v>192.36976000000001</v>
      </c>
      <c r="G48" s="140">
        <v>0</v>
      </c>
      <c r="H48" s="140">
        <v>0</v>
      </c>
      <c r="I48" s="140">
        <f t="shared" si="1"/>
        <v>473.28394000000003</v>
      </c>
      <c r="J48" s="344"/>
      <c r="K48" s="17"/>
      <c r="L48" s="17"/>
      <c r="M48" s="17"/>
      <c r="N48" s="17"/>
      <c r="O48" s="17"/>
    </row>
    <row r="49" spans="1:15" ht="30" customHeight="1">
      <c r="A49" s="139" t="s">
        <v>237</v>
      </c>
      <c r="B49" s="140">
        <v>0</v>
      </c>
      <c r="C49" s="140">
        <v>0</v>
      </c>
      <c r="D49" s="140">
        <v>0</v>
      </c>
      <c r="E49" s="140">
        <v>0</v>
      </c>
      <c r="F49" s="140">
        <v>113.31303</v>
      </c>
      <c r="G49" s="140">
        <v>0</v>
      </c>
      <c r="H49" s="140">
        <v>0</v>
      </c>
      <c r="I49" s="140">
        <f t="shared" si="1"/>
        <v>113.31303</v>
      </c>
      <c r="J49" s="344"/>
      <c r="K49" s="17"/>
      <c r="L49" s="17"/>
      <c r="M49" s="17"/>
      <c r="N49" s="17"/>
      <c r="O49" s="17"/>
    </row>
    <row r="50" spans="1:15" ht="30" customHeight="1">
      <c r="A50" s="139" t="s">
        <v>239</v>
      </c>
      <c r="B50" s="140">
        <v>0</v>
      </c>
      <c r="C50" s="140">
        <v>280.91417999999999</v>
      </c>
      <c r="D50" s="140">
        <v>0</v>
      </c>
      <c r="E50" s="140">
        <v>0</v>
      </c>
      <c r="F50" s="140">
        <v>79.056730000000002</v>
      </c>
      <c r="G50" s="140">
        <v>0</v>
      </c>
      <c r="H50" s="140">
        <v>0</v>
      </c>
      <c r="I50" s="140">
        <f t="shared" si="1"/>
        <v>359.97091</v>
      </c>
      <c r="J50" s="344"/>
      <c r="K50" s="17"/>
      <c r="L50" s="17"/>
      <c r="M50" s="17"/>
      <c r="N50" s="17"/>
      <c r="O50" s="17"/>
    </row>
    <row r="51" spans="1:15" ht="30" customHeight="1">
      <c r="A51" s="139" t="s">
        <v>240</v>
      </c>
      <c r="B51" s="140">
        <v>0</v>
      </c>
      <c r="C51" s="140">
        <v>0</v>
      </c>
      <c r="D51" s="140">
        <v>0</v>
      </c>
      <c r="E51" s="140">
        <v>0</v>
      </c>
      <c r="F51" s="140">
        <v>0</v>
      </c>
      <c r="G51" s="140">
        <v>0</v>
      </c>
      <c r="H51" s="140">
        <v>0</v>
      </c>
      <c r="I51" s="140">
        <f t="shared" si="0"/>
        <v>0</v>
      </c>
      <c r="J51" s="344"/>
      <c r="K51" s="17"/>
      <c r="L51" s="17"/>
      <c r="M51" s="17"/>
      <c r="N51" s="17"/>
      <c r="O51" s="17"/>
    </row>
    <row r="52" spans="1:15" ht="30" customHeight="1">
      <c r="A52" s="308" t="s">
        <v>242</v>
      </c>
      <c r="B52" s="309">
        <v>141657.60860000001</v>
      </c>
      <c r="C52" s="309">
        <v>165357.01524000001</v>
      </c>
      <c r="D52" s="309">
        <v>16348.670400000001</v>
      </c>
      <c r="E52" s="309">
        <v>22790.901180000001</v>
      </c>
      <c r="F52" s="309">
        <v>12163.37644</v>
      </c>
      <c r="G52" s="309">
        <v>7310.2315399999998</v>
      </c>
      <c r="H52" s="309">
        <v>6813.6972900000001</v>
      </c>
      <c r="I52" s="309">
        <f t="shared" si="0"/>
        <v>372441.50069000002</v>
      </c>
      <c r="J52" s="344"/>
      <c r="K52" s="17"/>
      <c r="L52" s="17"/>
      <c r="M52" s="17"/>
      <c r="N52" s="17"/>
      <c r="O52" s="17"/>
    </row>
    <row r="53" spans="1:15" ht="30" customHeight="1">
      <c r="A53" s="139" t="s">
        <v>243</v>
      </c>
      <c r="B53" s="140">
        <v>6401.3892500000002</v>
      </c>
      <c r="C53" s="140">
        <v>0</v>
      </c>
      <c r="D53" s="140">
        <v>64.706320000000005</v>
      </c>
      <c r="E53" s="140">
        <v>0</v>
      </c>
      <c r="F53" s="140">
        <v>0</v>
      </c>
      <c r="G53" s="140">
        <v>0</v>
      </c>
      <c r="H53" s="140">
        <v>2917.74037</v>
      </c>
      <c r="I53" s="140">
        <f t="shared" si="0"/>
        <v>9383.8359400000008</v>
      </c>
      <c r="J53" s="344"/>
      <c r="K53" s="17"/>
      <c r="L53" s="17"/>
      <c r="M53" s="17"/>
      <c r="N53" s="17"/>
      <c r="O53" s="17"/>
    </row>
    <row r="54" spans="1:15" ht="30" customHeight="1">
      <c r="A54" s="139" t="s">
        <v>244</v>
      </c>
      <c r="B54" s="140">
        <v>91831.215129999997</v>
      </c>
      <c r="C54" s="140">
        <v>118.99614</v>
      </c>
      <c r="D54" s="140">
        <v>5477.5758499999993</v>
      </c>
      <c r="E54" s="140">
        <v>1738.2212</v>
      </c>
      <c r="F54" s="140">
        <v>3737.35835</v>
      </c>
      <c r="G54" s="140">
        <v>0</v>
      </c>
      <c r="H54" s="140">
        <v>3640.21117</v>
      </c>
      <c r="I54" s="140">
        <f t="shared" si="0"/>
        <v>106543.57783999998</v>
      </c>
      <c r="J54" s="344"/>
      <c r="K54" s="17"/>
      <c r="L54" s="17"/>
      <c r="M54" s="17"/>
      <c r="N54" s="17"/>
      <c r="O54" s="17"/>
    </row>
    <row r="55" spans="1:15" s="167" customFormat="1" ht="38.25" customHeight="1">
      <c r="A55" s="145" t="s">
        <v>245</v>
      </c>
      <c r="B55" s="166">
        <v>43425.004219999995</v>
      </c>
      <c r="C55" s="166">
        <v>165238.0191</v>
      </c>
      <c r="D55" s="166">
        <v>10806.38823</v>
      </c>
      <c r="E55" s="166">
        <v>21052.679980000001</v>
      </c>
      <c r="F55" s="166">
        <v>8399.882599999999</v>
      </c>
      <c r="G55" s="166">
        <v>7310.2315399999998</v>
      </c>
      <c r="H55" s="166">
        <v>255.74574999999999</v>
      </c>
      <c r="I55" s="166">
        <f t="shared" si="0"/>
        <v>256487.95142000006</v>
      </c>
      <c r="J55" s="345"/>
      <c r="K55" s="285"/>
      <c r="L55" s="285"/>
      <c r="M55" s="285"/>
      <c r="N55" s="285"/>
      <c r="O55" s="285"/>
    </row>
    <row r="56" spans="1:15" s="167" customFormat="1" ht="30" customHeight="1">
      <c r="A56" s="145" t="s">
        <v>246</v>
      </c>
      <c r="B56" s="166">
        <v>0</v>
      </c>
      <c r="C56" s="166">
        <v>0</v>
      </c>
      <c r="D56" s="166">
        <v>0</v>
      </c>
      <c r="E56" s="166">
        <v>0</v>
      </c>
      <c r="F56" s="166">
        <v>26.135490000000001</v>
      </c>
      <c r="G56" s="166">
        <v>0</v>
      </c>
      <c r="H56" s="166">
        <v>0</v>
      </c>
      <c r="I56" s="166">
        <f t="shared" si="0"/>
        <v>26.135490000000001</v>
      </c>
      <c r="J56" s="345"/>
      <c r="K56" s="285"/>
      <c r="L56" s="285"/>
      <c r="M56" s="285"/>
      <c r="N56" s="285"/>
      <c r="O56" s="285"/>
    </row>
    <row r="57" spans="1:15" ht="30" customHeight="1">
      <c r="A57" s="351" t="s">
        <v>187</v>
      </c>
      <c r="B57" s="624">
        <v>1567301.6967</v>
      </c>
      <c r="C57" s="624">
        <v>543659.74896</v>
      </c>
      <c r="D57" s="624">
        <v>192217.27049</v>
      </c>
      <c r="E57" s="624">
        <v>130387.66848000001</v>
      </c>
      <c r="F57" s="624">
        <v>69430.08262999999</v>
      </c>
      <c r="G57" s="624">
        <v>44150.787759999999</v>
      </c>
      <c r="H57" s="624">
        <v>45874.654479999997</v>
      </c>
      <c r="I57" s="624">
        <f>SUM(B57:H57)</f>
        <v>2593021.9095000001</v>
      </c>
      <c r="J57" s="344"/>
      <c r="K57" s="17"/>
      <c r="L57" s="17"/>
      <c r="M57" s="17"/>
      <c r="N57" s="17"/>
      <c r="O57" s="17"/>
    </row>
    <row r="58" spans="1:15" ht="5.25" customHeight="1">
      <c r="A58" s="145"/>
      <c r="B58" s="166"/>
      <c r="C58" s="166"/>
      <c r="D58" s="166"/>
      <c r="E58" s="166"/>
      <c r="F58" s="166"/>
      <c r="G58" s="166"/>
      <c r="H58" s="166"/>
      <c r="I58" s="166"/>
      <c r="J58" s="344"/>
      <c r="K58" s="17"/>
      <c r="L58" s="17"/>
      <c r="M58" s="17"/>
      <c r="N58" s="17"/>
      <c r="O58" s="17"/>
    </row>
    <row r="59" spans="1:15" ht="28.5" customHeight="1" thickBot="1">
      <c r="A59" s="172"/>
      <c r="B59" s="598"/>
      <c r="C59" s="174"/>
      <c r="D59" s="174"/>
      <c r="E59" s="174"/>
      <c r="F59" s="174"/>
      <c r="G59" s="599"/>
      <c r="H59" s="599"/>
      <c r="I59" s="599"/>
      <c r="J59" s="326"/>
      <c r="K59" s="17"/>
      <c r="L59" s="17"/>
      <c r="M59" s="17"/>
      <c r="N59" s="17"/>
      <c r="O59" s="17"/>
    </row>
    <row r="60" spans="1:15" ht="15" customHeight="1" thickTop="1">
      <c r="A60" s="34" t="s">
        <v>874</v>
      </c>
      <c r="B60" s="601"/>
      <c r="C60" s="178"/>
      <c r="D60" s="178"/>
      <c r="E60" s="178"/>
      <c r="F60" s="178"/>
      <c r="G60" s="178"/>
      <c r="H60" s="178"/>
      <c r="I60" s="178"/>
      <c r="J60" s="348"/>
      <c r="K60" s="179"/>
      <c r="L60" s="17"/>
      <c r="M60" s="17"/>
      <c r="N60" s="17"/>
      <c r="O60" s="17"/>
    </row>
    <row r="61" spans="1:15" ht="9" customHeight="1">
      <c r="C61" s="18"/>
      <c r="D61" s="18"/>
      <c r="E61" s="18"/>
      <c r="F61" s="18"/>
      <c r="G61" s="590"/>
      <c r="H61" s="590"/>
      <c r="I61" s="590"/>
      <c r="J61" s="326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590"/>
      <c r="H62" s="590"/>
      <c r="I62" s="590"/>
      <c r="J62" s="326"/>
      <c r="K62" s="17"/>
      <c r="L62" s="17"/>
      <c r="M62" s="17"/>
      <c r="N62" s="17"/>
      <c r="O62" s="17"/>
    </row>
    <row r="63" spans="1:15" ht="9" customHeight="1">
      <c r="A63" s="155"/>
      <c r="C63" s="18"/>
      <c r="D63" s="18"/>
      <c r="E63" s="18"/>
      <c r="F63" s="18"/>
      <c r="G63" s="590"/>
      <c r="H63" s="590"/>
      <c r="I63" s="590"/>
      <c r="J63" s="326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590"/>
      <c r="H64" s="590"/>
      <c r="I64" s="590"/>
      <c r="J64" s="326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590"/>
      <c r="H65" s="590"/>
      <c r="I65" s="590"/>
      <c r="J65" s="326"/>
      <c r="K65" s="17"/>
      <c r="L65" s="17"/>
      <c r="M65" s="17"/>
      <c r="N65" s="17"/>
      <c r="O65" s="17"/>
    </row>
    <row r="66" spans="1:15" ht="9" customHeight="1">
      <c r="A66" s="16"/>
      <c r="B66" s="602"/>
      <c r="C66" s="18"/>
      <c r="D66" s="18"/>
      <c r="E66" s="18"/>
      <c r="F66" s="18"/>
      <c r="G66" s="590"/>
      <c r="H66" s="590"/>
      <c r="I66" s="590"/>
      <c r="J66" s="326"/>
      <c r="K66" s="17"/>
      <c r="L66" s="17"/>
      <c r="M66" s="17"/>
      <c r="N66" s="17"/>
      <c r="O66" s="17"/>
    </row>
    <row r="67" spans="1:15" ht="9" customHeight="1">
      <c r="A67" s="16"/>
      <c r="B67" s="602"/>
      <c r="C67" s="18"/>
      <c r="D67" s="18"/>
      <c r="E67" s="18"/>
      <c r="F67" s="18"/>
      <c r="G67" s="590"/>
      <c r="H67" s="590"/>
      <c r="I67" s="590"/>
      <c r="J67" s="326"/>
      <c r="K67" s="17"/>
      <c r="L67" s="17"/>
      <c r="M67" s="17"/>
      <c r="N67" s="17"/>
      <c r="O67" s="17"/>
    </row>
    <row r="68" spans="1:15" ht="9" customHeight="1">
      <c r="A68" s="16"/>
      <c r="B68" s="602"/>
      <c r="C68" s="18"/>
      <c r="D68" s="18"/>
      <c r="E68" s="18"/>
      <c r="F68" s="18"/>
      <c r="G68" s="590"/>
      <c r="H68" s="590"/>
      <c r="I68" s="590"/>
      <c r="J68" s="326"/>
      <c r="K68" s="17"/>
      <c r="L68" s="17"/>
      <c r="M68" s="17"/>
      <c r="N68" s="17"/>
      <c r="O68" s="17"/>
    </row>
    <row r="69" spans="1:15" ht="9" customHeight="1">
      <c r="A69" s="152"/>
      <c r="B69" s="602"/>
      <c r="C69" s="18"/>
      <c r="D69" s="18"/>
      <c r="E69" s="18"/>
      <c r="F69" s="18"/>
      <c r="G69" s="590"/>
      <c r="H69" s="590"/>
      <c r="I69" s="590"/>
      <c r="J69" s="326"/>
      <c r="K69" s="17"/>
      <c r="L69" s="17"/>
      <c r="M69" s="17"/>
      <c r="N69" s="17"/>
      <c r="O69" s="17"/>
    </row>
    <row r="70" spans="1:15" ht="9" customHeight="1">
      <c r="A70" s="16"/>
      <c r="B70" s="602"/>
      <c r="C70" s="18"/>
      <c r="D70" s="18"/>
      <c r="E70" s="18"/>
      <c r="F70" s="18"/>
      <c r="G70" s="590"/>
      <c r="H70" s="590"/>
      <c r="I70" s="590"/>
      <c r="J70" s="326"/>
      <c r="K70" s="17"/>
      <c r="L70" s="17"/>
      <c r="M70" s="17"/>
      <c r="N70" s="17"/>
      <c r="O70" s="17"/>
    </row>
    <row r="71" spans="1:15" ht="9" customHeight="1">
      <c r="A71" s="16"/>
      <c r="B71" s="602"/>
      <c r="C71" s="18"/>
      <c r="D71" s="18"/>
      <c r="E71" s="18"/>
      <c r="F71" s="18"/>
      <c r="G71" s="590"/>
      <c r="H71" s="590"/>
      <c r="I71" s="590"/>
      <c r="J71" s="326"/>
      <c r="K71" s="17"/>
      <c r="L71" s="17"/>
      <c r="M71" s="17"/>
      <c r="N71" s="17"/>
      <c r="O71" s="17"/>
    </row>
    <row r="72" spans="1:15" ht="9" customHeight="1">
      <c r="A72" s="16"/>
      <c r="B72" s="602"/>
      <c r="C72" s="18"/>
      <c r="D72" s="18"/>
      <c r="E72" s="18"/>
      <c r="F72" s="18"/>
      <c r="G72" s="590"/>
      <c r="H72" s="590"/>
      <c r="I72" s="590"/>
      <c r="J72" s="326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590"/>
      <c r="H73" s="590"/>
      <c r="I73" s="590"/>
      <c r="J73" s="326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590"/>
      <c r="H74" s="590"/>
      <c r="I74" s="590"/>
      <c r="J74" s="326"/>
      <c r="K74" s="17"/>
      <c r="L74" s="17"/>
      <c r="M74" s="17"/>
      <c r="N74" s="17"/>
      <c r="O74" s="17"/>
    </row>
    <row r="75" spans="1:15" ht="9" customHeight="1">
      <c r="A75" s="152"/>
      <c r="C75" s="18"/>
      <c r="D75" s="18"/>
      <c r="E75" s="18"/>
      <c r="F75" s="18"/>
      <c r="G75" s="590"/>
      <c r="H75" s="590"/>
      <c r="I75" s="590"/>
      <c r="J75" s="326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590"/>
      <c r="H76" s="590"/>
      <c r="I76" s="590"/>
      <c r="J76" s="326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590"/>
      <c r="H77" s="590"/>
      <c r="I77" s="590"/>
      <c r="J77" s="326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590"/>
      <c r="H78" s="590"/>
      <c r="I78" s="590"/>
      <c r="J78" s="326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590"/>
      <c r="H79" s="590"/>
      <c r="I79" s="590"/>
      <c r="J79" s="326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590"/>
      <c r="H80" s="590"/>
      <c r="I80" s="590"/>
      <c r="J80" s="326"/>
      <c r="K80" s="17"/>
      <c r="L80" s="17"/>
      <c r="M80" s="17"/>
      <c r="N80" s="17"/>
      <c r="O80" s="17"/>
    </row>
    <row r="81" spans="1:15" ht="9" customHeight="1">
      <c r="A81" s="152"/>
      <c r="C81" s="18"/>
      <c r="D81" s="18"/>
      <c r="E81" s="18"/>
      <c r="F81" s="18"/>
      <c r="G81" s="590"/>
      <c r="H81" s="590"/>
      <c r="I81" s="590"/>
      <c r="J81" s="326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590"/>
      <c r="H82" s="590"/>
      <c r="I82" s="590"/>
      <c r="J82" s="326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590"/>
      <c r="H83" s="590"/>
      <c r="I83" s="590"/>
      <c r="J83" s="326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590"/>
      <c r="H84" s="590"/>
      <c r="I84" s="590"/>
      <c r="J84" s="326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590"/>
      <c r="H85" s="590"/>
      <c r="I85" s="590"/>
      <c r="J85" s="326"/>
      <c r="K85" s="17"/>
      <c r="L85" s="17"/>
      <c r="M85" s="17"/>
      <c r="N85" s="17"/>
      <c r="O85" s="17"/>
    </row>
    <row r="86" spans="1:15" ht="9" customHeight="1">
      <c r="A86" s="152"/>
      <c r="C86" s="18"/>
      <c r="D86" s="18"/>
      <c r="E86" s="18"/>
      <c r="F86" s="18"/>
      <c r="G86" s="590"/>
      <c r="H86" s="590"/>
      <c r="I86" s="590"/>
      <c r="J86" s="326"/>
      <c r="K86" s="17"/>
      <c r="L86" s="17"/>
      <c r="M86" s="17"/>
      <c r="N86" s="17"/>
      <c r="O86" s="17"/>
    </row>
    <row r="87" spans="1:15" ht="9" customHeight="1">
      <c r="A87" s="153"/>
      <c r="C87" s="18"/>
      <c r="D87" s="18"/>
      <c r="E87" s="18"/>
      <c r="F87" s="18"/>
      <c r="G87" s="590"/>
      <c r="H87" s="590"/>
      <c r="I87" s="590"/>
      <c r="J87" s="326"/>
      <c r="K87" s="17"/>
      <c r="L87" s="17"/>
      <c r="M87" s="17"/>
      <c r="N87" s="17"/>
      <c r="O87" s="17"/>
    </row>
    <row r="88" spans="1:15" ht="9" customHeight="1">
      <c r="A88" s="153"/>
      <c r="C88" s="18"/>
      <c r="D88" s="18"/>
      <c r="E88" s="18"/>
      <c r="F88" s="18"/>
      <c r="G88" s="590"/>
      <c r="H88" s="590"/>
      <c r="I88" s="590"/>
      <c r="J88" s="326"/>
      <c r="K88" s="17"/>
      <c r="L88" s="17"/>
      <c r="M88" s="17"/>
      <c r="N88" s="17"/>
      <c r="O88" s="17"/>
    </row>
    <row r="89" spans="1:15" ht="9" customHeight="1">
      <c r="A89" s="153"/>
      <c r="C89" s="18"/>
      <c r="D89" s="18"/>
      <c r="E89" s="18"/>
      <c r="F89" s="18"/>
      <c r="G89" s="590"/>
      <c r="H89" s="590"/>
      <c r="I89" s="590"/>
      <c r="J89" s="326"/>
      <c r="K89" s="17"/>
      <c r="L89" s="17"/>
      <c r="M89" s="17"/>
      <c r="N89" s="17"/>
      <c r="O89" s="17"/>
    </row>
    <row r="90" spans="1:15" ht="9" customHeight="1">
      <c r="A90" s="153"/>
      <c r="C90" s="18"/>
      <c r="D90" s="18"/>
      <c r="E90" s="18"/>
      <c r="F90" s="18"/>
      <c r="G90" s="590"/>
      <c r="H90" s="590"/>
      <c r="I90" s="590"/>
      <c r="J90" s="326"/>
      <c r="K90" s="17"/>
      <c r="L90" s="17"/>
      <c r="M90" s="17"/>
      <c r="N90" s="17"/>
      <c r="O90" s="17"/>
    </row>
    <row r="91" spans="1:15" ht="9" customHeight="1">
      <c r="A91" s="154"/>
      <c r="C91" s="18"/>
      <c r="D91" s="18"/>
      <c r="E91" s="18"/>
      <c r="F91" s="18"/>
      <c r="G91" s="590"/>
      <c r="H91" s="590"/>
      <c r="I91" s="590"/>
      <c r="J91" s="326"/>
      <c r="K91" s="17"/>
      <c r="L91" s="17"/>
      <c r="M91" s="17"/>
      <c r="N91" s="17"/>
      <c r="O91" s="17"/>
    </row>
    <row r="92" spans="1:15" ht="9" customHeight="1">
      <c r="A92" s="154"/>
      <c r="C92" s="18"/>
      <c r="D92" s="18"/>
      <c r="E92" s="18"/>
      <c r="F92" s="18"/>
      <c r="G92" s="590"/>
      <c r="H92" s="590"/>
      <c r="I92" s="590"/>
      <c r="J92" s="326"/>
      <c r="K92" s="17"/>
      <c r="L92" s="17"/>
      <c r="M92" s="17"/>
      <c r="N92" s="17"/>
      <c r="O92" s="17"/>
    </row>
    <row r="93" spans="1:15" ht="9" customHeight="1">
      <c r="A93" s="155"/>
      <c r="C93" s="18"/>
      <c r="D93" s="18"/>
      <c r="E93" s="18"/>
      <c r="F93" s="18"/>
      <c r="G93" s="590"/>
      <c r="H93" s="590"/>
      <c r="I93" s="590"/>
      <c r="J93" s="326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590"/>
      <c r="H94" s="590"/>
      <c r="I94" s="590"/>
      <c r="J94" s="326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590"/>
      <c r="H95" s="590"/>
      <c r="I95" s="590"/>
      <c r="J95" s="326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590"/>
      <c r="H96" s="590"/>
      <c r="I96" s="590"/>
      <c r="J96" s="326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590"/>
      <c r="H97" s="590"/>
      <c r="I97" s="590"/>
      <c r="J97" s="326"/>
      <c r="K97" s="17"/>
      <c r="L97" s="17"/>
      <c r="M97" s="17"/>
      <c r="N97" s="17"/>
      <c r="O97" s="17"/>
    </row>
    <row r="98" spans="1:15" ht="9" customHeight="1">
      <c r="A98" s="153"/>
      <c r="C98" s="18"/>
      <c r="D98" s="18"/>
      <c r="E98" s="18"/>
      <c r="F98" s="18"/>
      <c r="G98" s="590"/>
      <c r="H98" s="590"/>
      <c r="I98" s="590"/>
      <c r="J98" s="326"/>
      <c r="K98" s="17"/>
      <c r="L98" s="17"/>
      <c r="M98" s="17"/>
      <c r="N98" s="17"/>
      <c r="O98" s="17"/>
    </row>
    <row r="99" spans="1:15" ht="9" customHeight="1">
      <c r="A99" s="155"/>
      <c r="C99" s="18"/>
      <c r="D99" s="18"/>
      <c r="E99" s="18"/>
      <c r="F99" s="18"/>
      <c r="G99" s="590"/>
      <c r="H99" s="590"/>
      <c r="I99" s="590"/>
      <c r="J99" s="326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590"/>
      <c r="H100" s="590"/>
      <c r="I100" s="590"/>
      <c r="J100" s="326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590"/>
      <c r="H101" s="590"/>
      <c r="I101" s="590"/>
      <c r="J101" s="326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590"/>
      <c r="H102" s="590"/>
      <c r="I102" s="590"/>
      <c r="J102" s="326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590"/>
      <c r="H103" s="590"/>
      <c r="I103" s="590"/>
      <c r="J103" s="326"/>
      <c r="K103" s="17"/>
      <c r="L103" s="17"/>
      <c r="M103" s="17"/>
      <c r="N103" s="17"/>
      <c r="O103" s="17"/>
    </row>
    <row r="104" spans="1:15" ht="9" customHeight="1">
      <c r="A104" s="153"/>
      <c r="C104" s="18"/>
      <c r="D104" s="18"/>
      <c r="E104" s="18"/>
      <c r="F104" s="18"/>
      <c r="G104" s="590"/>
      <c r="H104" s="590"/>
      <c r="I104" s="590"/>
      <c r="J104" s="326"/>
      <c r="K104" s="17"/>
      <c r="L104" s="17"/>
      <c r="M104" s="17"/>
      <c r="N104" s="17"/>
      <c r="O104" s="17"/>
    </row>
    <row r="105" spans="1:15" ht="9" customHeight="1">
      <c r="A105" s="155"/>
      <c r="C105" s="18"/>
      <c r="D105" s="18"/>
      <c r="E105" s="18"/>
      <c r="F105" s="18"/>
      <c r="G105" s="590"/>
      <c r="H105" s="590"/>
      <c r="I105" s="590"/>
      <c r="J105" s="326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590"/>
      <c r="H106" s="590"/>
      <c r="I106" s="590"/>
      <c r="J106" s="326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590"/>
      <c r="H107" s="590"/>
      <c r="I107" s="590"/>
      <c r="J107" s="326"/>
      <c r="K107" s="17"/>
      <c r="L107" s="17"/>
      <c r="M107" s="17"/>
      <c r="N107" s="17"/>
      <c r="O107" s="17"/>
    </row>
    <row r="108" spans="1:15" ht="9" customHeight="1">
      <c r="A108" s="16"/>
      <c r="C108" s="591"/>
      <c r="D108" s="591"/>
      <c r="E108" s="591"/>
      <c r="F108" s="591"/>
    </row>
    <row r="109" spans="1:15" ht="9" customHeight="1">
      <c r="A109" s="16"/>
      <c r="C109" s="591"/>
      <c r="D109" s="591"/>
      <c r="E109" s="591"/>
      <c r="F109" s="591"/>
    </row>
    <row r="110" spans="1:15" ht="9" customHeight="1">
      <c r="A110" s="16"/>
      <c r="C110" s="591"/>
      <c r="D110" s="591"/>
      <c r="E110" s="591"/>
      <c r="F110" s="591"/>
    </row>
    <row r="111" spans="1:15" ht="9" customHeight="1">
      <c r="A111" s="16"/>
      <c r="C111" s="591"/>
      <c r="D111" s="591"/>
      <c r="E111" s="591"/>
      <c r="F111" s="591"/>
    </row>
    <row r="112" spans="1:15" ht="9" customHeight="1">
      <c r="A112" s="16"/>
      <c r="C112" s="591"/>
      <c r="D112" s="591"/>
      <c r="E112" s="591"/>
      <c r="F112" s="591"/>
    </row>
    <row r="113" spans="1:6" ht="9" customHeight="1">
      <c r="A113" s="16"/>
      <c r="C113" s="591"/>
      <c r="D113" s="591"/>
      <c r="E113" s="591"/>
      <c r="F113" s="591"/>
    </row>
    <row r="114" spans="1:6" ht="9" customHeight="1">
      <c r="A114" s="153"/>
      <c r="C114" s="591"/>
      <c r="D114" s="591"/>
      <c r="E114" s="591"/>
      <c r="F114" s="591"/>
    </row>
    <row r="115" spans="1:6" ht="9" customHeight="1">
      <c r="A115" s="155"/>
      <c r="C115" s="591"/>
      <c r="D115" s="591"/>
      <c r="E115" s="591"/>
      <c r="F115" s="591"/>
    </row>
    <row r="116" spans="1:6" ht="9" customHeight="1">
      <c r="A116" s="16"/>
      <c r="C116" s="591"/>
      <c r="D116" s="591"/>
      <c r="E116" s="591"/>
      <c r="F116" s="591"/>
    </row>
    <row r="117" spans="1:6" ht="9" customHeight="1">
      <c r="A117" s="16"/>
      <c r="C117" s="591"/>
      <c r="D117" s="591"/>
      <c r="E117" s="591"/>
      <c r="F117" s="591"/>
    </row>
    <row r="118" spans="1:6" ht="9" customHeight="1">
      <c r="A118" s="16"/>
      <c r="C118" s="591"/>
      <c r="D118" s="591"/>
      <c r="E118" s="591"/>
      <c r="F118" s="591"/>
    </row>
    <row r="119" spans="1:6" ht="9" customHeight="1">
      <c r="A119" s="16"/>
      <c r="C119" s="591"/>
      <c r="D119" s="591"/>
      <c r="E119" s="591"/>
      <c r="F119" s="591"/>
    </row>
    <row r="120" spans="1:6" ht="9" customHeight="1">
      <c r="A120" s="16"/>
      <c r="C120" s="591"/>
      <c r="D120" s="591"/>
      <c r="E120" s="591"/>
      <c r="F120" s="591"/>
    </row>
    <row r="121" spans="1:6" ht="9" customHeight="1">
      <c r="A121" s="16"/>
      <c r="C121" s="591"/>
      <c r="D121" s="591"/>
      <c r="E121" s="591"/>
      <c r="F121" s="591"/>
    </row>
    <row r="122" spans="1:6" ht="9" customHeight="1">
      <c r="A122" s="16"/>
      <c r="C122" s="591"/>
      <c r="D122" s="591"/>
      <c r="E122" s="591"/>
      <c r="F122" s="591"/>
    </row>
    <row r="123" spans="1:6" ht="9" customHeight="1">
      <c r="A123" s="16"/>
      <c r="C123" s="591"/>
      <c r="D123" s="591"/>
      <c r="E123" s="591"/>
      <c r="F123" s="591"/>
    </row>
    <row r="124" spans="1:6" ht="9" customHeight="1">
      <c r="A124" s="16"/>
      <c r="C124" s="591"/>
      <c r="D124" s="591"/>
      <c r="E124" s="591"/>
      <c r="F124" s="591"/>
    </row>
    <row r="125" spans="1:6" ht="9" customHeight="1">
      <c r="A125" s="155"/>
      <c r="C125" s="591"/>
      <c r="D125" s="591"/>
      <c r="E125" s="591"/>
      <c r="F125" s="591"/>
    </row>
    <row r="126" spans="1:6" ht="9" customHeight="1">
      <c r="A126" s="16"/>
      <c r="C126" s="591"/>
      <c r="D126" s="591"/>
      <c r="E126" s="591"/>
      <c r="F126" s="591"/>
    </row>
    <row r="127" spans="1:6" ht="9" customHeight="1">
      <c r="A127" s="16"/>
      <c r="C127" s="591"/>
      <c r="D127" s="591"/>
      <c r="E127" s="591"/>
      <c r="F127" s="591"/>
    </row>
    <row r="128" spans="1:6" ht="9" customHeight="1">
      <c r="A128" s="16"/>
      <c r="C128" s="591"/>
      <c r="D128" s="591"/>
      <c r="E128" s="591"/>
      <c r="F128" s="591"/>
    </row>
    <row r="129" spans="1:6">
      <c r="A129" s="156"/>
      <c r="C129" s="591"/>
      <c r="D129" s="591"/>
      <c r="E129" s="591"/>
      <c r="F129" s="591"/>
    </row>
    <row r="130" spans="1:6">
      <c r="A130" s="156"/>
      <c r="C130" s="591"/>
      <c r="D130" s="591"/>
      <c r="E130" s="591"/>
      <c r="F130" s="591"/>
    </row>
    <row r="131" spans="1:6">
      <c r="A131" s="156"/>
      <c r="C131" s="591"/>
      <c r="D131" s="591"/>
      <c r="E131" s="591"/>
      <c r="F131" s="591"/>
    </row>
    <row r="132" spans="1:6">
      <c r="A132" s="156"/>
      <c r="C132" s="591"/>
      <c r="D132" s="591"/>
      <c r="E132" s="591"/>
      <c r="F132" s="591"/>
    </row>
    <row r="133" spans="1:6">
      <c r="A133" s="156"/>
      <c r="C133" s="591"/>
      <c r="D133" s="591"/>
      <c r="E133" s="591"/>
      <c r="F133" s="591"/>
    </row>
    <row r="134" spans="1:6">
      <c r="A134" s="156"/>
      <c r="C134" s="591"/>
      <c r="D134" s="591"/>
      <c r="E134" s="591"/>
      <c r="F134" s="591"/>
    </row>
    <row r="135" spans="1:6">
      <c r="A135" s="156"/>
      <c r="C135" s="591"/>
      <c r="D135" s="591"/>
      <c r="E135" s="591"/>
      <c r="F135" s="591"/>
    </row>
    <row r="136" spans="1:6" ht="15.75">
      <c r="A136" s="157"/>
      <c r="C136" s="591"/>
      <c r="D136" s="591"/>
      <c r="E136" s="591"/>
      <c r="F136" s="591"/>
    </row>
    <row r="137" spans="1:6" ht="15.75">
      <c r="A137" s="157"/>
      <c r="C137" s="591"/>
      <c r="D137" s="591"/>
      <c r="E137" s="591"/>
      <c r="F137" s="591"/>
    </row>
    <row r="138" spans="1:6" ht="15.75">
      <c r="A138" s="157"/>
      <c r="C138" s="591"/>
      <c r="D138" s="591"/>
      <c r="E138" s="591"/>
      <c r="F138" s="591"/>
    </row>
    <row r="139" spans="1:6" ht="15.75">
      <c r="A139" s="157"/>
      <c r="C139" s="591"/>
      <c r="D139" s="591"/>
      <c r="E139" s="591"/>
      <c r="F139" s="591"/>
    </row>
    <row r="140" spans="1:6" ht="15.75">
      <c r="A140" s="157"/>
      <c r="C140" s="591"/>
      <c r="D140" s="591"/>
      <c r="E140" s="591"/>
      <c r="F140" s="591"/>
    </row>
    <row r="141" spans="1:6" ht="15.75">
      <c r="A141" s="157"/>
      <c r="C141" s="591"/>
      <c r="D141" s="591"/>
      <c r="E141" s="591"/>
      <c r="F141" s="591"/>
    </row>
    <row r="142" spans="1:6" ht="15.75">
      <c r="A142" s="157"/>
      <c r="C142" s="591"/>
      <c r="D142" s="591"/>
      <c r="E142" s="591"/>
      <c r="F142" s="591"/>
    </row>
    <row r="143" spans="1:6" ht="15.75">
      <c r="A143" s="157"/>
      <c r="C143" s="591"/>
      <c r="D143" s="591"/>
      <c r="E143" s="591"/>
      <c r="F143" s="591"/>
    </row>
    <row r="144" spans="1:6" ht="15.75">
      <c r="A144" s="157"/>
      <c r="C144" s="591"/>
      <c r="D144" s="591"/>
      <c r="E144" s="591"/>
      <c r="F144" s="591"/>
    </row>
    <row r="145" spans="1:6" ht="15.75">
      <c r="A145" s="157"/>
      <c r="C145" s="591"/>
      <c r="D145" s="591"/>
      <c r="E145" s="591"/>
      <c r="F145" s="591"/>
    </row>
    <row r="146" spans="1:6" ht="15.75">
      <c r="A146" s="157"/>
      <c r="C146" s="591"/>
      <c r="D146" s="591"/>
      <c r="E146" s="591"/>
      <c r="F146" s="591"/>
    </row>
    <row r="147" spans="1:6" ht="15.75">
      <c r="A147" s="157"/>
      <c r="C147" s="591"/>
      <c r="D147" s="591"/>
      <c r="E147" s="591"/>
      <c r="F147" s="591"/>
    </row>
    <row r="148" spans="1:6" ht="15.75">
      <c r="A148" s="157"/>
      <c r="C148" s="591"/>
      <c r="D148" s="591"/>
      <c r="E148" s="591"/>
      <c r="F148" s="591"/>
    </row>
    <row r="149" spans="1:6" ht="15.75">
      <c r="A149" s="157"/>
      <c r="C149" s="591"/>
      <c r="D149" s="591"/>
      <c r="E149" s="591"/>
      <c r="F149" s="591"/>
    </row>
    <row r="150" spans="1:6" ht="15.75">
      <c r="A150" s="157"/>
      <c r="C150" s="591"/>
      <c r="D150" s="591"/>
      <c r="E150" s="591"/>
      <c r="F150" s="591"/>
    </row>
    <row r="151" spans="1:6" ht="15.75">
      <c r="A151" s="157"/>
      <c r="C151" s="591"/>
      <c r="D151" s="591"/>
      <c r="E151" s="591"/>
      <c r="F151" s="591"/>
    </row>
    <row r="152" spans="1:6" ht="15.75">
      <c r="A152" s="157"/>
      <c r="C152" s="591"/>
      <c r="D152" s="591"/>
      <c r="E152" s="591"/>
      <c r="F152" s="591"/>
    </row>
    <row r="153" spans="1:6" ht="15.75">
      <c r="A153" s="157"/>
      <c r="C153" s="591"/>
      <c r="D153" s="591"/>
      <c r="E153" s="591"/>
      <c r="F153" s="591"/>
    </row>
    <row r="154" spans="1:6" ht="15.75">
      <c r="A154" s="157"/>
      <c r="C154" s="591"/>
      <c r="D154" s="591"/>
      <c r="E154" s="591"/>
      <c r="F154" s="591"/>
    </row>
    <row r="155" spans="1:6" ht="15.75">
      <c r="A155" s="157"/>
      <c r="C155" s="591"/>
      <c r="D155" s="591"/>
      <c r="E155" s="591"/>
      <c r="F155" s="591"/>
    </row>
    <row r="156" spans="1:6" ht="15.75">
      <c r="A156" s="157"/>
      <c r="C156" s="591"/>
      <c r="D156" s="591"/>
      <c r="E156" s="591"/>
      <c r="F156" s="591"/>
    </row>
    <row r="157" spans="1:6" ht="15.75">
      <c r="A157" s="157"/>
      <c r="C157" s="591"/>
      <c r="D157" s="591"/>
      <c r="E157" s="591"/>
      <c r="F157" s="591"/>
    </row>
    <row r="158" spans="1:6" ht="15.75">
      <c r="A158" s="157"/>
      <c r="C158" s="591"/>
      <c r="D158" s="591"/>
      <c r="E158" s="591"/>
      <c r="F158" s="591"/>
    </row>
    <row r="159" spans="1:6" ht="15.75">
      <c r="A159" s="157"/>
      <c r="C159" s="591"/>
      <c r="D159" s="591"/>
      <c r="E159" s="591"/>
      <c r="F159" s="591"/>
    </row>
    <row r="160" spans="1:6" ht="15.75">
      <c r="A160" s="157"/>
      <c r="C160" s="591"/>
      <c r="D160" s="591"/>
      <c r="E160" s="591"/>
      <c r="F160" s="591"/>
    </row>
    <row r="161" spans="1:6" ht="15.75">
      <c r="A161" s="157"/>
      <c r="C161" s="591"/>
      <c r="D161" s="591"/>
      <c r="E161" s="591"/>
      <c r="F161" s="591"/>
    </row>
    <row r="162" spans="1:6" ht="15.75">
      <c r="A162" s="157"/>
      <c r="C162" s="591"/>
      <c r="D162" s="591"/>
      <c r="E162" s="591"/>
      <c r="F162" s="591"/>
    </row>
    <row r="163" spans="1:6" ht="15.75">
      <c r="A163" s="157"/>
      <c r="C163" s="591"/>
      <c r="D163" s="591"/>
      <c r="E163" s="591"/>
      <c r="F163" s="591"/>
    </row>
    <row r="164" spans="1:6" ht="15.75">
      <c r="A164" s="157"/>
      <c r="C164" s="591"/>
      <c r="D164" s="591"/>
      <c r="E164" s="591"/>
      <c r="F164" s="591"/>
    </row>
    <row r="165" spans="1:6" ht="15.75">
      <c r="A165" s="157"/>
      <c r="C165" s="591"/>
      <c r="D165" s="591"/>
      <c r="E165" s="591"/>
      <c r="F165" s="591"/>
    </row>
    <row r="166" spans="1:6" ht="15.75">
      <c r="A166" s="157"/>
      <c r="C166" s="591"/>
      <c r="D166" s="591"/>
      <c r="E166" s="591"/>
      <c r="F166" s="591"/>
    </row>
    <row r="167" spans="1:6" ht="15.75">
      <c r="A167" s="157"/>
      <c r="C167" s="591"/>
      <c r="D167" s="591"/>
      <c r="E167" s="591"/>
      <c r="F167" s="591"/>
    </row>
    <row r="168" spans="1:6" ht="15.75">
      <c r="A168" s="157"/>
      <c r="C168" s="591"/>
      <c r="D168" s="591"/>
      <c r="E168" s="591"/>
      <c r="F168" s="591"/>
    </row>
    <row r="169" spans="1:6" ht="15.75">
      <c r="A169" s="157"/>
      <c r="C169" s="591"/>
      <c r="D169" s="591"/>
      <c r="E169" s="591"/>
      <c r="F169" s="591"/>
    </row>
    <row r="170" spans="1:6" ht="15.75">
      <c r="A170" s="157"/>
      <c r="C170" s="591"/>
      <c r="D170" s="591"/>
      <c r="E170" s="591"/>
      <c r="F170" s="591"/>
    </row>
    <row r="171" spans="1:6" ht="15.75">
      <c r="A171" s="157"/>
      <c r="C171" s="591"/>
      <c r="D171" s="591"/>
      <c r="E171" s="591"/>
      <c r="F171" s="591"/>
    </row>
    <row r="172" spans="1:6" ht="15.75">
      <c r="A172" s="157"/>
      <c r="C172" s="591"/>
      <c r="D172" s="591"/>
      <c r="E172" s="591"/>
      <c r="F172" s="591"/>
    </row>
    <row r="173" spans="1:6" ht="15.75">
      <c r="A173" s="157"/>
      <c r="C173" s="591"/>
      <c r="D173" s="591"/>
      <c r="E173" s="591"/>
      <c r="F173" s="591"/>
    </row>
    <row r="174" spans="1:6" ht="15.75">
      <c r="A174" s="157"/>
      <c r="C174" s="591"/>
      <c r="D174" s="591"/>
      <c r="E174" s="591"/>
      <c r="F174" s="591"/>
    </row>
    <row r="175" spans="1:6" ht="15.75">
      <c r="A175" s="157"/>
      <c r="C175" s="591"/>
      <c r="D175" s="591"/>
      <c r="E175" s="591"/>
      <c r="F175" s="591"/>
    </row>
    <row r="176" spans="1:6" ht="15.75">
      <c r="A176" s="157"/>
      <c r="C176" s="591"/>
      <c r="D176" s="591"/>
      <c r="E176" s="591"/>
      <c r="F176" s="591"/>
    </row>
    <row r="177" spans="1:6" ht="15.75">
      <c r="A177" s="157"/>
      <c r="C177" s="591"/>
      <c r="D177" s="591"/>
      <c r="E177" s="591"/>
      <c r="F177" s="591"/>
    </row>
    <row r="178" spans="1:6" ht="15.75">
      <c r="A178" s="157"/>
      <c r="C178" s="591"/>
      <c r="D178" s="591"/>
      <c r="E178" s="591"/>
      <c r="F178" s="591"/>
    </row>
    <row r="179" spans="1:6" ht="15.75">
      <c r="A179" s="157"/>
      <c r="C179" s="591"/>
      <c r="D179" s="591"/>
      <c r="E179" s="591"/>
      <c r="F179" s="591"/>
    </row>
    <row r="180" spans="1:6" ht="15.75">
      <c r="A180" s="157"/>
      <c r="C180" s="591"/>
      <c r="D180" s="591"/>
      <c r="E180" s="591"/>
      <c r="F180" s="591"/>
    </row>
    <row r="181" spans="1:6" ht="15.75">
      <c r="A181" s="157"/>
      <c r="C181" s="591"/>
      <c r="D181" s="591"/>
      <c r="E181" s="591"/>
      <c r="F181" s="591"/>
    </row>
    <row r="182" spans="1:6" ht="15.75">
      <c r="A182" s="157"/>
      <c r="C182" s="591"/>
      <c r="D182" s="591"/>
      <c r="E182" s="591"/>
      <c r="F182" s="591"/>
    </row>
    <row r="183" spans="1:6" ht="15.75">
      <c r="A183" s="157"/>
      <c r="C183" s="591"/>
      <c r="D183" s="591"/>
      <c r="E183" s="591"/>
      <c r="F183" s="591"/>
    </row>
    <row r="184" spans="1:6" ht="15.75">
      <c r="A184" s="157"/>
      <c r="C184" s="591"/>
      <c r="D184" s="591"/>
      <c r="E184" s="591"/>
      <c r="F184" s="591"/>
    </row>
    <row r="185" spans="1:6" ht="15.75">
      <c r="A185" s="157"/>
      <c r="C185" s="591"/>
      <c r="D185" s="591"/>
      <c r="E185" s="591"/>
      <c r="F185" s="591"/>
    </row>
    <row r="186" spans="1:6" ht="15.75">
      <c r="A186" s="157"/>
      <c r="C186" s="591"/>
      <c r="D186" s="591"/>
      <c r="E186" s="591"/>
      <c r="F186" s="591"/>
    </row>
    <row r="187" spans="1:6" ht="15.75">
      <c r="A187" s="157"/>
      <c r="C187" s="591"/>
      <c r="D187" s="591"/>
      <c r="E187" s="591"/>
      <c r="F187" s="591"/>
    </row>
    <row r="188" spans="1:6" ht="15.75">
      <c r="A188" s="157"/>
      <c r="C188" s="591"/>
      <c r="D188" s="591"/>
      <c r="E188" s="591"/>
      <c r="F188" s="591"/>
    </row>
    <row r="189" spans="1:6" ht="15.75">
      <c r="A189" s="157"/>
      <c r="C189" s="591"/>
      <c r="D189" s="591"/>
      <c r="E189" s="591"/>
      <c r="F189" s="591"/>
    </row>
    <row r="190" spans="1:6" ht="15.75">
      <c r="A190" s="157"/>
      <c r="C190" s="591"/>
      <c r="D190" s="591"/>
      <c r="E190" s="591"/>
      <c r="F190" s="591"/>
    </row>
    <row r="191" spans="1:6" ht="15.75">
      <c r="A191" s="157"/>
      <c r="C191" s="591"/>
      <c r="D191" s="591"/>
      <c r="E191" s="591"/>
      <c r="F191" s="591"/>
    </row>
    <row r="192" spans="1:6" ht="15.75">
      <c r="A192" s="157"/>
      <c r="C192" s="591"/>
      <c r="D192" s="591"/>
      <c r="E192" s="591"/>
      <c r="F192" s="591"/>
    </row>
    <row r="193" spans="1:6" ht="15.75">
      <c r="A193" s="157"/>
      <c r="C193" s="591"/>
      <c r="D193" s="591"/>
      <c r="E193" s="591"/>
      <c r="F193" s="591"/>
    </row>
    <row r="194" spans="1:6" ht="15.75">
      <c r="A194" s="157"/>
      <c r="C194" s="591"/>
      <c r="D194" s="591"/>
      <c r="E194" s="591"/>
      <c r="F194" s="591"/>
    </row>
    <row r="195" spans="1:6" ht="15.75">
      <c r="A195" s="157"/>
      <c r="C195" s="591"/>
      <c r="D195" s="591"/>
      <c r="E195" s="591"/>
      <c r="F195" s="591"/>
    </row>
    <row r="196" spans="1:6" ht="15.75">
      <c r="A196" s="157"/>
      <c r="C196" s="591"/>
      <c r="D196" s="591"/>
      <c r="E196" s="591"/>
      <c r="F196" s="591"/>
    </row>
    <row r="197" spans="1:6" ht="15.75">
      <c r="A197" s="157"/>
      <c r="C197" s="591"/>
      <c r="D197" s="591"/>
      <c r="E197" s="591"/>
      <c r="F197" s="591"/>
    </row>
    <row r="198" spans="1:6" ht="15.75">
      <c r="A198" s="157"/>
      <c r="C198" s="591"/>
      <c r="D198" s="591"/>
      <c r="E198" s="591"/>
      <c r="F198" s="591"/>
    </row>
    <row r="199" spans="1:6" ht="15.75">
      <c r="A199" s="157"/>
      <c r="C199" s="591"/>
      <c r="D199" s="591"/>
      <c r="E199" s="591"/>
      <c r="F199" s="591"/>
    </row>
    <row r="200" spans="1:6" ht="15.75">
      <c r="A200" s="157"/>
      <c r="C200" s="591"/>
      <c r="D200" s="591"/>
      <c r="E200" s="591"/>
      <c r="F200" s="591"/>
    </row>
    <row r="201" spans="1:6" ht="15.75">
      <c r="A201" s="157"/>
      <c r="C201" s="591"/>
      <c r="D201" s="591"/>
      <c r="E201" s="591"/>
      <c r="F201" s="591"/>
    </row>
    <row r="202" spans="1:6" ht="15.75">
      <c r="A202" s="157"/>
      <c r="C202" s="591"/>
      <c r="D202" s="591"/>
      <c r="E202" s="591"/>
      <c r="F202" s="591"/>
    </row>
    <row r="203" spans="1:6" ht="15.75">
      <c r="A203" s="157"/>
      <c r="C203" s="591"/>
      <c r="D203" s="591"/>
      <c r="E203" s="591"/>
      <c r="F203" s="591"/>
    </row>
    <row r="204" spans="1:6" ht="15.75">
      <c r="A204" s="157"/>
      <c r="C204" s="591"/>
      <c r="D204" s="591"/>
      <c r="E204" s="591"/>
      <c r="F204" s="591"/>
    </row>
    <row r="205" spans="1:6" ht="15.75">
      <c r="A205" s="157"/>
      <c r="C205" s="591"/>
      <c r="D205" s="591"/>
      <c r="E205" s="591"/>
      <c r="F205" s="591"/>
    </row>
    <row r="206" spans="1:6" ht="15.75">
      <c r="A206" s="157"/>
      <c r="C206" s="591"/>
      <c r="D206" s="591"/>
      <c r="E206" s="591"/>
      <c r="F206" s="591"/>
    </row>
    <row r="207" spans="1:6" ht="15.75">
      <c r="A207" s="157"/>
      <c r="C207" s="591"/>
      <c r="D207" s="591"/>
      <c r="E207" s="591"/>
      <c r="F207" s="591"/>
    </row>
    <row r="208" spans="1:6" ht="15.75">
      <c r="A208" s="157"/>
      <c r="C208" s="591"/>
      <c r="D208" s="591"/>
      <c r="E208" s="591"/>
      <c r="F208" s="591"/>
    </row>
    <row r="209" spans="1:6" ht="15.75">
      <c r="A209" s="157"/>
      <c r="C209" s="591"/>
      <c r="D209" s="591"/>
      <c r="E209" s="591"/>
      <c r="F209" s="591"/>
    </row>
    <row r="210" spans="1:6" ht="15.75">
      <c r="A210" s="157"/>
      <c r="C210" s="591"/>
      <c r="D210" s="591"/>
      <c r="E210" s="591"/>
      <c r="F210" s="591"/>
    </row>
    <row r="211" spans="1:6" ht="15.75">
      <c r="A211" s="157"/>
      <c r="C211" s="591"/>
      <c r="D211" s="591"/>
      <c r="E211" s="591"/>
      <c r="F211" s="591"/>
    </row>
    <row r="212" spans="1:6" ht="15.75">
      <c r="A212" s="157"/>
      <c r="C212" s="591"/>
      <c r="D212" s="591"/>
      <c r="E212" s="591"/>
      <c r="F212" s="591"/>
    </row>
    <row r="213" spans="1:6" ht="15.75">
      <c r="A213" s="157"/>
      <c r="C213" s="591"/>
      <c r="D213" s="591"/>
      <c r="E213" s="591"/>
      <c r="F213" s="591"/>
    </row>
    <row r="214" spans="1:6" ht="15.75">
      <c r="A214" s="157"/>
      <c r="C214" s="591"/>
      <c r="D214" s="591"/>
      <c r="E214" s="591"/>
      <c r="F214" s="591"/>
    </row>
    <row r="215" spans="1:6" ht="15.75">
      <c r="A215" s="157"/>
      <c r="C215" s="591"/>
      <c r="D215" s="591"/>
      <c r="E215" s="591"/>
      <c r="F215" s="591"/>
    </row>
    <row r="216" spans="1:6" ht="15.75">
      <c r="A216" s="157"/>
      <c r="C216" s="591"/>
      <c r="D216" s="591"/>
      <c r="E216" s="591"/>
      <c r="F216" s="591"/>
    </row>
    <row r="217" spans="1:6" ht="15.75">
      <c r="A217" s="157"/>
      <c r="C217" s="591"/>
      <c r="D217" s="591"/>
      <c r="E217" s="591"/>
      <c r="F217" s="591"/>
    </row>
    <row r="218" spans="1:6" ht="15.75">
      <c r="A218" s="157"/>
      <c r="C218" s="591"/>
      <c r="D218" s="591"/>
      <c r="E218" s="591"/>
      <c r="F218" s="591"/>
    </row>
    <row r="219" spans="1:6" ht="15.75">
      <c r="A219" s="157"/>
      <c r="C219" s="591"/>
      <c r="D219" s="591"/>
      <c r="E219" s="591"/>
      <c r="F219" s="591"/>
    </row>
    <row r="220" spans="1:6" ht="15.75">
      <c r="A220" s="157"/>
      <c r="C220" s="591"/>
      <c r="D220" s="591"/>
      <c r="E220" s="591"/>
      <c r="F220" s="591"/>
    </row>
    <row r="221" spans="1:6" ht="15.75">
      <c r="A221" s="157"/>
      <c r="C221" s="591"/>
      <c r="D221" s="591"/>
      <c r="E221" s="591"/>
      <c r="F221" s="591"/>
    </row>
    <row r="222" spans="1:6" ht="15.75">
      <c r="A222" s="157"/>
      <c r="C222" s="591"/>
      <c r="D222" s="591"/>
      <c r="E222" s="591"/>
      <c r="F222" s="591"/>
    </row>
    <row r="223" spans="1:6" ht="15.75">
      <c r="A223" s="157"/>
      <c r="C223" s="591"/>
      <c r="D223" s="591"/>
      <c r="E223" s="591"/>
      <c r="F223" s="591"/>
    </row>
    <row r="224" spans="1:6" ht="15.75">
      <c r="A224" s="157"/>
      <c r="C224" s="591"/>
      <c r="D224" s="591"/>
      <c r="E224" s="591"/>
      <c r="F224" s="591"/>
    </row>
    <row r="225" spans="1:6" ht="15.75">
      <c r="A225" s="157"/>
      <c r="C225" s="591"/>
      <c r="D225" s="591"/>
      <c r="E225" s="591"/>
      <c r="F225" s="591"/>
    </row>
    <row r="226" spans="1:6" ht="15.75">
      <c r="A226" s="157"/>
      <c r="C226" s="591"/>
      <c r="D226" s="591"/>
      <c r="E226" s="591"/>
      <c r="F226" s="591"/>
    </row>
    <row r="227" spans="1:6" ht="15.75">
      <c r="A227" s="19"/>
      <c r="C227" s="591"/>
      <c r="D227" s="591"/>
      <c r="E227" s="591"/>
      <c r="F227" s="591"/>
    </row>
    <row r="228" spans="1:6" ht="15.75">
      <c r="A228" s="19"/>
      <c r="C228" s="591"/>
      <c r="D228" s="591"/>
      <c r="E228" s="591"/>
      <c r="F228" s="591"/>
    </row>
    <row r="229" spans="1:6" ht="15.75">
      <c r="A229" s="19"/>
      <c r="C229" s="591"/>
      <c r="D229" s="591"/>
      <c r="E229" s="591"/>
      <c r="F229" s="591"/>
    </row>
    <row r="230" spans="1:6" ht="15.75">
      <c r="A230" s="19"/>
      <c r="C230" s="591"/>
      <c r="D230" s="591"/>
      <c r="E230" s="591"/>
      <c r="F230" s="591"/>
    </row>
    <row r="231" spans="1:6" ht="15.75">
      <c r="A231" s="19"/>
      <c r="C231" s="591"/>
      <c r="D231" s="591"/>
      <c r="E231" s="591"/>
      <c r="F231" s="591"/>
    </row>
    <row r="232" spans="1:6" ht="15.75">
      <c r="A232" s="19"/>
      <c r="C232" s="591"/>
      <c r="D232" s="591"/>
      <c r="E232" s="591"/>
      <c r="F232" s="591"/>
    </row>
    <row r="233" spans="1:6" ht="15.75">
      <c r="A233" s="19"/>
      <c r="C233" s="591"/>
      <c r="D233" s="591"/>
      <c r="E233" s="591"/>
      <c r="F233" s="591"/>
    </row>
    <row r="234" spans="1:6" ht="15.75">
      <c r="A234" s="19"/>
      <c r="C234" s="591"/>
      <c r="D234" s="591"/>
      <c r="E234" s="591"/>
      <c r="F234" s="591"/>
    </row>
    <row r="235" spans="1:6" ht="15.75">
      <c r="A235" s="19"/>
      <c r="C235" s="591"/>
      <c r="D235" s="591"/>
      <c r="E235" s="591"/>
      <c r="F235" s="591"/>
    </row>
    <row r="236" spans="1:6" ht="15.75">
      <c r="A236" s="19"/>
      <c r="C236" s="591"/>
      <c r="D236" s="591"/>
      <c r="E236" s="591"/>
      <c r="F236" s="591"/>
    </row>
    <row r="237" spans="1:6" ht="15.75">
      <c r="A237" s="19"/>
      <c r="C237" s="591"/>
      <c r="D237" s="591"/>
      <c r="E237" s="591"/>
      <c r="F237" s="591"/>
    </row>
    <row r="238" spans="1:6" ht="15.75">
      <c r="A238" s="19"/>
      <c r="C238" s="591"/>
      <c r="D238" s="591"/>
      <c r="E238" s="591"/>
      <c r="F238" s="591"/>
    </row>
    <row r="239" spans="1:6" ht="15.75">
      <c r="A239" s="19"/>
      <c r="C239" s="591"/>
      <c r="D239" s="591"/>
      <c r="E239" s="591"/>
      <c r="F239" s="591"/>
    </row>
    <row r="240" spans="1:6" ht="15.75">
      <c r="A240" s="19"/>
      <c r="C240" s="591"/>
      <c r="D240" s="591"/>
      <c r="E240" s="591"/>
      <c r="F240" s="591"/>
    </row>
    <row r="241" spans="1:6" ht="15.75">
      <c r="A241" s="19"/>
      <c r="C241" s="591"/>
      <c r="D241" s="591"/>
      <c r="E241" s="591"/>
      <c r="F241" s="591"/>
    </row>
    <row r="242" spans="1:6" ht="15.75">
      <c r="A242" s="19"/>
      <c r="C242" s="591"/>
      <c r="D242" s="591"/>
      <c r="E242" s="591"/>
      <c r="F242" s="591"/>
    </row>
    <row r="243" spans="1:6" ht="15.75">
      <c r="A243" s="19"/>
      <c r="C243" s="591"/>
      <c r="D243" s="591"/>
      <c r="E243" s="591"/>
      <c r="F243" s="591"/>
    </row>
    <row r="244" spans="1:6" ht="15.75">
      <c r="A244" s="19"/>
      <c r="C244" s="591"/>
      <c r="D244" s="591"/>
      <c r="E244" s="591"/>
      <c r="F244" s="591"/>
    </row>
    <row r="245" spans="1:6" ht="15.75">
      <c r="A245" s="19"/>
      <c r="C245" s="591"/>
      <c r="D245" s="591"/>
      <c r="E245" s="591"/>
      <c r="F245" s="591"/>
    </row>
    <row r="246" spans="1:6" ht="15.75">
      <c r="A246" s="19"/>
      <c r="C246" s="591"/>
      <c r="D246" s="591"/>
      <c r="E246" s="591"/>
      <c r="F246" s="591"/>
    </row>
    <row r="247" spans="1:6" ht="15.75">
      <c r="A247" s="19"/>
      <c r="C247" s="591"/>
      <c r="D247" s="591"/>
      <c r="E247" s="591"/>
      <c r="F247" s="591"/>
    </row>
    <row r="248" spans="1:6" ht="15.75">
      <c r="A248" s="19"/>
      <c r="C248" s="591"/>
      <c r="D248" s="591"/>
      <c r="E248" s="591"/>
      <c r="F248" s="591"/>
    </row>
    <row r="249" spans="1:6" ht="15.75">
      <c r="A249" s="19"/>
      <c r="C249" s="591"/>
      <c r="D249" s="591"/>
      <c r="E249" s="591"/>
      <c r="F249" s="591"/>
    </row>
    <row r="250" spans="1:6" ht="15.75">
      <c r="A250" s="19"/>
      <c r="C250" s="591"/>
      <c r="D250" s="591"/>
      <c r="E250" s="591"/>
      <c r="F250" s="591"/>
    </row>
    <row r="251" spans="1:6" ht="15.75">
      <c r="A251" s="19"/>
      <c r="C251" s="591"/>
      <c r="D251" s="591"/>
      <c r="E251" s="591"/>
      <c r="F251" s="591"/>
    </row>
    <row r="252" spans="1:6" ht="15.75">
      <c r="A252" s="19"/>
      <c r="C252" s="591"/>
      <c r="D252" s="591"/>
      <c r="E252" s="591"/>
      <c r="F252" s="591"/>
    </row>
    <row r="253" spans="1:6" ht="15.75">
      <c r="A253" s="19"/>
      <c r="C253" s="591"/>
      <c r="D253" s="591"/>
      <c r="E253" s="591"/>
      <c r="F253" s="591"/>
    </row>
    <row r="254" spans="1:6" ht="15.75">
      <c r="A254" s="19"/>
      <c r="C254" s="591"/>
      <c r="D254" s="591"/>
      <c r="E254" s="591"/>
      <c r="F254" s="591"/>
    </row>
    <row r="255" spans="1:6" ht="15.75">
      <c r="A255" s="19"/>
      <c r="C255" s="591"/>
      <c r="D255" s="591"/>
      <c r="E255" s="591"/>
      <c r="F255" s="591"/>
    </row>
    <row r="256" spans="1:6" ht="15.75">
      <c r="A256" s="19"/>
      <c r="C256" s="591"/>
      <c r="D256" s="591"/>
      <c r="E256" s="591"/>
      <c r="F256" s="591"/>
    </row>
    <row r="257" spans="1:6" ht="15.75">
      <c r="A257" s="19"/>
      <c r="C257" s="591"/>
      <c r="D257" s="591"/>
      <c r="E257" s="591"/>
      <c r="F257" s="591"/>
    </row>
    <row r="258" spans="1:6" ht="15.75">
      <c r="A258" s="19"/>
      <c r="C258" s="591"/>
      <c r="D258" s="591"/>
      <c r="E258" s="591"/>
      <c r="F258" s="591"/>
    </row>
    <row r="259" spans="1:6" ht="15.75">
      <c r="A259" s="19"/>
      <c r="C259" s="591"/>
      <c r="D259" s="591"/>
      <c r="E259" s="591"/>
      <c r="F259" s="591"/>
    </row>
    <row r="260" spans="1:6" ht="15.75">
      <c r="A260" s="19"/>
      <c r="C260" s="591"/>
      <c r="D260" s="591"/>
      <c r="E260" s="591"/>
      <c r="F260" s="591"/>
    </row>
    <row r="261" spans="1:6" ht="15.75">
      <c r="A261" s="19"/>
      <c r="C261" s="591"/>
      <c r="D261" s="591"/>
      <c r="E261" s="591"/>
      <c r="F261" s="591"/>
    </row>
    <row r="262" spans="1:6" ht="15.75">
      <c r="A262" s="19"/>
      <c r="C262" s="591"/>
      <c r="D262" s="591"/>
      <c r="E262" s="591"/>
      <c r="F262" s="591"/>
    </row>
    <row r="263" spans="1:6" ht="15.75">
      <c r="A263" s="19"/>
      <c r="C263" s="591"/>
      <c r="D263" s="591"/>
      <c r="E263" s="591"/>
      <c r="F263" s="591"/>
    </row>
    <row r="264" spans="1:6" ht="15.75">
      <c r="A264" s="19"/>
      <c r="C264" s="591"/>
      <c r="D264" s="591"/>
      <c r="E264" s="591"/>
      <c r="F264" s="591"/>
    </row>
    <row r="265" spans="1:6" ht="15.75">
      <c r="A265" s="19"/>
      <c r="C265" s="591"/>
      <c r="D265" s="591"/>
      <c r="E265" s="591"/>
      <c r="F265" s="591"/>
    </row>
    <row r="266" spans="1:6" ht="15.75">
      <c r="A266" s="19"/>
      <c r="C266" s="591"/>
      <c r="D266" s="591"/>
      <c r="E266" s="591"/>
      <c r="F266" s="591"/>
    </row>
    <row r="267" spans="1:6" ht="15.75">
      <c r="A267" s="19"/>
      <c r="C267" s="591"/>
      <c r="D267" s="591"/>
      <c r="E267" s="591"/>
      <c r="F267" s="591"/>
    </row>
    <row r="268" spans="1:6" ht="15.75">
      <c r="A268" s="19"/>
      <c r="C268" s="591"/>
      <c r="D268" s="591"/>
      <c r="E268" s="591"/>
      <c r="F268" s="591"/>
    </row>
    <row r="269" spans="1:6" ht="15.75">
      <c r="A269" s="19"/>
      <c r="C269" s="591"/>
      <c r="D269" s="591"/>
      <c r="E269" s="591"/>
      <c r="F269" s="591"/>
    </row>
    <row r="270" spans="1:6" ht="15.75">
      <c r="A270" s="19"/>
      <c r="C270" s="591"/>
      <c r="D270" s="591"/>
      <c r="E270" s="591"/>
      <c r="F270" s="591"/>
    </row>
    <row r="271" spans="1:6" ht="15.75">
      <c r="A271" s="19"/>
      <c r="C271" s="591"/>
      <c r="D271" s="591"/>
      <c r="E271" s="591"/>
      <c r="F271" s="591"/>
    </row>
    <row r="272" spans="1:6" ht="15.75">
      <c r="A272" s="19"/>
      <c r="C272" s="591"/>
      <c r="D272" s="591"/>
      <c r="E272" s="591"/>
      <c r="F272" s="591"/>
    </row>
    <row r="273" spans="1:6" ht="15.75">
      <c r="A273" s="19"/>
      <c r="C273" s="591"/>
      <c r="D273" s="591"/>
      <c r="E273" s="591"/>
      <c r="F273" s="591"/>
    </row>
    <row r="274" spans="1:6" ht="15.75">
      <c r="A274" s="19"/>
      <c r="C274" s="591"/>
      <c r="D274" s="591"/>
      <c r="E274" s="591"/>
      <c r="F274" s="591"/>
    </row>
    <row r="275" spans="1:6" ht="15.75">
      <c r="A275" s="19"/>
      <c r="C275" s="591"/>
      <c r="D275" s="591"/>
      <c r="E275" s="591"/>
      <c r="F275" s="591"/>
    </row>
    <row r="276" spans="1:6" ht="15.75">
      <c r="A276" s="19"/>
      <c r="C276" s="591"/>
      <c r="D276" s="591"/>
      <c r="E276" s="591"/>
      <c r="F276" s="591"/>
    </row>
    <row r="277" spans="1:6" ht="15.75">
      <c r="A277" s="19"/>
      <c r="C277" s="591"/>
      <c r="D277" s="591"/>
      <c r="E277" s="591"/>
      <c r="F277" s="591"/>
    </row>
    <row r="278" spans="1:6" ht="15.75">
      <c r="A278" s="19"/>
      <c r="C278" s="591"/>
      <c r="D278" s="591"/>
      <c r="E278" s="591"/>
      <c r="F278" s="591"/>
    </row>
    <row r="279" spans="1:6" ht="15.75">
      <c r="A279" s="19"/>
      <c r="C279" s="591"/>
      <c r="D279" s="591"/>
      <c r="E279" s="591"/>
      <c r="F279" s="591"/>
    </row>
    <row r="280" spans="1:6" ht="15.75">
      <c r="A280" s="19"/>
      <c r="C280" s="591"/>
      <c r="D280" s="591"/>
      <c r="E280" s="591"/>
      <c r="F280" s="591"/>
    </row>
    <row r="281" spans="1:6" ht="15.75">
      <c r="A281" s="19"/>
      <c r="C281" s="591"/>
      <c r="D281" s="591"/>
      <c r="E281" s="591"/>
      <c r="F281" s="591"/>
    </row>
    <row r="282" spans="1:6" ht="15.75">
      <c r="A282" s="19"/>
      <c r="C282" s="591"/>
      <c r="D282" s="591"/>
      <c r="E282" s="591"/>
      <c r="F282" s="591"/>
    </row>
    <row r="283" spans="1:6" ht="15.75">
      <c r="A283" s="19"/>
      <c r="C283" s="591"/>
      <c r="D283" s="591"/>
      <c r="E283" s="591"/>
      <c r="F283" s="591"/>
    </row>
    <row r="284" spans="1:6" ht="15.75">
      <c r="A284" s="19"/>
      <c r="C284" s="591"/>
      <c r="D284" s="591"/>
      <c r="E284" s="591"/>
      <c r="F284" s="591"/>
    </row>
    <row r="285" spans="1:6" ht="15.75">
      <c r="A285" s="19"/>
      <c r="C285" s="591"/>
      <c r="D285" s="591"/>
      <c r="E285" s="591"/>
      <c r="F285" s="591"/>
    </row>
    <row r="286" spans="1:6" ht="15.75">
      <c r="A286" s="19"/>
      <c r="C286" s="591"/>
      <c r="D286" s="591"/>
      <c r="E286" s="591"/>
      <c r="F286" s="591"/>
    </row>
    <row r="287" spans="1:6" ht="15.75">
      <c r="A287" s="19"/>
      <c r="C287" s="591"/>
      <c r="D287" s="591"/>
      <c r="E287" s="591"/>
      <c r="F287" s="591"/>
    </row>
    <row r="288" spans="1:6" ht="15.75">
      <c r="A288" s="19"/>
      <c r="C288" s="591"/>
      <c r="D288" s="591"/>
      <c r="E288" s="591"/>
      <c r="F288" s="591"/>
    </row>
    <row r="289" spans="1:6" ht="15.75">
      <c r="A289" s="19"/>
      <c r="C289" s="591"/>
      <c r="D289" s="591"/>
      <c r="E289" s="591"/>
      <c r="F289" s="591"/>
    </row>
    <row r="290" spans="1:6" ht="15.75">
      <c r="A290" s="19"/>
      <c r="C290" s="591"/>
      <c r="D290" s="591"/>
      <c r="E290" s="591"/>
      <c r="F290" s="591"/>
    </row>
    <row r="291" spans="1:6" ht="15.75">
      <c r="A291" s="19"/>
      <c r="C291" s="591"/>
      <c r="D291" s="591"/>
      <c r="E291" s="591"/>
      <c r="F291" s="591"/>
    </row>
    <row r="292" spans="1:6" ht="15.75">
      <c r="A292" s="19"/>
      <c r="C292" s="591"/>
      <c r="D292" s="591"/>
      <c r="E292" s="591"/>
      <c r="F292" s="591"/>
    </row>
    <row r="293" spans="1:6" ht="15.75">
      <c r="A293" s="19"/>
      <c r="C293" s="591"/>
      <c r="D293" s="591"/>
      <c r="E293" s="591"/>
      <c r="F293" s="591"/>
    </row>
    <row r="294" spans="1:6" ht="15.75">
      <c r="A294" s="19"/>
      <c r="C294" s="591"/>
      <c r="D294" s="591"/>
      <c r="E294" s="591"/>
      <c r="F294" s="591"/>
    </row>
    <row r="295" spans="1:6" ht="15.75">
      <c r="A295" s="19"/>
      <c r="C295" s="591"/>
      <c r="D295" s="591"/>
      <c r="E295" s="591"/>
      <c r="F295" s="591"/>
    </row>
    <row r="296" spans="1:6" ht="15.75">
      <c r="A296" s="19"/>
      <c r="C296" s="591"/>
      <c r="D296" s="591"/>
      <c r="E296" s="591"/>
      <c r="F296" s="591"/>
    </row>
    <row r="297" spans="1:6" ht="15.75">
      <c r="A297" s="19"/>
      <c r="C297" s="591"/>
      <c r="D297" s="591"/>
      <c r="E297" s="591"/>
      <c r="F297" s="591"/>
    </row>
    <row r="298" spans="1:6" ht="15.75">
      <c r="A298" s="19"/>
      <c r="C298" s="591"/>
      <c r="D298" s="591"/>
      <c r="E298" s="591"/>
      <c r="F298" s="591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G16" sqref="G16"/>
    </sheetView>
  </sheetViews>
  <sheetFormatPr defaultColWidth="9.140625" defaultRowHeight="15"/>
  <cols>
    <col min="1" max="1" width="58.28515625" style="613" customWidth="1"/>
    <col min="2" max="9" width="22" style="454" customWidth="1"/>
    <col min="10" max="10" width="14.5703125" style="454" customWidth="1"/>
    <col min="11" max="11" width="2.5703125" style="158" customWidth="1"/>
    <col min="12" max="256" width="9.140625" style="454"/>
    <col min="257" max="257" width="58.28515625" style="454" customWidth="1"/>
    <col min="258" max="265" width="22" style="454" customWidth="1"/>
    <col min="266" max="266" width="14.5703125" style="454" customWidth="1"/>
    <col min="267" max="267" width="2.5703125" style="454" customWidth="1"/>
    <col min="268" max="512" width="9.140625" style="454"/>
    <col min="513" max="513" width="58.28515625" style="454" customWidth="1"/>
    <col min="514" max="521" width="22" style="454" customWidth="1"/>
    <col min="522" max="522" width="14.5703125" style="454" customWidth="1"/>
    <col min="523" max="523" width="2.5703125" style="454" customWidth="1"/>
    <col min="524" max="768" width="9.140625" style="454"/>
    <col min="769" max="769" width="58.28515625" style="454" customWidth="1"/>
    <col min="770" max="777" width="22" style="454" customWidth="1"/>
    <col min="778" max="778" width="14.5703125" style="454" customWidth="1"/>
    <col min="779" max="779" width="2.5703125" style="454" customWidth="1"/>
    <col min="780" max="1024" width="9.140625" style="454"/>
    <col min="1025" max="1025" width="58.28515625" style="454" customWidth="1"/>
    <col min="1026" max="1033" width="22" style="454" customWidth="1"/>
    <col min="1034" max="1034" width="14.5703125" style="454" customWidth="1"/>
    <col min="1035" max="1035" width="2.5703125" style="454" customWidth="1"/>
    <col min="1036" max="1280" width="9.140625" style="454"/>
    <col min="1281" max="1281" width="58.28515625" style="454" customWidth="1"/>
    <col min="1282" max="1289" width="22" style="454" customWidth="1"/>
    <col min="1290" max="1290" width="14.5703125" style="454" customWidth="1"/>
    <col min="1291" max="1291" width="2.5703125" style="454" customWidth="1"/>
    <col min="1292" max="1536" width="9.140625" style="454"/>
    <col min="1537" max="1537" width="58.28515625" style="454" customWidth="1"/>
    <col min="1538" max="1545" width="22" style="454" customWidth="1"/>
    <col min="1546" max="1546" width="14.5703125" style="454" customWidth="1"/>
    <col min="1547" max="1547" width="2.5703125" style="454" customWidth="1"/>
    <col min="1548" max="1792" width="9.140625" style="454"/>
    <col min="1793" max="1793" width="58.28515625" style="454" customWidth="1"/>
    <col min="1794" max="1801" width="22" style="454" customWidth="1"/>
    <col min="1802" max="1802" width="14.5703125" style="454" customWidth="1"/>
    <col min="1803" max="1803" width="2.5703125" style="454" customWidth="1"/>
    <col min="1804" max="2048" width="9.140625" style="454"/>
    <col min="2049" max="2049" width="58.28515625" style="454" customWidth="1"/>
    <col min="2050" max="2057" width="22" style="454" customWidth="1"/>
    <col min="2058" max="2058" width="14.5703125" style="454" customWidth="1"/>
    <col min="2059" max="2059" width="2.5703125" style="454" customWidth="1"/>
    <col min="2060" max="2304" width="9.140625" style="454"/>
    <col min="2305" max="2305" width="58.28515625" style="454" customWidth="1"/>
    <col min="2306" max="2313" width="22" style="454" customWidth="1"/>
    <col min="2314" max="2314" width="14.5703125" style="454" customWidth="1"/>
    <col min="2315" max="2315" width="2.5703125" style="454" customWidth="1"/>
    <col min="2316" max="2560" width="9.140625" style="454"/>
    <col min="2561" max="2561" width="58.28515625" style="454" customWidth="1"/>
    <col min="2562" max="2569" width="22" style="454" customWidth="1"/>
    <col min="2570" max="2570" width="14.5703125" style="454" customWidth="1"/>
    <col min="2571" max="2571" width="2.5703125" style="454" customWidth="1"/>
    <col min="2572" max="2816" width="9.140625" style="454"/>
    <col min="2817" max="2817" width="58.28515625" style="454" customWidth="1"/>
    <col min="2818" max="2825" width="22" style="454" customWidth="1"/>
    <col min="2826" max="2826" width="14.5703125" style="454" customWidth="1"/>
    <col min="2827" max="2827" width="2.5703125" style="454" customWidth="1"/>
    <col min="2828" max="3072" width="9.140625" style="454"/>
    <col min="3073" max="3073" width="58.28515625" style="454" customWidth="1"/>
    <col min="3074" max="3081" width="22" style="454" customWidth="1"/>
    <col min="3082" max="3082" width="14.5703125" style="454" customWidth="1"/>
    <col min="3083" max="3083" width="2.5703125" style="454" customWidth="1"/>
    <col min="3084" max="3328" width="9.140625" style="454"/>
    <col min="3329" max="3329" width="58.28515625" style="454" customWidth="1"/>
    <col min="3330" max="3337" width="22" style="454" customWidth="1"/>
    <col min="3338" max="3338" width="14.5703125" style="454" customWidth="1"/>
    <col min="3339" max="3339" width="2.5703125" style="454" customWidth="1"/>
    <col min="3340" max="3584" width="9.140625" style="454"/>
    <col min="3585" max="3585" width="58.28515625" style="454" customWidth="1"/>
    <col min="3586" max="3593" width="22" style="454" customWidth="1"/>
    <col min="3594" max="3594" width="14.5703125" style="454" customWidth="1"/>
    <col min="3595" max="3595" width="2.5703125" style="454" customWidth="1"/>
    <col min="3596" max="3840" width="9.140625" style="454"/>
    <col min="3841" max="3841" width="58.28515625" style="454" customWidth="1"/>
    <col min="3842" max="3849" width="22" style="454" customWidth="1"/>
    <col min="3850" max="3850" width="14.5703125" style="454" customWidth="1"/>
    <col min="3851" max="3851" width="2.5703125" style="454" customWidth="1"/>
    <col min="3852" max="4096" width="9.140625" style="454"/>
    <col min="4097" max="4097" width="58.28515625" style="454" customWidth="1"/>
    <col min="4098" max="4105" width="22" style="454" customWidth="1"/>
    <col min="4106" max="4106" width="14.5703125" style="454" customWidth="1"/>
    <col min="4107" max="4107" width="2.5703125" style="454" customWidth="1"/>
    <col min="4108" max="4352" width="9.140625" style="454"/>
    <col min="4353" max="4353" width="58.28515625" style="454" customWidth="1"/>
    <col min="4354" max="4361" width="22" style="454" customWidth="1"/>
    <col min="4362" max="4362" width="14.5703125" style="454" customWidth="1"/>
    <col min="4363" max="4363" width="2.5703125" style="454" customWidth="1"/>
    <col min="4364" max="4608" width="9.140625" style="454"/>
    <col min="4609" max="4609" width="58.28515625" style="454" customWidth="1"/>
    <col min="4610" max="4617" width="22" style="454" customWidth="1"/>
    <col min="4618" max="4618" width="14.5703125" style="454" customWidth="1"/>
    <col min="4619" max="4619" width="2.5703125" style="454" customWidth="1"/>
    <col min="4620" max="4864" width="9.140625" style="454"/>
    <col min="4865" max="4865" width="58.28515625" style="454" customWidth="1"/>
    <col min="4866" max="4873" width="22" style="454" customWidth="1"/>
    <col min="4874" max="4874" width="14.5703125" style="454" customWidth="1"/>
    <col min="4875" max="4875" width="2.5703125" style="454" customWidth="1"/>
    <col min="4876" max="5120" width="9.140625" style="454"/>
    <col min="5121" max="5121" width="58.28515625" style="454" customWidth="1"/>
    <col min="5122" max="5129" width="22" style="454" customWidth="1"/>
    <col min="5130" max="5130" width="14.5703125" style="454" customWidth="1"/>
    <col min="5131" max="5131" width="2.5703125" style="454" customWidth="1"/>
    <col min="5132" max="5376" width="9.140625" style="454"/>
    <col min="5377" max="5377" width="58.28515625" style="454" customWidth="1"/>
    <col min="5378" max="5385" width="22" style="454" customWidth="1"/>
    <col min="5386" max="5386" width="14.5703125" style="454" customWidth="1"/>
    <col min="5387" max="5387" width="2.5703125" style="454" customWidth="1"/>
    <col min="5388" max="5632" width="9.140625" style="454"/>
    <col min="5633" max="5633" width="58.28515625" style="454" customWidth="1"/>
    <col min="5634" max="5641" width="22" style="454" customWidth="1"/>
    <col min="5642" max="5642" width="14.5703125" style="454" customWidth="1"/>
    <col min="5643" max="5643" width="2.5703125" style="454" customWidth="1"/>
    <col min="5644" max="5888" width="9.140625" style="454"/>
    <col min="5889" max="5889" width="58.28515625" style="454" customWidth="1"/>
    <col min="5890" max="5897" width="22" style="454" customWidth="1"/>
    <col min="5898" max="5898" width="14.5703125" style="454" customWidth="1"/>
    <col min="5899" max="5899" width="2.5703125" style="454" customWidth="1"/>
    <col min="5900" max="6144" width="9.140625" style="454"/>
    <col min="6145" max="6145" width="58.28515625" style="454" customWidth="1"/>
    <col min="6146" max="6153" width="22" style="454" customWidth="1"/>
    <col min="6154" max="6154" width="14.5703125" style="454" customWidth="1"/>
    <col min="6155" max="6155" width="2.5703125" style="454" customWidth="1"/>
    <col min="6156" max="6400" width="9.140625" style="454"/>
    <col min="6401" max="6401" width="58.28515625" style="454" customWidth="1"/>
    <col min="6402" max="6409" width="22" style="454" customWidth="1"/>
    <col min="6410" max="6410" width="14.5703125" style="454" customWidth="1"/>
    <col min="6411" max="6411" width="2.5703125" style="454" customWidth="1"/>
    <col min="6412" max="6656" width="9.140625" style="454"/>
    <col min="6657" max="6657" width="58.28515625" style="454" customWidth="1"/>
    <col min="6658" max="6665" width="22" style="454" customWidth="1"/>
    <col min="6666" max="6666" width="14.5703125" style="454" customWidth="1"/>
    <col min="6667" max="6667" width="2.5703125" style="454" customWidth="1"/>
    <col min="6668" max="6912" width="9.140625" style="454"/>
    <col min="6913" max="6913" width="58.28515625" style="454" customWidth="1"/>
    <col min="6914" max="6921" width="22" style="454" customWidth="1"/>
    <col min="6922" max="6922" width="14.5703125" style="454" customWidth="1"/>
    <col min="6923" max="6923" width="2.5703125" style="454" customWidth="1"/>
    <col min="6924" max="7168" width="9.140625" style="454"/>
    <col min="7169" max="7169" width="58.28515625" style="454" customWidth="1"/>
    <col min="7170" max="7177" width="22" style="454" customWidth="1"/>
    <col min="7178" max="7178" width="14.5703125" style="454" customWidth="1"/>
    <col min="7179" max="7179" width="2.5703125" style="454" customWidth="1"/>
    <col min="7180" max="7424" width="9.140625" style="454"/>
    <col min="7425" max="7425" width="58.28515625" style="454" customWidth="1"/>
    <col min="7426" max="7433" width="22" style="454" customWidth="1"/>
    <col min="7434" max="7434" width="14.5703125" style="454" customWidth="1"/>
    <col min="7435" max="7435" width="2.5703125" style="454" customWidth="1"/>
    <col min="7436" max="7680" width="9.140625" style="454"/>
    <col min="7681" max="7681" width="58.28515625" style="454" customWidth="1"/>
    <col min="7682" max="7689" width="22" style="454" customWidth="1"/>
    <col min="7690" max="7690" width="14.5703125" style="454" customWidth="1"/>
    <col min="7691" max="7691" width="2.5703125" style="454" customWidth="1"/>
    <col min="7692" max="7936" width="9.140625" style="454"/>
    <col min="7937" max="7937" width="58.28515625" style="454" customWidth="1"/>
    <col min="7938" max="7945" width="22" style="454" customWidth="1"/>
    <col min="7946" max="7946" width="14.5703125" style="454" customWidth="1"/>
    <col min="7947" max="7947" width="2.5703125" style="454" customWidth="1"/>
    <col min="7948" max="8192" width="9.140625" style="454"/>
    <col min="8193" max="8193" width="58.28515625" style="454" customWidth="1"/>
    <col min="8194" max="8201" width="22" style="454" customWidth="1"/>
    <col min="8202" max="8202" width="14.5703125" style="454" customWidth="1"/>
    <col min="8203" max="8203" width="2.5703125" style="454" customWidth="1"/>
    <col min="8204" max="8448" width="9.140625" style="454"/>
    <col min="8449" max="8449" width="58.28515625" style="454" customWidth="1"/>
    <col min="8450" max="8457" width="22" style="454" customWidth="1"/>
    <col min="8458" max="8458" width="14.5703125" style="454" customWidth="1"/>
    <col min="8459" max="8459" width="2.5703125" style="454" customWidth="1"/>
    <col min="8460" max="8704" width="9.140625" style="454"/>
    <col min="8705" max="8705" width="58.28515625" style="454" customWidth="1"/>
    <col min="8706" max="8713" width="22" style="454" customWidth="1"/>
    <col min="8714" max="8714" width="14.5703125" style="454" customWidth="1"/>
    <col min="8715" max="8715" width="2.5703125" style="454" customWidth="1"/>
    <col min="8716" max="8960" width="9.140625" style="454"/>
    <col min="8961" max="8961" width="58.28515625" style="454" customWidth="1"/>
    <col min="8962" max="8969" width="22" style="454" customWidth="1"/>
    <col min="8970" max="8970" width="14.5703125" style="454" customWidth="1"/>
    <col min="8971" max="8971" width="2.5703125" style="454" customWidth="1"/>
    <col min="8972" max="9216" width="9.140625" style="454"/>
    <col min="9217" max="9217" width="58.28515625" style="454" customWidth="1"/>
    <col min="9218" max="9225" width="22" style="454" customWidth="1"/>
    <col min="9226" max="9226" width="14.5703125" style="454" customWidth="1"/>
    <col min="9227" max="9227" width="2.5703125" style="454" customWidth="1"/>
    <col min="9228" max="9472" width="9.140625" style="454"/>
    <col min="9473" max="9473" width="58.28515625" style="454" customWidth="1"/>
    <col min="9474" max="9481" width="22" style="454" customWidth="1"/>
    <col min="9482" max="9482" width="14.5703125" style="454" customWidth="1"/>
    <col min="9483" max="9483" width="2.5703125" style="454" customWidth="1"/>
    <col min="9484" max="9728" width="9.140625" style="454"/>
    <col min="9729" max="9729" width="58.28515625" style="454" customWidth="1"/>
    <col min="9730" max="9737" width="22" style="454" customWidth="1"/>
    <col min="9738" max="9738" width="14.5703125" style="454" customWidth="1"/>
    <col min="9739" max="9739" width="2.5703125" style="454" customWidth="1"/>
    <col min="9740" max="9984" width="9.140625" style="454"/>
    <col min="9985" max="9985" width="58.28515625" style="454" customWidth="1"/>
    <col min="9986" max="9993" width="22" style="454" customWidth="1"/>
    <col min="9994" max="9994" width="14.5703125" style="454" customWidth="1"/>
    <col min="9995" max="9995" width="2.5703125" style="454" customWidth="1"/>
    <col min="9996" max="10240" width="9.140625" style="454"/>
    <col min="10241" max="10241" width="58.28515625" style="454" customWidth="1"/>
    <col min="10242" max="10249" width="22" style="454" customWidth="1"/>
    <col min="10250" max="10250" width="14.5703125" style="454" customWidth="1"/>
    <col min="10251" max="10251" width="2.5703125" style="454" customWidth="1"/>
    <col min="10252" max="10496" width="9.140625" style="454"/>
    <col min="10497" max="10497" width="58.28515625" style="454" customWidth="1"/>
    <col min="10498" max="10505" width="22" style="454" customWidth="1"/>
    <col min="10506" max="10506" width="14.5703125" style="454" customWidth="1"/>
    <col min="10507" max="10507" width="2.5703125" style="454" customWidth="1"/>
    <col min="10508" max="10752" width="9.140625" style="454"/>
    <col min="10753" max="10753" width="58.28515625" style="454" customWidth="1"/>
    <col min="10754" max="10761" width="22" style="454" customWidth="1"/>
    <col min="10762" max="10762" width="14.5703125" style="454" customWidth="1"/>
    <col min="10763" max="10763" width="2.5703125" style="454" customWidth="1"/>
    <col min="10764" max="11008" width="9.140625" style="454"/>
    <col min="11009" max="11009" width="58.28515625" style="454" customWidth="1"/>
    <col min="11010" max="11017" width="22" style="454" customWidth="1"/>
    <col min="11018" max="11018" width="14.5703125" style="454" customWidth="1"/>
    <col min="11019" max="11019" width="2.5703125" style="454" customWidth="1"/>
    <col min="11020" max="11264" width="9.140625" style="454"/>
    <col min="11265" max="11265" width="58.28515625" style="454" customWidth="1"/>
    <col min="11266" max="11273" width="22" style="454" customWidth="1"/>
    <col min="11274" max="11274" width="14.5703125" style="454" customWidth="1"/>
    <col min="11275" max="11275" width="2.5703125" style="454" customWidth="1"/>
    <col min="11276" max="11520" width="9.140625" style="454"/>
    <col min="11521" max="11521" width="58.28515625" style="454" customWidth="1"/>
    <col min="11522" max="11529" width="22" style="454" customWidth="1"/>
    <col min="11530" max="11530" width="14.5703125" style="454" customWidth="1"/>
    <col min="11531" max="11531" width="2.5703125" style="454" customWidth="1"/>
    <col min="11532" max="11776" width="9.140625" style="454"/>
    <col min="11777" max="11777" width="58.28515625" style="454" customWidth="1"/>
    <col min="11778" max="11785" width="22" style="454" customWidth="1"/>
    <col min="11786" max="11786" width="14.5703125" style="454" customWidth="1"/>
    <col min="11787" max="11787" width="2.5703125" style="454" customWidth="1"/>
    <col min="11788" max="12032" width="9.140625" style="454"/>
    <col min="12033" max="12033" width="58.28515625" style="454" customWidth="1"/>
    <col min="12034" max="12041" width="22" style="454" customWidth="1"/>
    <col min="12042" max="12042" width="14.5703125" style="454" customWidth="1"/>
    <col min="12043" max="12043" width="2.5703125" style="454" customWidth="1"/>
    <col min="12044" max="12288" width="9.140625" style="454"/>
    <col min="12289" max="12289" width="58.28515625" style="454" customWidth="1"/>
    <col min="12290" max="12297" width="22" style="454" customWidth="1"/>
    <col min="12298" max="12298" width="14.5703125" style="454" customWidth="1"/>
    <col min="12299" max="12299" width="2.5703125" style="454" customWidth="1"/>
    <col min="12300" max="12544" width="9.140625" style="454"/>
    <col min="12545" max="12545" width="58.28515625" style="454" customWidth="1"/>
    <col min="12546" max="12553" width="22" style="454" customWidth="1"/>
    <col min="12554" max="12554" width="14.5703125" style="454" customWidth="1"/>
    <col min="12555" max="12555" width="2.5703125" style="454" customWidth="1"/>
    <col min="12556" max="12800" width="9.140625" style="454"/>
    <col min="12801" max="12801" width="58.28515625" style="454" customWidth="1"/>
    <col min="12802" max="12809" width="22" style="454" customWidth="1"/>
    <col min="12810" max="12810" width="14.5703125" style="454" customWidth="1"/>
    <col min="12811" max="12811" width="2.5703125" style="454" customWidth="1"/>
    <col min="12812" max="13056" width="9.140625" style="454"/>
    <col min="13057" max="13057" width="58.28515625" style="454" customWidth="1"/>
    <col min="13058" max="13065" width="22" style="454" customWidth="1"/>
    <col min="13066" max="13066" width="14.5703125" style="454" customWidth="1"/>
    <col min="13067" max="13067" width="2.5703125" style="454" customWidth="1"/>
    <col min="13068" max="13312" width="9.140625" style="454"/>
    <col min="13313" max="13313" width="58.28515625" style="454" customWidth="1"/>
    <col min="13314" max="13321" width="22" style="454" customWidth="1"/>
    <col min="13322" max="13322" width="14.5703125" style="454" customWidth="1"/>
    <col min="13323" max="13323" width="2.5703125" style="454" customWidth="1"/>
    <col min="13324" max="13568" width="9.140625" style="454"/>
    <col min="13569" max="13569" width="58.28515625" style="454" customWidth="1"/>
    <col min="13570" max="13577" width="22" style="454" customWidth="1"/>
    <col min="13578" max="13578" width="14.5703125" style="454" customWidth="1"/>
    <col min="13579" max="13579" width="2.5703125" style="454" customWidth="1"/>
    <col min="13580" max="13824" width="9.140625" style="454"/>
    <col min="13825" max="13825" width="58.28515625" style="454" customWidth="1"/>
    <col min="13826" max="13833" width="22" style="454" customWidth="1"/>
    <col min="13834" max="13834" width="14.5703125" style="454" customWidth="1"/>
    <col min="13835" max="13835" width="2.5703125" style="454" customWidth="1"/>
    <col min="13836" max="14080" width="9.140625" style="454"/>
    <col min="14081" max="14081" width="58.28515625" style="454" customWidth="1"/>
    <col min="14082" max="14089" width="22" style="454" customWidth="1"/>
    <col min="14090" max="14090" width="14.5703125" style="454" customWidth="1"/>
    <col min="14091" max="14091" width="2.5703125" style="454" customWidth="1"/>
    <col min="14092" max="14336" width="9.140625" style="454"/>
    <col min="14337" max="14337" width="58.28515625" style="454" customWidth="1"/>
    <col min="14338" max="14345" width="22" style="454" customWidth="1"/>
    <col min="14346" max="14346" width="14.5703125" style="454" customWidth="1"/>
    <col min="14347" max="14347" width="2.5703125" style="454" customWidth="1"/>
    <col min="14348" max="14592" width="9.140625" style="454"/>
    <col min="14593" max="14593" width="58.28515625" style="454" customWidth="1"/>
    <col min="14594" max="14601" width="22" style="454" customWidth="1"/>
    <col min="14602" max="14602" width="14.5703125" style="454" customWidth="1"/>
    <col min="14603" max="14603" width="2.5703125" style="454" customWidth="1"/>
    <col min="14604" max="14848" width="9.140625" style="454"/>
    <col min="14849" max="14849" width="58.28515625" style="454" customWidth="1"/>
    <col min="14850" max="14857" width="22" style="454" customWidth="1"/>
    <col min="14858" max="14858" width="14.5703125" style="454" customWidth="1"/>
    <col min="14859" max="14859" width="2.5703125" style="454" customWidth="1"/>
    <col min="14860" max="15104" width="9.140625" style="454"/>
    <col min="15105" max="15105" width="58.28515625" style="454" customWidth="1"/>
    <col min="15106" max="15113" width="22" style="454" customWidth="1"/>
    <col min="15114" max="15114" width="14.5703125" style="454" customWidth="1"/>
    <col min="15115" max="15115" width="2.5703125" style="454" customWidth="1"/>
    <col min="15116" max="15360" width="9.140625" style="454"/>
    <col min="15361" max="15361" width="58.28515625" style="454" customWidth="1"/>
    <col min="15362" max="15369" width="22" style="454" customWidth="1"/>
    <col min="15370" max="15370" width="14.5703125" style="454" customWidth="1"/>
    <col min="15371" max="15371" width="2.5703125" style="454" customWidth="1"/>
    <col min="15372" max="15616" width="9.140625" style="454"/>
    <col min="15617" max="15617" width="58.28515625" style="454" customWidth="1"/>
    <col min="15618" max="15625" width="22" style="454" customWidth="1"/>
    <col min="15626" max="15626" width="14.5703125" style="454" customWidth="1"/>
    <col min="15627" max="15627" width="2.5703125" style="454" customWidth="1"/>
    <col min="15628" max="15872" width="9.140625" style="454"/>
    <col min="15873" max="15873" width="58.28515625" style="454" customWidth="1"/>
    <col min="15874" max="15881" width="22" style="454" customWidth="1"/>
    <col min="15882" max="15882" width="14.5703125" style="454" customWidth="1"/>
    <col min="15883" max="15883" width="2.5703125" style="454" customWidth="1"/>
    <col min="15884" max="16128" width="9.140625" style="454"/>
    <col min="16129" max="16129" width="58.28515625" style="454" customWidth="1"/>
    <col min="16130" max="16137" width="22" style="454" customWidth="1"/>
    <col min="16138" max="16138" width="14.5703125" style="454" customWidth="1"/>
    <col min="16139" max="16139" width="2.5703125" style="454" customWidth="1"/>
    <col min="16140" max="16384" width="9.140625" style="454"/>
  </cols>
  <sheetData>
    <row r="1" spans="1:26" s="1" customFormat="1" ht="3.75" customHeight="1">
      <c r="A1" s="655"/>
      <c r="B1" s="160"/>
      <c r="C1" s="160"/>
      <c r="D1" s="160"/>
      <c r="E1" s="160"/>
      <c r="F1" s="160"/>
      <c r="G1" s="160"/>
      <c r="H1" s="160"/>
      <c r="I1" s="160"/>
      <c r="J1" s="160"/>
      <c r="K1" s="184"/>
    </row>
    <row r="2" spans="1:26" s="1" customFormat="1" ht="51" customHeight="1">
      <c r="A2" s="831" t="s">
        <v>795</v>
      </c>
      <c r="B2" s="831"/>
      <c r="C2" s="831"/>
      <c r="D2" s="831"/>
      <c r="E2" s="831"/>
      <c r="F2" s="831"/>
      <c r="G2" s="831"/>
      <c r="H2" s="831"/>
      <c r="I2" s="831"/>
      <c r="J2" s="831"/>
      <c r="K2" s="184"/>
    </row>
    <row r="3" spans="1:26" s="1" customFormat="1" ht="33.75" customHeight="1">
      <c r="A3" s="831" t="s">
        <v>247</v>
      </c>
      <c r="B3" s="831"/>
      <c r="C3" s="831"/>
      <c r="D3" s="831"/>
      <c r="E3" s="831"/>
      <c r="F3" s="831"/>
      <c r="G3" s="831"/>
      <c r="H3" s="831"/>
      <c r="I3" s="831"/>
      <c r="J3" s="831"/>
      <c r="K3" s="184"/>
    </row>
    <row r="4" spans="1:26" s="1" customFormat="1" ht="26.25" customHeight="1">
      <c r="A4" s="831" t="s">
        <v>884</v>
      </c>
      <c r="B4" s="831"/>
      <c r="C4" s="831"/>
      <c r="D4" s="831"/>
      <c r="E4" s="831"/>
      <c r="F4" s="831"/>
      <c r="G4" s="831"/>
      <c r="H4" s="831"/>
      <c r="I4" s="831"/>
      <c r="J4" s="831"/>
      <c r="K4" s="184"/>
    </row>
    <row r="5" spans="1:26" s="33" customFormat="1" ht="39" customHeight="1">
      <c r="A5" s="832" t="s">
        <v>873</v>
      </c>
      <c r="B5" s="832"/>
      <c r="C5" s="832"/>
      <c r="D5" s="832"/>
      <c r="E5" s="832"/>
      <c r="F5" s="832"/>
      <c r="G5" s="832"/>
      <c r="H5" s="832"/>
      <c r="I5" s="832"/>
      <c r="J5" s="832"/>
      <c r="K5" s="119"/>
    </row>
    <row r="6" spans="1:26" ht="7.5" customHeight="1">
      <c r="A6" s="604"/>
    </row>
    <row r="7" spans="1:26" ht="18" customHeight="1">
      <c r="A7" s="656"/>
      <c r="B7" s="161"/>
      <c r="C7" s="135"/>
      <c r="D7" s="135"/>
      <c r="E7" s="135"/>
      <c r="F7" s="135"/>
      <c r="G7" s="135"/>
      <c r="H7" s="136"/>
      <c r="I7" s="136"/>
      <c r="J7" s="137"/>
      <c r="K7" s="185"/>
      <c r="L7" s="17"/>
      <c r="M7" s="17"/>
      <c r="N7" s="17"/>
      <c r="O7" s="17"/>
      <c r="P7" s="17"/>
    </row>
    <row r="8" spans="1:26" ht="37.5" customHeight="1">
      <c r="A8" s="690" t="s">
        <v>276</v>
      </c>
      <c r="B8" s="367" t="s">
        <v>796</v>
      </c>
      <c r="C8" s="367" t="s">
        <v>798</v>
      </c>
      <c r="D8" s="367" t="s">
        <v>799</v>
      </c>
      <c r="E8" s="367" t="s">
        <v>800</v>
      </c>
      <c r="F8" s="367" t="s">
        <v>801</v>
      </c>
      <c r="G8" s="367" t="s">
        <v>802</v>
      </c>
      <c r="H8" s="367" t="s">
        <v>803</v>
      </c>
      <c r="I8" s="735" t="s">
        <v>277</v>
      </c>
      <c r="J8" s="736" t="s">
        <v>11</v>
      </c>
      <c r="K8" s="181"/>
      <c r="X8" s="454">
        <v>1</v>
      </c>
      <c r="Y8" s="454">
        <v>1</v>
      </c>
      <c r="Z8" s="454">
        <v>1</v>
      </c>
    </row>
    <row r="9" spans="1:26" s="167" customFormat="1" ht="25.5" customHeight="1">
      <c r="A9" s="691" t="s">
        <v>249</v>
      </c>
      <c r="B9" s="737">
        <v>0</v>
      </c>
      <c r="C9" s="368">
        <v>0</v>
      </c>
      <c r="D9" s="368">
        <v>0</v>
      </c>
      <c r="E9" s="368">
        <v>0</v>
      </c>
      <c r="F9" s="368">
        <v>0</v>
      </c>
      <c r="G9" s="368">
        <v>0</v>
      </c>
      <c r="H9" s="737">
        <v>0</v>
      </c>
      <c r="I9" s="737">
        <f t="shared" ref="I9:I22" si="0">SUM(B9:H9)</f>
        <v>0</v>
      </c>
      <c r="J9" s="738">
        <f>+I9/$I$23</f>
        <v>0</v>
      </c>
      <c r="K9" s="284"/>
      <c r="L9" s="285"/>
      <c r="M9" s="285"/>
      <c r="N9" s="285"/>
      <c r="O9" s="285"/>
      <c r="P9" s="285"/>
    </row>
    <row r="10" spans="1:26" s="167" customFormat="1" ht="25.5" customHeight="1">
      <c r="A10" s="691" t="s">
        <v>250</v>
      </c>
      <c r="B10" s="737">
        <v>16262.742829999999</v>
      </c>
      <c r="C10" s="368">
        <v>0</v>
      </c>
      <c r="D10" s="368">
        <v>0</v>
      </c>
      <c r="E10" s="368">
        <v>0</v>
      </c>
      <c r="F10" s="368">
        <v>0</v>
      </c>
      <c r="G10" s="368">
        <v>0</v>
      </c>
      <c r="H10" s="737">
        <v>0</v>
      </c>
      <c r="I10" s="737">
        <f t="shared" si="0"/>
        <v>16262.742829999999</v>
      </c>
      <c r="J10" s="738">
        <f t="shared" ref="J10:J23" si="1">+I10/$I$23</f>
        <v>6.2717336813323176E-3</v>
      </c>
      <c r="K10" s="284"/>
      <c r="L10" s="285"/>
      <c r="M10" s="285"/>
      <c r="N10" s="285"/>
      <c r="O10" s="285"/>
      <c r="P10" s="285"/>
    </row>
    <row r="11" spans="1:26" s="167" customFormat="1" ht="25.5" customHeight="1">
      <c r="A11" s="691" t="s">
        <v>251</v>
      </c>
      <c r="B11" s="737">
        <v>53122.60355</v>
      </c>
      <c r="C11" s="368">
        <v>0</v>
      </c>
      <c r="D11" s="368">
        <v>0</v>
      </c>
      <c r="E11" s="368">
        <v>0</v>
      </c>
      <c r="F11" s="368">
        <v>0</v>
      </c>
      <c r="G11" s="368">
        <v>0</v>
      </c>
      <c r="H11" s="737">
        <v>0</v>
      </c>
      <c r="I11" s="737">
        <f t="shared" si="0"/>
        <v>53122.60355</v>
      </c>
      <c r="J11" s="738">
        <f t="shared" si="1"/>
        <v>2.0486754627269645E-2</v>
      </c>
      <c r="K11" s="284"/>
      <c r="L11" s="285"/>
      <c r="M11" s="285"/>
      <c r="N11" s="285"/>
      <c r="O11" s="285"/>
      <c r="P11" s="285"/>
    </row>
    <row r="12" spans="1:26" s="167" customFormat="1" ht="25.5" customHeight="1">
      <c r="A12" s="691" t="s">
        <v>252</v>
      </c>
      <c r="B12" s="737">
        <v>116733.43759999999</v>
      </c>
      <c r="C12" s="368">
        <v>45267.125090000001</v>
      </c>
      <c r="D12" s="368">
        <v>8304.4311900000012</v>
      </c>
      <c r="E12" s="368">
        <v>0</v>
      </c>
      <c r="F12" s="368">
        <v>0</v>
      </c>
      <c r="G12" s="368">
        <v>0</v>
      </c>
      <c r="H12" s="737">
        <v>0</v>
      </c>
      <c r="I12" s="737">
        <f t="shared" si="0"/>
        <v>170304.99387999999</v>
      </c>
      <c r="J12" s="738">
        <f t="shared" si="1"/>
        <v>6.5678193240930091E-2</v>
      </c>
      <c r="K12" s="284"/>
      <c r="L12" s="285"/>
      <c r="M12" s="285"/>
      <c r="N12" s="285"/>
      <c r="O12" s="285"/>
      <c r="P12" s="285"/>
    </row>
    <row r="13" spans="1:26" s="167" customFormat="1" ht="25.5" customHeight="1">
      <c r="A13" s="691" t="s">
        <v>253</v>
      </c>
      <c r="B13" s="737">
        <v>194894.87578</v>
      </c>
      <c r="C13" s="368">
        <v>79379.648819999988</v>
      </c>
      <c r="D13" s="368">
        <v>14790.716789999999</v>
      </c>
      <c r="E13" s="368">
        <v>16529.34274</v>
      </c>
      <c r="F13" s="368">
        <v>855.09377000000006</v>
      </c>
      <c r="G13" s="368">
        <v>3142.1204199999997</v>
      </c>
      <c r="H13" s="737">
        <v>0</v>
      </c>
      <c r="I13" s="737">
        <f t="shared" si="0"/>
        <v>309591.79831999994</v>
      </c>
      <c r="J13" s="738">
        <f t="shared" si="1"/>
        <v>0.11939420854678705</v>
      </c>
      <c r="K13" s="284"/>
      <c r="L13" s="285"/>
      <c r="M13" s="285"/>
      <c r="N13" s="285"/>
      <c r="O13" s="285"/>
      <c r="P13" s="285"/>
    </row>
    <row r="14" spans="1:26" s="167" customFormat="1" ht="25.5" customHeight="1">
      <c r="A14" s="691" t="s">
        <v>254</v>
      </c>
      <c r="B14" s="737">
        <v>433931.74757999997</v>
      </c>
      <c r="C14" s="368">
        <v>201415.79848</v>
      </c>
      <c r="D14" s="368">
        <v>31413.195889999999</v>
      </c>
      <c r="E14" s="368">
        <v>42558.645340000003</v>
      </c>
      <c r="F14" s="368">
        <v>6587.6011500000004</v>
      </c>
      <c r="G14" s="368">
        <v>7672.0104900000006</v>
      </c>
      <c r="H14" s="737">
        <v>5733.5169299999998</v>
      </c>
      <c r="I14" s="737">
        <f t="shared" si="0"/>
        <v>729312.51586000004</v>
      </c>
      <c r="J14" s="738">
        <f t="shared" si="1"/>
        <v>0.28125968157711884</v>
      </c>
      <c r="K14" s="284"/>
      <c r="L14" s="285"/>
      <c r="M14" s="285"/>
      <c r="N14" s="285"/>
      <c r="O14" s="285"/>
      <c r="P14" s="285"/>
    </row>
    <row r="15" spans="1:26" s="167" customFormat="1" ht="25.5" customHeight="1">
      <c r="A15" s="691" t="s">
        <v>255</v>
      </c>
      <c r="B15" s="737">
        <v>340016.15318000002</v>
      </c>
      <c r="C15" s="368">
        <v>105596.79229000001</v>
      </c>
      <c r="D15" s="368">
        <v>39767.06781</v>
      </c>
      <c r="E15" s="368">
        <v>28918.718000000001</v>
      </c>
      <c r="F15" s="368">
        <v>20586.98545</v>
      </c>
      <c r="G15" s="368">
        <v>6795.0774499999998</v>
      </c>
      <c r="H15" s="737">
        <v>9806.1182799999988</v>
      </c>
      <c r="I15" s="737">
        <f t="shared" si="0"/>
        <v>551486.91246000002</v>
      </c>
      <c r="J15" s="738">
        <f t="shared" si="1"/>
        <v>0.21268116207980087</v>
      </c>
      <c r="K15" s="284"/>
      <c r="L15" s="285"/>
      <c r="M15" s="285"/>
      <c r="N15" s="285"/>
      <c r="O15" s="285"/>
      <c r="P15" s="285"/>
    </row>
    <row r="16" spans="1:26" s="167" customFormat="1" ht="25.5" customHeight="1">
      <c r="A16" s="691" t="s">
        <v>256</v>
      </c>
      <c r="B16" s="737">
        <v>180285.54624</v>
      </c>
      <c r="C16" s="368">
        <v>55790.049039999998</v>
      </c>
      <c r="D16" s="368">
        <v>31254.802820000001</v>
      </c>
      <c r="E16" s="368">
        <v>15231.71522</v>
      </c>
      <c r="F16" s="368">
        <v>15646.892230000001</v>
      </c>
      <c r="G16" s="368">
        <v>8279.0806799999991</v>
      </c>
      <c r="H16" s="737">
        <v>9839.4711700000007</v>
      </c>
      <c r="I16" s="737">
        <f t="shared" si="0"/>
        <v>316327.55739999999</v>
      </c>
      <c r="J16" s="738">
        <f t="shared" si="1"/>
        <v>0.1219918568975589</v>
      </c>
      <c r="K16" s="284"/>
      <c r="L16" s="285"/>
      <c r="M16" s="285"/>
      <c r="N16" s="285"/>
      <c r="O16" s="285"/>
      <c r="P16" s="285"/>
    </row>
    <row r="17" spans="1:16" s="167" customFormat="1" ht="25.5" customHeight="1">
      <c r="A17" s="691" t="s">
        <v>257</v>
      </c>
      <c r="B17" s="737">
        <v>87026.549029999995</v>
      </c>
      <c r="C17" s="368">
        <v>20157.462960000001</v>
      </c>
      <c r="D17" s="368">
        <v>18821.234260000001</v>
      </c>
      <c r="E17" s="368">
        <v>9614.0151800000003</v>
      </c>
      <c r="F17" s="368">
        <v>7269.1803899999995</v>
      </c>
      <c r="G17" s="368">
        <v>4571.1317499999996</v>
      </c>
      <c r="H17" s="737">
        <v>4715.1009999999997</v>
      </c>
      <c r="I17" s="737">
        <f t="shared" si="0"/>
        <v>152174.67456999997</v>
      </c>
      <c r="J17" s="738">
        <f t="shared" si="1"/>
        <v>5.8686227896678447E-2</v>
      </c>
      <c r="K17" s="284"/>
      <c r="L17" s="285"/>
      <c r="M17" s="285"/>
      <c r="N17" s="285"/>
      <c r="O17" s="285"/>
      <c r="P17" s="285"/>
    </row>
    <row r="18" spans="1:16" s="167" customFormat="1" ht="25.5" customHeight="1">
      <c r="A18" s="691" t="s">
        <v>258</v>
      </c>
      <c r="B18" s="737">
        <v>70763.40367</v>
      </c>
      <c r="C18" s="368">
        <v>16849.170329999997</v>
      </c>
      <c r="D18" s="368">
        <v>18467.835239999997</v>
      </c>
      <c r="E18" s="368">
        <v>7297.8019000000004</v>
      </c>
      <c r="F18" s="368">
        <v>8729.2304100000001</v>
      </c>
      <c r="G18" s="368">
        <v>3477.6758799999998</v>
      </c>
      <c r="H18" s="737">
        <v>5042.3657400000002</v>
      </c>
      <c r="I18" s="737">
        <f t="shared" si="0"/>
        <v>130627.48316999999</v>
      </c>
      <c r="J18" s="738">
        <f t="shared" si="1"/>
        <v>5.0376544379319772E-2</v>
      </c>
      <c r="K18" s="284"/>
      <c r="L18" s="285"/>
      <c r="M18" s="285"/>
      <c r="N18" s="285"/>
      <c r="O18" s="285"/>
      <c r="P18" s="285"/>
    </row>
    <row r="19" spans="1:16" s="167" customFormat="1" ht="25.5" customHeight="1">
      <c r="A19" s="691" t="s">
        <v>259</v>
      </c>
      <c r="B19" s="737">
        <v>52683.95579</v>
      </c>
      <c r="C19" s="368">
        <v>11756.919550000001</v>
      </c>
      <c r="D19" s="368">
        <v>22313.358379999998</v>
      </c>
      <c r="E19" s="368">
        <v>4472.9452799999999</v>
      </c>
      <c r="F19" s="368">
        <v>5461.8022199999996</v>
      </c>
      <c r="G19" s="368">
        <v>6258.5123700000004</v>
      </c>
      <c r="H19" s="737">
        <v>5782.1923799999995</v>
      </c>
      <c r="I19" s="737">
        <f t="shared" si="0"/>
        <v>108729.68596999998</v>
      </c>
      <c r="J19" s="738">
        <f t="shared" si="1"/>
        <v>4.193164958624232E-2</v>
      </c>
      <c r="K19" s="284"/>
      <c r="L19" s="285"/>
      <c r="M19" s="285"/>
      <c r="N19" s="285"/>
      <c r="O19" s="285"/>
      <c r="P19" s="285"/>
    </row>
    <row r="20" spans="1:16" s="167" customFormat="1" ht="25.5" customHeight="1">
      <c r="A20" s="691" t="s">
        <v>260</v>
      </c>
      <c r="B20" s="737">
        <v>20271.147430000001</v>
      </c>
      <c r="C20" s="368">
        <v>7028.8468300000004</v>
      </c>
      <c r="D20" s="368">
        <v>6873.8036700000002</v>
      </c>
      <c r="E20" s="368">
        <v>2341.53278</v>
      </c>
      <c r="F20" s="368">
        <v>4043.3303500000002</v>
      </c>
      <c r="G20" s="368">
        <v>3820.21621</v>
      </c>
      <c r="H20" s="737">
        <v>4670.5398099999993</v>
      </c>
      <c r="I20" s="737">
        <f t="shared" si="0"/>
        <v>49049.417079999999</v>
      </c>
      <c r="J20" s="738">
        <f t="shared" si="1"/>
        <v>1.8915928534691873E-2</v>
      </c>
      <c r="K20" s="284"/>
      <c r="L20" s="285"/>
      <c r="M20" s="285"/>
      <c r="N20" s="285"/>
      <c r="O20" s="285"/>
      <c r="P20" s="285"/>
    </row>
    <row r="21" spans="1:16" s="167" customFormat="1" ht="25.5" customHeight="1">
      <c r="A21" s="691" t="s">
        <v>261</v>
      </c>
      <c r="B21" s="737">
        <v>849.65425000000005</v>
      </c>
      <c r="C21" s="368">
        <v>343.91793999999999</v>
      </c>
      <c r="D21" s="368">
        <v>158.65179000000001</v>
      </c>
      <c r="E21" s="368">
        <v>113.55591</v>
      </c>
      <c r="F21" s="368">
        <v>193.94332</v>
      </c>
      <c r="G21" s="368">
        <v>103.45854</v>
      </c>
      <c r="H21" s="737">
        <v>205.55317000000002</v>
      </c>
      <c r="I21" s="737">
        <f t="shared" si="0"/>
        <v>1968.7349200000003</v>
      </c>
      <c r="J21" s="738">
        <f t="shared" si="1"/>
        <v>7.592434582807141E-4</v>
      </c>
      <c r="K21" s="284"/>
      <c r="L21" s="285"/>
      <c r="M21" s="285"/>
      <c r="N21" s="285"/>
      <c r="O21" s="285"/>
      <c r="P21" s="285"/>
    </row>
    <row r="22" spans="1:16" s="167" customFormat="1" ht="25.5" customHeight="1">
      <c r="A22" s="691" t="s">
        <v>262</v>
      </c>
      <c r="B22" s="737">
        <v>459.87965000000003</v>
      </c>
      <c r="C22" s="368">
        <v>74.015559999999994</v>
      </c>
      <c r="D22" s="368">
        <v>52.17266</v>
      </c>
      <c r="E22" s="368">
        <v>3309.3958499999999</v>
      </c>
      <c r="F22" s="368">
        <v>56.023350000000001</v>
      </c>
      <c r="G22" s="368">
        <v>31.50393</v>
      </c>
      <c r="H22" s="737">
        <v>79.795899999999989</v>
      </c>
      <c r="I22" s="737">
        <f t="shared" si="0"/>
        <v>4062.7868999999996</v>
      </c>
      <c r="J22" s="738">
        <f t="shared" si="1"/>
        <v>1.5668154939891964E-3</v>
      </c>
      <c r="K22" s="284"/>
      <c r="L22" s="285"/>
      <c r="M22" s="285"/>
      <c r="N22" s="285"/>
      <c r="O22" s="285"/>
      <c r="P22" s="285"/>
    </row>
    <row r="23" spans="1:16" s="371" customFormat="1" ht="25.5" customHeight="1" thickBot="1">
      <c r="A23" s="692" t="s">
        <v>40</v>
      </c>
      <c r="B23" s="739">
        <f>SUM(B9:B22)</f>
        <v>1567301.6965799995</v>
      </c>
      <c r="C23" s="739">
        <f t="shared" ref="C23:I23" si="2">SUM(C9:C22)</f>
        <v>543659.74688999995</v>
      </c>
      <c r="D23" s="739">
        <f t="shared" si="2"/>
        <v>192217.27049999998</v>
      </c>
      <c r="E23" s="739">
        <f t="shared" si="2"/>
        <v>130387.6682</v>
      </c>
      <c r="F23" s="739">
        <f t="shared" si="2"/>
        <v>69430.082640000008</v>
      </c>
      <c r="G23" s="739">
        <f t="shared" si="2"/>
        <v>44150.787719999993</v>
      </c>
      <c r="H23" s="739">
        <f t="shared" si="2"/>
        <v>45874.654379999993</v>
      </c>
      <c r="I23" s="739">
        <f t="shared" si="2"/>
        <v>2593021.9069099999</v>
      </c>
      <c r="J23" s="740">
        <f t="shared" si="1"/>
        <v>1</v>
      </c>
      <c r="K23" s="369"/>
      <c r="L23" s="370"/>
      <c r="M23" s="370"/>
      <c r="N23" s="370"/>
      <c r="O23" s="370"/>
      <c r="P23" s="370"/>
    </row>
    <row r="24" spans="1:16" s="374" customFormat="1" ht="31.5" customHeight="1" thickTop="1">
      <c r="A24" s="693" t="s">
        <v>224</v>
      </c>
      <c r="B24" s="741">
        <f t="shared" ref="B24:I24" si="3">+B23/$I$23</f>
        <v>0.6044305651268832</v>
      </c>
      <c r="C24" s="741">
        <f t="shared" si="3"/>
        <v>0.20966261235249548</v>
      </c>
      <c r="D24" s="741">
        <f t="shared" si="3"/>
        <v>7.4128672028481848E-2</v>
      </c>
      <c r="E24" s="741">
        <f t="shared" si="3"/>
        <v>5.0284059634258062E-2</v>
      </c>
      <c r="F24" s="741">
        <f t="shared" si="3"/>
        <v>2.6775740866276387E-2</v>
      </c>
      <c r="G24" s="741">
        <f t="shared" si="3"/>
        <v>1.7026770040910574E-2</v>
      </c>
      <c r="H24" s="741">
        <f t="shared" si="3"/>
        <v>1.7691579950694276E-2</v>
      </c>
      <c r="I24" s="741">
        <f t="shared" si="3"/>
        <v>1</v>
      </c>
      <c r="J24" s="741"/>
      <c r="K24" s="372"/>
      <c r="L24" s="373"/>
      <c r="M24" s="373"/>
      <c r="N24" s="373"/>
      <c r="O24" s="373"/>
      <c r="P24" s="373"/>
    </row>
    <row r="25" spans="1:16" ht="37.5" customHeight="1">
      <c r="A25" s="694" t="s">
        <v>263</v>
      </c>
      <c r="B25" s="375" t="s">
        <v>796</v>
      </c>
      <c r="C25" s="375" t="s">
        <v>798</v>
      </c>
      <c r="D25" s="375" t="s">
        <v>799</v>
      </c>
      <c r="E25" s="375" t="s">
        <v>800</v>
      </c>
      <c r="F25" s="375" t="s">
        <v>801</v>
      </c>
      <c r="G25" s="375" t="s">
        <v>802</v>
      </c>
      <c r="H25" s="375" t="s">
        <v>803</v>
      </c>
      <c r="I25" s="735" t="s">
        <v>10</v>
      </c>
      <c r="J25" s="736" t="s">
        <v>11</v>
      </c>
      <c r="K25" s="181"/>
      <c r="L25" s="17"/>
      <c r="M25" s="17"/>
      <c r="N25" s="17"/>
      <c r="O25" s="17"/>
      <c r="P25" s="17"/>
    </row>
    <row r="26" spans="1:16" s="167" customFormat="1" ht="25.5" customHeight="1">
      <c r="A26" s="691" t="s">
        <v>249</v>
      </c>
      <c r="B26" s="737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0</v>
      </c>
      <c r="H26" s="737">
        <v>0</v>
      </c>
      <c r="I26" s="737">
        <f t="shared" ref="I26:I39" si="4">SUM(B26:H26)</f>
        <v>0</v>
      </c>
      <c r="J26" s="738">
        <f>+I26/$I$40</f>
        <v>0</v>
      </c>
      <c r="K26" s="284"/>
      <c r="L26" s="285"/>
      <c r="M26" s="285"/>
      <c r="N26" s="285"/>
      <c r="O26" s="285"/>
      <c r="P26" s="285"/>
    </row>
    <row r="27" spans="1:16" s="167" customFormat="1" ht="25.5" customHeight="1">
      <c r="A27" s="691" t="s">
        <v>250</v>
      </c>
      <c r="B27" s="737">
        <v>2</v>
      </c>
      <c r="C27" s="368">
        <v>0</v>
      </c>
      <c r="D27" s="368">
        <v>0</v>
      </c>
      <c r="E27" s="368">
        <v>0</v>
      </c>
      <c r="F27" s="368">
        <v>0</v>
      </c>
      <c r="G27" s="368">
        <v>0</v>
      </c>
      <c r="H27" s="737">
        <v>0</v>
      </c>
      <c r="I27" s="737">
        <f t="shared" si="4"/>
        <v>2</v>
      </c>
      <c r="J27" s="738">
        <f t="shared" ref="J27:J40" si="5">+I27/$I$40</f>
        <v>1.4312294260770001E-4</v>
      </c>
      <c r="K27" s="284"/>
      <c r="L27" s="285"/>
      <c r="M27" s="285"/>
      <c r="N27" s="285"/>
      <c r="O27" s="285"/>
      <c r="P27" s="285"/>
    </row>
    <row r="28" spans="1:16" s="167" customFormat="1" ht="25.5" customHeight="1">
      <c r="A28" s="691" t="s">
        <v>251</v>
      </c>
      <c r="B28" s="737">
        <v>11</v>
      </c>
      <c r="C28" s="368">
        <v>0</v>
      </c>
      <c r="D28" s="368">
        <v>0</v>
      </c>
      <c r="E28" s="368">
        <v>0</v>
      </c>
      <c r="F28" s="368">
        <v>0</v>
      </c>
      <c r="G28" s="368">
        <v>0</v>
      </c>
      <c r="H28" s="737">
        <v>0</v>
      </c>
      <c r="I28" s="737">
        <f t="shared" si="4"/>
        <v>11</v>
      </c>
      <c r="J28" s="738">
        <f t="shared" si="5"/>
        <v>7.8717618434235009E-4</v>
      </c>
      <c r="K28" s="284"/>
      <c r="L28" s="285"/>
      <c r="M28" s="285"/>
      <c r="N28" s="285"/>
      <c r="O28" s="285"/>
      <c r="P28" s="285"/>
    </row>
    <row r="29" spans="1:16" s="167" customFormat="1" ht="25.5" customHeight="1">
      <c r="A29" s="691" t="s">
        <v>252</v>
      </c>
      <c r="B29" s="737">
        <v>59</v>
      </c>
      <c r="C29" s="368">
        <v>26</v>
      </c>
      <c r="D29" s="368">
        <v>5</v>
      </c>
      <c r="E29" s="368">
        <v>0</v>
      </c>
      <c r="F29" s="368">
        <v>0</v>
      </c>
      <c r="G29" s="368">
        <v>0</v>
      </c>
      <c r="H29" s="737">
        <v>0</v>
      </c>
      <c r="I29" s="737">
        <f t="shared" si="4"/>
        <v>90</v>
      </c>
      <c r="J29" s="738">
        <f t="shared" si="5"/>
        <v>6.4405324173465008E-3</v>
      </c>
      <c r="K29" s="284"/>
      <c r="L29" s="285"/>
      <c r="M29" s="285"/>
      <c r="N29" s="285"/>
      <c r="O29" s="285"/>
      <c r="P29" s="285"/>
    </row>
    <row r="30" spans="1:16" s="167" customFormat="1" ht="25.5" customHeight="1">
      <c r="A30" s="691" t="s">
        <v>253</v>
      </c>
      <c r="B30" s="737">
        <v>213</v>
      </c>
      <c r="C30" s="368">
        <v>88</v>
      </c>
      <c r="D30" s="368">
        <v>17</v>
      </c>
      <c r="E30" s="368">
        <v>18</v>
      </c>
      <c r="F30" s="368">
        <v>1</v>
      </c>
      <c r="G30" s="368">
        <v>4</v>
      </c>
      <c r="H30" s="737">
        <v>0</v>
      </c>
      <c r="I30" s="737">
        <f t="shared" si="4"/>
        <v>341</v>
      </c>
      <c r="J30" s="738">
        <f t="shared" si="5"/>
        <v>2.4402461714612852E-2</v>
      </c>
      <c r="K30" s="284"/>
      <c r="L30" s="285"/>
      <c r="M30" s="285"/>
      <c r="N30" s="285"/>
      <c r="O30" s="285"/>
      <c r="P30" s="285"/>
    </row>
    <row r="31" spans="1:16" s="167" customFormat="1" ht="25.5" customHeight="1">
      <c r="A31" s="691" t="s">
        <v>254</v>
      </c>
      <c r="B31" s="737">
        <v>932</v>
      </c>
      <c r="C31" s="368">
        <v>428</v>
      </c>
      <c r="D31" s="368">
        <v>68</v>
      </c>
      <c r="E31" s="368">
        <v>91</v>
      </c>
      <c r="F31" s="368">
        <v>15</v>
      </c>
      <c r="G31" s="368">
        <v>16</v>
      </c>
      <c r="H31" s="737">
        <v>13</v>
      </c>
      <c r="I31" s="737">
        <f t="shared" si="4"/>
        <v>1563</v>
      </c>
      <c r="J31" s="738">
        <f t="shared" si="5"/>
        <v>0.11185057964791756</v>
      </c>
      <c r="K31" s="284"/>
      <c r="L31" s="285"/>
      <c r="M31" s="285"/>
      <c r="N31" s="285"/>
      <c r="O31" s="285"/>
      <c r="P31" s="285"/>
    </row>
    <row r="32" spans="1:16" s="167" customFormat="1" ht="25.5" customHeight="1">
      <c r="A32" s="691" t="s">
        <v>255</v>
      </c>
      <c r="B32" s="737">
        <v>1268</v>
      </c>
      <c r="C32" s="368">
        <v>395</v>
      </c>
      <c r="D32" s="368">
        <v>154</v>
      </c>
      <c r="E32" s="368">
        <v>107</v>
      </c>
      <c r="F32" s="368">
        <v>79</v>
      </c>
      <c r="G32" s="368">
        <v>27</v>
      </c>
      <c r="H32" s="737">
        <v>37</v>
      </c>
      <c r="I32" s="737">
        <f t="shared" si="4"/>
        <v>2067</v>
      </c>
      <c r="J32" s="738">
        <f t="shared" si="5"/>
        <v>0.14791756118505797</v>
      </c>
      <c r="K32" s="284"/>
      <c r="L32" s="285"/>
      <c r="M32" s="285"/>
      <c r="N32" s="285"/>
      <c r="O32" s="285"/>
      <c r="P32" s="285"/>
    </row>
    <row r="33" spans="1:16" s="167" customFormat="1" ht="25.5" customHeight="1">
      <c r="A33" s="691" t="s">
        <v>256</v>
      </c>
      <c r="B33" s="737">
        <v>1056</v>
      </c>
      <c r="C33" s="368">
        <v>327</v>
      </c>
      <c r="D33" s="368">
        <v>187</v>
      </c>
      <c r="E33" s="368">
        <v>91</v>
      </c>
      <c r="F33" s="368">
        <v>94</v>
      </c>
      <c r="G33" s="368">
        <v>48</v>
      </c>
      <c r="H33" s="737">
        <v>60</v>
      </c>
      <c r="I33" s="737">
        <f t="shared" si="4"/>
        <v>1863</v>
      </c>
      <c r="J33" s="738">
        <f t="shared" si="5"/>
        <v>0.13331902103907256</v>
      </c>
      <c r="K33" s="284"/>
      <c r="L33" s="285"/>
      <c r="M33" s="285"/>
      <c r="N33" s="285"/>
      <c r="O33" s="285"/>
      <c r="P33" s="285"/>
    </row>
    <row r="34" spans="1:16" s="167" customFormat="1" ht="25.5" customHeight="1">
      <c r="A34" s="691" t="s">
        <v>257</v>
      </c>
      <c r="B34" s="737">
        <v>727</v>
      </c>
      <c r="C34" s="368">
        <v>166</v>
      </c>
      <c r="D34" s="368">
        <v>158</v>
      </c>
      <c r="E34" s="368">
        <v>77</v>
      </c>
      <c r="F34" s="368">
        <v>61</v>
      </c>
      <c r="G34" s="368">
        <v>39</v>
      </c>
      <c r="H34" s="737">
        <v>40</v>
      </c>
      <c r="I34" s="737">
        <f t="shared" si="4"/>
        <v>1268</v>
      </c>
      <c r="J34" s="738">
        <f t="shared" si="5"/>
        <v>9.0739945613281803E-2</v>
      </c>
      <c r="K34" s="284"/>
      <c r="L34" s="285"/>
      <c r="M34" s="285"/>
      <c r="N34" s="285"/>
      <c r="O34" s="285"/>
      <c r="P34" s="285"/>
    </row>
    <row r="35" spans="1:16" s="167" customFormat="1" ht="25.5" customHeight="1">
      <c r="A35" s="691" t="s">
        <v>258</v>
      </c>
      <c r="B35" s="737">
        <v>828</v>
      </c>
      <c r="C35" s="368">
        <v>197</v>
      </c>
      <c r="D35" s="368">
        <v>217</v>
      </c>
      <c r="E35" s="368">
        <v>83</v>
      </c>
      <c r="F35" s="368">
        <v>102</v>
      </c>
      <c r="G35" s="368">
        <v>41</v>
      </c>
      <c r="H35" s="737">
        <v>58</v>
      </c>
      <c r="I35" s="737">
        <f t="shared" si="4"/>
        <v>1526</v>
      </c>
      <c r="J35" s="738">
        <f t="shared" si="5"/>
        <v>0.10920280520967511</v>
      </c>
      <c r="K35" s="284"/>
      <c r="L35" s="285"/>
      <c r="M35" s="285"/>
      <c r="N35" s="285"/>
      <c r="O35" s="285"/>
      <c r="P35" s="285"/>
    </row>
    <row r="36" spans="1:16" s="167" customFormat="1" ht="25.5" customHeight="1">
      <c r="A36" s="691" t="s">
        <v>259</v>
      </c>
      <c r="B36" s="737">
        <v>1013</v>
      </c>
      <c r="C36" s="368">
        <v>234</v>
      </c>
      <c r="D36" s="368">
        <v>425</v>
      </c>
      <c r="E36" s="368">
        <v>87</v>
      </c>
      <c r="F36" s="368">
        <v>107</v>
      </c>
      <c r="G36" s="368">
        <v>126</v>
      </c>
      <c r="H36" s="737">
        <v>112</v>
      </c>
      <c r="I36" s="737">
        <f t="shared" si="4"/>
        <v>2104</v>
      </c>
      <c r="J36" s="738">
        <f t="shared" si="5"/>
        <v>0.15056533562330041</v>
      </c>
      <c r="K36" s="284"/>
      <c r="L36" s="285"/>
      <c r="M36" s="285"/>
      <c r="N36" s="285"/>
      <c r="O36" s="285"/>
      <c r="P36" s="285"/>
    </row>
    <row r="37" spans="1:16" s="167" customFormat="1" ht="25.5" customHeight="1">
      <c r="A37" s="691" t="s">
        <v>260</v>
      </c>
      <c r="B37" s="737">
        <v>904</v>
      </c>
      <c r="C37" s="368">
        <v>375</v>
      </c>
      <c r="D37" s="368">
        <v>335</v>
      </c>
      <c r="E37" s="368">
        <v>105</v>
      </c>
      <c r="F37" s="368">
        <v>222</v>
      </c>
      <c r="G37" s="368">
        <v>202</v>
      </c>
      <c r="H37" s="737">
        <v>256</v>
      </c>
      <c r="I37" s="737">
        <f t="shared" si="4"/>
        <v>2399</v>
      </c>
      <c r="J37" s="738">
        <f t="shared" si="5"/>
        <v>0.17167596965793616</v>
      </c>
      <c r="K37" s="284"/>
      <c r="L37" s="285"/>
      <c r="M37" s="285"/>
      <c r="N37" s="285"/>
      <c r="O37" s="285"/>
      <c r="P37" s="285"/>
    </row>
    <row r="38" spans="1:16" s="167" customFormat="1" ht="25.5" customHeight="1">
      <c r="A38" s="691" t="s">
        <v>261</v>
      </c>
      <c r="B38" s="737">
        <v>128</v>
      </c>
      <c r="C38" s="368">
        <v>65</v>
      </c>
      <c r="D38" s="368">
        <v>30</v>
      </c>
      <c r="E38" s="368">
        <v>22</v>
      </c>
      <c r="F38" s="368">
        <v>38</v>
      </c>
      <c r="G38" s="368">
        <v>20</v>
      </c>
      <c r="H38" s="737">
        <v>42</v>
      </c>
      <c r="I38" s="737">
        <f t="shared" si="4"/>
        <v>345</v>
      </c>
      <c r="J38" s="738">
        <f t="shared" si="5"/>
        <v>2.4688707599828254E-2</v>
      </c>
      <c r="K38" s="284"/>
      <c r="L38" s="285"/>
      <c r="M38" s="285"/>
      <c r="N38" s="285"/>
      <c r="O38" s="285"/>
      <c r="P38" s="285"/>
    </row>
    <row r="39" spans="1:16" s="167" customFormat="1" ht="25.5" customHeight="1">
      <c r="A39" s="691" t="s">
        <v>262</v>
      </c>
      <c r="B39" s="737">
        <v>209</v>
      </c>
      <c r="C39" s="368">
        <v>40</v>
      </c>
      <c r="D39" s="368">
        <v>31</v>
      </c>
      <c r="E39" s="368">
        <v>18</v>
      </c>
      <c r="F39" s="368">
        <v>32</v>
      </c>
      <c r="G39" s="368">
        <v>25</v>
      </c>
      <c r="H39" s="737">
        <v>40</v>
      </c>
      <c r="I39" s="737">
        <f t="shared" si="4"/>
        <v>395</v>
      </c>
      <c r="J39" s="738">
        <f t="shared" si="5"/>
        <v>2.8266781165020752E-2</v>
      </c>
      <c r="K39" s="284"/>
      <c r="L39" s="285"/>
      <c r="M39" s="285"/>
      <c r="N39" s="285"/>
      <c r="O39" s="285"/>
      <c r="P39" s="285"/>
    </row>
    <row r="40" spans="1:16" s="167" customFormat="1" ht="25.5" customHeight="1">
      <c r="A40" s="695" t="s">
        <v>278</v>
      </c>
      <c r="B40" s="742">
        <f>SUM(B26:B39)</f>
        <v>7350</v>
      </c>
      <c r="C40" s="742">
        <f t="shared" ref="C40:I40" si="6">SUM(C26:C39)</f>
        <v>2341</v>
      </c>
      <c r="D40" s="742">
        <f t="shared" si="6"/>
        <v>1627</v>
      </c>
      <c r="E40" s="742">
        <f t="shared" si="6"/>
        <v>699</v>
      </c>
      <c r="F40" s="742">
        <f t="shared" si="6"/>
        <v>751</v>
      </c>
      <c r="G40" s="742">
        <f t="shared" si="6"/>
        <v>548</v>
      </c>
      <c r="H40" s="742">
        <f t="shared" si="6"/>
        <v>658</v>
      </c>
      <c r="I40" s="742">
        <f t="shared" si="6"/>
        <v>13974</v>
      </c>
      <c r="J40" s="743">
        <f t="shared" si="5"/>
        <v>1</v>
      </c>
      <c r="K40" s="284"/>
      <c r="L40" s="285"/>
      <c r="M40" s="285"/>
      <c r="N40" s="285"/>
      <c r="O40" s="285"/>
      <c r="P40" s="285"/>
    </row>
    <row r="41" spans="1:16" ht="25.5" customHeight="1">
      <c r="A41" s="554" t="s">
        <v>224</v>
      </c>
      <c r="B41" s="336">
        <f t="shared" ref="B41:I41" si="7">+B40/$I$40</f>
        <v>0.52597681408329755</v>
      </c>
      <c r="C41" s="336">
        <f t="shared" si="7"/>
        <v>0.16752540432231286</v>
      </c>
      <c r="D41" s="336">
        <f t="shared" si="7"/>
        <v>0.11643051381136396</v>
      </c>
      <c r="E41" s="336">
        <f t="shared" si="7"/>
        <v>5.0021468441391152E-2</v>
      </c>
      <c r="F41" s="336">
        <f t="shared" si="7"/>
        <v>5.3742664949191353E-2</v>
      </c>
      <c r="G41" s="336">
        <f t="shared" si="7"/>
        <v>3.9215686274509803E-2</v>
      </c>
      <c r="H41" s="336">
        <f t="shared" si="7"/>
        <v>4.7087448117933306E-2</v>
      </c>
      <c r="I41" s="336">
        <f t="shared" si="7"/>
        <v>1</v>
      </c>
      <c r="J41" s="336"/>
      <c r="K41" s="181"/>
      <c r="L41" s="17"/>
      <c r="M41" s="17"/>
      <c r="N41" s="17"/>
      <c r="O41" s="17"/>
      <c r="P41" s="17"/>
    </row>
    <row r="42" spans="1:16" ht="14.25" customHeight="1" thickBot="1">
      <c r="A42" s="662"/>
      <c r="B42" s="744"/>
      <c r="C42" s="174"/>
      <c r="D42" s="174"/>
      <c r="E42" s="174"/>
      <c r="F42" s="174"/>
      <c r="G42" s="174"/>
      <c r="H42" s="175"/>
      <c r="I42" s="175"/>
      <c r="J42" s="176"/>
      <c r="K42" s="181"/>
      <c r="L42" s="17"/>
      <c r="M42" s="17"/>
      <c r="N42" s="17"/>
      <c r="O42" s="17"/>
      <c r="P42" s="17"/>
    </row>
    <row r="43" spans="1:16" ht="15" customHeight="1" thickTop="1">
      <c r="A43" s="668" t="s">
        <v>874</v>
      </c>
      <c r="B43" s="149"/>
      <c r="C43" s="178"/>
      <c r="D43" s="178"/>
      <c r="E43" s="178"/>
      <c r="F43" s="178"/>
      <c r="G43" s="178"/>
      <c r="H43" s="179"/>
      <c r="I43" s="179"/>
      <c r="J43" s="179"/>
      <c r="K43" s="181"/>
      <c r="L43" s="179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7"/>
      <c r="I44" s="17"/>
      <c r="J44" s="179"/>
      <c r="K44" s="181"/>
      <c r="L44" s="17"/>
      <c r="M44" s="17"/>
      <c r="N44" s="17"/>
      <c r="O44" s="17"/>
      <c r="P44" s="17"/>
    </row>
    <row r="45" spans="1:16" ht="9" customHeight="1">
      <c r="A45" s="608"/>
      <c r="C45" s="18"/>
      <c r="D45" s="18"/>
      <c r="E45" s="18"/>
      <c r="F45" s="18"/>
      <c r="G45" s="18"/>
      <c r="H45" s="17"/>
      <c r="I45" s="17"/>
      <c r="J45" s="179"/>
      <c r="K45" s="181"/>
      <c r="L45" s="17"/>
      <c r="M45" s="17"/>
      <c r="N45" s="17"/>
      <c r="O45" s="17"/>
      <c r="P45" s="17"/>
    </row>
    <row r="46" spans="1:16" ht="9" customHeight="1">
      <c r="A46" s="611"/>
      <c r="C46" s="18"/>
      <c r="D46" s="18"/>
      <c r="E46" s="18"/>
      <c r="F46" s="18"/>
      <c r="G46" s="18"/>
      <c r="H46" s="17"/>
      <c r="I46" s="17"/>
      <c r="J46" s="179"/>
      <c r="K46" s="181"/>
      <c r="L46" s="17"/>
      <c r="M46" s="17"/>
      <c r="N46" s="17"/>
      <c r="O46" s="17"/>
      <c r="P46" s="17"/>
    </row>
    <row r="47" spans="1:16" ht="9" customHeight="1">
      <c r="A47" s="608"/>
      <c r="C47" s="18"/>
      <c r="D47" s="18"/>
      <c r="E47" s="18"/>
      <c r="F47" s="18"/>
      <c r="G47" s="18"/>
      <c r="H47" s="17"/>
      <c r="I47" s="17"/>
      <c r="J47" s="179"/>
      <c r="K47" s="181"/>
      <c r="L47" s="17"/>
      <c r="M47" s="17"/>
      <c r="N47" s="17"/>
      <c r="O47" s="17"/>
      <c r="P47" s="17"/>
    </row>
    <row r="48" spans="1:16" ht="9" customHeight="1">
      <c r="A48" s="608"/>
      <c r="C48" s="18"/>
      <c r="D48" s="18"/>
      <c r="E48" s="18"/>
      <c r="F48" s="18"/>
      <c r="G48" s="18"/>
      <c r="H48" s="17"/>
      <c r="I48" s="17"/>
      <c r="J48" s="179"/>
      <c r="K48" s="181"/>
      <c r="L48" s="17"/>
      <c r="M48" s="17"/>
      <c r="N48" s="17"/>
      <c r="O48" s="17"/>
      <c r="P48" s="17"/>
    </row>
    <row r="49" spans="1:16" ht="9" customHeight="1">
      <c r="A49" s="608"/>
      <c r="B49" s="182"/>
      <c r="C49" s="18"/>
      <c r="D49" s="18"/>
      <c r="E49" s="18"/>
      <c r="F49" s="18"/>
      <c r="G49" s="18"/>
      <c r="H49" s="17"/>
      <c r="I49" s="17"/>
      <c r="J49" s="179"/>
      <c r="K49" s="181"/>
      <c r="L49" s="17"/>
      <c r="M49" s="17"/>
      <c r="N49" s="17"/>
      <c r="O49" s="17"/>
      <c r="P49" s="17"/>
    </row>
    <row r="50" spans="1:16" ht="9" customHeight="1">
      <c r="A50" s="608"/>
      <c r="B50" s="182"/>
      <c r="C50" s="18"/>
      <c r="D50" s="18"/>
      <c r="E50" s="18"/>
      <c r="F50" s="18"/>
      <c r="G50" s="18"/>
      <c r="H50" s="17"/>
      <c r="I50" s="17"/>
      <c r="J50" s="179"/>
      <c r="K50" s="181"/>
      <c r="L50" s="17"/>
      <c r="M50" s="17"/>
      <c r="N50" s="17"/>
      <c r="O50" s="17"/>
      <c r="P50" s="17"/>
    </row>
    <row r="51" spans="1:16" ht="9" customHeight="1">
      <c r="A51" s="608"/>
      <c r="B51" s="182"/>
      <c r="C51" s="18"/>
      <c r="D51" s="18"/>
      <c r="E51" s="18"/>
      <c r="F51" s="18"/>
      <c r="G51" s="18"/>
      <c r="H51" s="17"/>
      <c r="I51" s="17"/>
      <c r="J51" s="179"/>
      <c r="K51" s="181"/>
      <c r="L51" s="17"/>
      <c r="M51" s="17"/>
      <c r="N51" s="17"/>
      <c r="O51" s="17"/>
      <c r="P51" s="17"/>
    </row>
    <row r="52" spans="1:16" ht="9" customHeight="1">
      <c r="A52" s="152"/>
      <c r="B52" s="182"/>
      <c r="C52" s="18"/>
      <c r="D52" s="18"/>
      <c r="E52" s="18"/>
      <c r="F52" s="18"/>
      <c r="G52" s="18"/>
      <c r="H52" s="17"/>
      <c r="I52" s="17"/>
      <c r="J52" s="179"/>
      <c r="K52" s="181"/>
      <c r="L52" s="17"/>
      <c r="M52" s="17"/>
      <c r="N52" s="17"/>
      <c r="O52" s="17"/>
      <c r="P52" s="17"/>
    </row>
    <row r="53" spans="1:16" ht="9" customHeight="1">
      <c r="A53" s="608"/>
      <c r="B53" s="182"/>
      <c r="C53" s="18"/>
      <c r="D53" s="18"/>
      <c r="E53" s="18"/>
      <c r="F53" s="18"/>
      <c r="G53" s="18"/>
      <c r="H53" s="17"/>
      <c r="I53" s="17"/>
      <c r="J53" s="179"/>
      <c r="K53" s="181"/>
      <c r="L53" s="17"/>
      <c r="M53" s="17"/>
      <c r="N53" s="17"/>
      <c r="O53" s="17"/>
      <c r="P53" s="17"/>
    </row>
    <row r="54" spans="1:16" ht="9" customHeight="1">
      <c r="A54" s="608"/>
      <c r="B54" s="182"/>
      <c r="C54" s="18"/>
      <c r="D54" s="18"/>
      <c r="E54" s="18"/>
      <c r="F54" s="18"/>
      <c r="G54" s="18"/>
      <c r="H54" s="17"/>
      <c r="I54" s="17"/>
      <c r="J54" s="179"/>
      <c r="K54" s="181"/>
      <c r="L54" s="17"/>
      <c r="M54" s="17"/>
      <c r="N54" s="17"/>
      <c r="O54" s="17"/>
      <c r="P54" s="17"/>
    </row>
    <row r="55" spans="1:16" ht="9" customHeight="1">
      <c r="A55" s="608"/>
      <c r="B55" s="182"/>
      <c r="C55" s="18"/>
      <c r="D55" s="18"/>
      <c r="E55" s="18"/>
      <c r="F55" s="18"/>
      <c r="G55" s="18"/>
      <c r="H55" s="17"/>
      <c r="I55" s="17"/>
      <c r="J55" s="179"/>
      <c r="K55" s="181"/>
      <c r="L55" s="17"/>
      <c r="M55" s="17"/>
      <c r="N55" s="17"/>
      <c r="O55" s="17"/>
      <c r="P55" s="17"/>
    </row>
    <row r="56" spans="1:16" ht="9" customHeight="1">
      <c r="A56" s="608"/>
      <c r="C56" s="18"/>
      <c r="D56" s="18"/>
      <c r="E56" s="18"/>
      <c r="F56" s="18"/>
      <c r="G56" s="18"/>
      <c r="H56" s="17"/>
      <c r="I56" s="17"/>
      <c r="J56" s="179"/>
      <c r="K56" s="181"/>
      <c r="L56" s="17"/>
      <c r="M56" s="17"/>
      <c r="N56" s="17"/>
      <c r="O56" s="17"/>
      <c r="P56" s="17"/>
    </row>
    <row r="57" spans="1:16" ht="9" customHeight="1">
      <c r="A57" s="608"/>
      <c r="C57" s="18"/>
      <c r="D57" s="18"/>
      <c r="E57" s="18"/>
      <c r="F57" s="18"/>
      <c r="G57" s="18"/>
      <c r="H57" s="17"/>
      <c r="I57" s="17"/>
      <c r="J57" s="179"/>
      <c r="K57" s="181"/>
      <c r="L57" s="17"/>
      <c r="M57" s="17"/>
      <c r="N57" s="17"/>
      <c r="O57" s="17"/>
      <c r="P57" s="17"/>
    </row>
    <row r="58" spans="1:16" ht="9" customHeight="1">
      <c r="A58" s="152"/>
      <c r="C58" s="18"/>
      <c r="D58" s="18"/>
      <c r="E58" s="18"/>
      <c r="F58" s="18"/>
      <c r="G58" s="18"/>
      <c r="H58" s="17"/>
      <c r="I58" s="17"/>
      <c r="J58" s="179"/>
      <c r="K58" s="181"/>
      <c r="L58" s="17"/>
      <c r="M58" s="17"/>
      <c r="N58" s="17"/>
      <c r="O58" s="17"/>
      <c r="P58" s="17"/>
    </row>
    <row r="59" spans="1:16" ht="9" customHeight="1">
      <c r="A59" s="608"/>
      <c r="C59" s="18"/>
      <c r="D59" s="18"/>
      <c r="E59" s="18"/>
      <c r="F59" s="18"/>
      <c r="G59" s="18"/>
      <c r="H59" s="17"/>
      <c r="I59" s="17"/>
      <c r="J59" s="179"/>
      <c r="K59" s="181"/>
      <c r="L59" s="17"/>
      <c r="M59" s="17"/>
      <c r="N59" s="17"/>
      <c r="O59" s="17"/>
      <c r="P59" s="17"/>
    </row>
    <row r="60" spans="1:16" ht="9" customHeight="1">
      <c r="A60" s="608"/>
      <c r="C60" s="18"/>
      <c r="D60" s="18"/>
      <c r="E60" s="18"/>
      <c r="F60" s="18"/>
      <c r="G60" s="18"/>
      <c r="H60" s="17"/>
      <c r="I60" s="17"/>
      <c r="J60" s="179"/>
      <c r="K60" s="181"/>
      <c r="L60" s="17"/>
      <c r="M60" s="17"/>
      <c r="N60" s="17"/>
      <c r="O60" s="17"/>
      <c r="P60" s="17"/>
    </row>
    <row r="61" spans="1:16" ht="9" customHeight="1">
      <c r="A61" s="608"/>
      <c r="C61" s="18"/>
      <c r="D61" s="18"/>
      <c r="E61" s="18"/>
      <c r="F61" s="18"/>
      <c r="G61" s="18"/>
      <c r="H61" s="17"/>
      <c r="I61" s="17"/>
      <c r="J61" s="179"/>
      <c r="K61" s="181"/>
      <c r="L61" s="17"/>
      <c r="M61" s="17"/>
      <c r="N61" s="17"/>
      <c r="O61" s="17"/>
      <c r="P61" s="17"/>
    </row>
    <row r="62" spans="1:16" ht="9" customHeight="1">
      <c r="A62" s="608"/>
      <c r="C62" s="18"/>
      <c r="D62" s="18"/>
      <c r="E62" s="18"/>
      <c r="F62" s="18"/>
      <c r="G62" s="18"/>
      <c r="H62" s="17"/>
      <c r="I62" s="17"/>
      <c r="J62" s="179"/>
      <c r="K62" s="181"/>
      <c r="L62" s="17"/>
      <c r="M62" s="17"/>
      <c r="N62" s="17"/>
      <c r="O62" s="17"/>
      <c r="P62" s="17"/>
    </row>
    <row r="63" spans="1:16" ht="9" customHeight="1">
      <c r="A63" s="608"/>
      <c r="C63" s="18"/>
      <c r="D63" s="18"/>
      <c r="E63" s="18"/>
      <c r="F63" s="18"/>
      <c r="G63" s="18"/>
      <c r="H63" s="17"/>
      <c r="I63" s="17"/>
      <c r="J63" s="179"/>
      <c r="K63" s="181"/>
      <c r="L63" s="17"/>
      <c r="M63" s="17"/>
      <c r="N63" s="17"/>
      <c r="O63" s="17"/>
      <c r="P63" s="17"/>
    </row>
    <row r="64" spans="1:16" ht="9" customHeight="1">
      <c r="A64" s="152"/>
      <c r="C64" s="18"/>
      <c r="D64" s="18"/>
      <c r="E64" s="18"/>
      <c r="F64" s="18"/>
      <c r="G64" s="18"/>
      <c r="H64" s="17"/>
      <c r="I64" s="17"/>
      <c r="J64" s="179"/>
      <c r="K64" s="181"/>
      <c r="L64" s="17"/>
      <c r="M64" s="17"/>
      <c r="N64" s="17"/>
      <c r="O64" s="17"/>
      <c r="P64" s="17"/>
    </row>
    <row r="65" spans="1:16" ht="9" customHeight="1">
      <c r="A65" s="608"/>
      <c r="C65" s="18"/>
      <c r="D65" s="18"/>
      <c r="E65" s="18"/>
      <c r="F65" s="18"/>
      <c r="G65" s="18"/>
      <c r="H65" s="17"/>
      <c r="I65" s="17"/>
      <c r="J65" s="179"/>
      <c r="K65" s="181"/>
      <c r="L65" s="17"/>
      <c r="M65" s="17"/>
      <c r="N65" s="17"/>
      <c r="O65" s="17"/>
      <c r="P65" s="17"/>
    </row>
    <row r="66" spans="1:16" ht="9" customHeight="1">
      <c r="A66" s="608"/>
      <c r="C66" s="18"/>
      <c r="D66" s="18"/>
      <c r="E66" s="18"/>
      <c r="F66" s="18"/>
      <c r="G66" s="18"/>
      <c r="H66" s="17"/>
      <c r="I66" s="17"/>
      <c r="J66" s="179"/>
      <c r="K66" s="181"/>
      <c r="L66" s="17"/>
      <c r="M66" s="17"/>
      <c r="N66" s="17"/>
      <c r="O66" s="17"/>
      <c r="P66" s="17"/>
    </row>
    <row r="67" spans="1:16" ht="9" customHeight="1">
      <c r="A67" s="608"/>
      <c r="C67" s="18"/>
      <c r="D67" s="18"/>
      <c r="E67" s="18"/>
      <c r="F67" s="18"/>
      <c r="G67" s="18"/>
      <c r="H67" s="17"/>
      <c r="I67" s="17"/>
      <c r="J67" s="179"/>
      <c r="K67" s="181"/>
      <c r="L67" s="17"/>
      <c r="M67" s="17"/>
      <c r="N67" s="17"/>
      <c r="O67" s="17"/>
      <c r="P67" s="17"/>
    </row>
    <row r="68" spans="1:16" ht="9" customHeight="1">
      <c r="A68" s="608"/>
      <c r="C68" s="18"/>
      <c r="D68" s="18"/>
      <c r="E68" s="18"/>
      <c r="F68" s="18"/>
      <c r="G68" s="18"/>
      <c r="H68" s="17"/>
      <c r="I68" s="17"/>
      <c r="J68" s="179"/>
      <c r="K68" s="181"/>
      <c r="L68" s="17"/>
      <c r="M68" s="17"/>
      <c r="N68" s="17"/>
      <c r="O68" s="17"/>
      <c r="P68" s="17"/>
    </row>
    <row r="69" spans="1:16" ht="9" customHeight="1">
      <c r="A69" s="152"/>
      <c r="C69" s="18"/>
      <c r="D69" s="18"/>
      <c r="E69" s="18"/>
      <c r="F69" s="18"/>
      <c r="G69" s="18"/>
      <c r="H69" s="17"/>
      <c r="I69" s="17"/>
      <c r="J69" s="179"/>
      <c r="K69" s="181"/>
      <c r="L69" s="17"/>
      <c r="M69" s="17"/>
      <c r="N69" s="17"/>
      <c r="O69" s="17"/>
      <c r="P69" s="17"/>
    </row>
    <row r="70" spans="1:16" ht="9" customHeight="1">
      <c r="A70" s="609"/>
      <c r="C70" s="18"/>
      <c r="D70" s="18"/>
      <c r="E70" s="18"/>
      <c r="F70" s="18"/>
      <c r="G70" s="18"/>
      <c r="H70" s="17"/>
      <c r="I70" s="17"/>
      <c r="J70" s="179"/>
      <c r="K70" s="181"/>
      <c r="L70" s="17"/>
      <c r="M70" s="17"/>
      <c r="N70" s="17"/>
      <c r="O70" s="17"/>
      <c r="P70" s="17"/>
    </row>
    <row r="71" spans="1:16" ht="9" customHeight="1">
      <c r="A71" s="609"/>
      <c r="C71" s="18"/>
      <c r="D71" s="18"/>
      <c r="E71" s="18"/>
      <c r="F71" s="18"/>
      <c r="G71" s="18"/>
      <c r="H71" s="17"/>
      <c r="I71" s="17"/>
      <c r="J71" s="179"/>
      <c r="K71" s="181"/>
      <c r="L71" s="17"/>
      <c r="M71" s="17"/>
      <c r="N71" s="17"/>
      <c r="O71" s="17"/>
      <c r="P71" s="17"/>
    </row>
    <row r="72" spans="1:16" ht="9" customHeight="1">
      <c r="A72" s="609"/>
      <c r="C72" s="18"/>
      <c r="D72" s="18"/>
      <c r="E72" s="18"/>
      <c r="F72" s="18"/>
      <c r="G72" s="18"/>
      <c r="H72" s="17"/>
      <c r="I72" s="17"/>
      <c r="J72" s="179"/>
      <c r="K72" s="181"/>
      <c r="L72" s="17"/>
      <c r="M72" s="17"/>
      <c r="N72" s="17"/>
      <c r="O72" s="17"/>
      <c r="P72" s="17"/>
    </row>
    <row r="73" spans="1:16" ht="9" customHeight="1">
      <c r="A73" s="609"/>
      <c r="C73" s="18"/>
      <c r="D73" s="18"/>
      <c r="E73" s="18"/>
      <c r="F73" s="18"/>
      <c r="G73" s="18"/>
      <c r="H73" s="17"/>
      <c r="I73" s="17"/>
      <c r="J73" s="179"/>
      <c r="K73" s="181"/>
      <c r="L73" s="17"/>
      <c r="M73" s="17"/>
      <c r="N73" s="17"/>
      <c r="O73" s="17"/>
      <c r="P73" s="17"/>
    </row>
    <row r="74" spans="1:16" ht="9" customHeight="1">
      <c r="A74" s="610"/>
      <c r="C74" s="18"/>
      <c r="D74" s="18"/>
      <c r="E74" s="18"/>
      <c r="F74" s="18"/>
      <c r="G74" s="18"/>
      <c r="H74" s="17"/>
      <c r="I74" s="17"/>
      <c r="J74" s="179"/>
      <c r="K74" s="181"/>
      <c r="L74" s="17"/>
      <c r="M74" s="17"/>
      <c r="N74" s="17"/>
      <c r="O74" s="17"/>
      <c r="P74" s="17"/>
    </row>
    <row r="75" spans="1:16" ht="9" customHeight="1">
      <c r="A75" s="610"/>
      <c r="C75" s="18"/>
      <c r="D75" s="18"/>
      <c r="E75" s="18"/>
      <c r="F75" s="18"/>
      <c r="G75" s="18"/>
      <c r="H75" s="17"/>
      <c r="I75" s="17"/>
      <c r="J75" s="179"/>
      <c r="K75" s="181"/>
      <c r="L75" s="17"/>
      <c r="M75" s="17"/>
      <c r="N75" s="17"/>
      <c r="O75" s="17"/>
      <c r="P75" s="17"/>
    </row>
    <row r="76" spans="1:16" ht="9" customHeight="1">
      <c r="A76" s="611"/>
      <c r="C76" s="18"/>
      <c r="D76" s="18"/>
      <c r="E76" s="18"/>
      <c r="F76" s="18"/>
      <c r="G76" s="18"/>
      <c r="H76" s="17"/>
      <c r="I76" s="17"/>
      <c r="J76" s="179"/>
      <c r="K76" s="181"/>
      <c r="L76" s="17"/>
      <c r="M76" s="17"/>
      <c r="N76" s="17"/>
      <c r="O76" s="17"/>
      <c r="P76" s="17"/>
    </row>
    <row r="77" spans="1:16" ht="9" customHeight="1">
      <c r="A77" s="608"/>
      <c r="C77" s="18"/>
      <c r="D77" s="18"/>
      <c r="E77" s="18"/>
      <c r="F77" s="18"/>
      <c r="G77" s="18"/>
      <c r="H77" s="17"/>
      <c r="I77" s="17"/>
      <c r="J77" s="179"/>
      <c r="K77" s="181"/>
      <c r="L77" s="17"/>
      <c r="M77" s="17"/>
      <c r="N77" s="17"/>
      <c r="O77" s="17"/>
      <c r="P77" s="17"/>
    </row>
    <row r="78" spans="1:16" ht="9" customHeight="1">
      <c r="A78" s="608"/>
      <c r="C78" s="18"/>
      <c r="D78" s="18"/>
      <c r="E78" s="18"/>
      <c r="F78" s="18"/>
      <c r="G78" s="18"/>
      <c r="H78" s="17"/>
      <c r="I78" s="17"/>
      <c r="J78" s="179"/>
      <c r="K78" s="181"/>
      <c r="L78" s="17"/>
      <c r="M78" s="17"/>
      <c r="N78" s="17"/>
      <c r="O78" s="17"/>
      <c r="P78" s="17"/>
    </row>
    <row r="79" spans="1:16" ht="9" customHeight="1">
      <c r="A79" s="608"/>
      <c r="C79" s="18"/>
      <c r="D79" s="18"/>
      <c r="E79" s="18"/>
      <c r="F79" s="18"/>
      <c r="G79" s="18"/>
      <c r="H79" s="17"/>
      <c r="I79" s="17"/>
      <c r="J79" s="179"/>
      <c r="K79" s="181"/>
      <c r="L79" s="17"/>
      <c r="M79" s="17"/>
      <c r="N79" s="17"/>
      <c r="O79" s="17"/>
      <c r="P79" s="17"/>
    </row>
    <row r="80" spans="1:16" ht="9" customHeight="1">
      <c r="A80" s="608"/>
      <c r="C80" s="18"/>
      <c r="D80" s="18"/>
      <c r="E80" s="18"/>
      <c r="F80" s="18"/>
      <c r="G80" s="18"/>
      <c r="H80" s="17"/>
      <c r="I80" s="17"/>
      <c r="J80" s="179"/>
      <c r="K80" s="181"/>
      <c r="L80" s="17"/>
      <c r="M80" s="17"/>
      <c r="N80" s="17"/>
      <c r="O80" s="17"/>
      <c r="P80" s="17"/>
    </row>
    <row r="81" spans="1:16" ht="9" customHeight="1">
      <c r="A81" s="609"/>
      <c r="C81" s="18"/>
      <c r="D81" s="18"/>
      <c r="E81" s="18"/>
      <c r="F81" s="18"/>
      <c r="G81" s="18"/>
      <c r="H81" s="17"/>
      <c r="I81" s="17"/>
      <c r="J81" s="179"/>
      <c r="K81" s="181"/>
      <c r="L81" s="17"/>
      <c r="M81" s="17"/>
      <c r="N81" s="17"/>
      <c r="O81" s="17"/>
      <c r="P81" s="17"/>
    </row>
    <row r="82" spans="1:16" ht="9" customHeight="1">
      <c r="A82" s="611"/>
      <c r="C82" s="18"/>
      <c r="D82" s="18"/>
      <c r="E82" s="18"/>
      <c r="F82" s="18"/>
      <c r="G82" s="18"/>
      <c r="H82" s="17"/>
      <c r="I82" s="17"/>
      <c r="J82" s="179"/>
      <c r="K82" s="181"/>
      <c r="L82" s="17"/>
      <c r="M82" s="17"/>
      <c r="N82" s="17"/>
      <c r="O82" s="17"/>
      <c r="P82" s="17"/>
    </row>
    <row r="83" spans="1:16" ht="9" customHeight="1">
      <c r="A83" s="608"/>
      <c r="C83" s="18"/>
      <c r="D83" s="18"/>
      <c r="E83" s="18"/>
      <c r="F83" s="18"/>
      <c r="G83" s="18"/>
      <c r="H83" s="17"/>
      <c r="I83" s="17"/>
      <c r="J83" s="179"/>
      <c r="K83" s="181"/>
      <c r="L83" s="17"/>
      <c r="M83" s="17"/>
      <c r="N83" s="17"/>
      <c r="O83" s="17"/>
      <c r="P83" s="17"/>
    </row>
    <row r="84" spans="1:16" ht="9" customHeight="1">
      <c r="A84" s="608"/>
      <c r="C84" s="18"/>
      <c r="D84" s="18"/>
      <c r="E84" s="18"/>
      <c r="F84" s="18"/>
      <c r="G84" s="18"/>
      <c r="H84" s="17"/>
      <c r="I84" s="17"/>
      <c r="J84" s="179"/>
      <c r="K84" s="181"/>
      <c r="L84" s="17"/>
      <c r="M84" s="17"/>
      <c r="N84" s="17"/>
      <c r="O84" s="17"/>
      <c r="P84" s="17"/>
    </row>
    <row r="85" spans="1:16" ht="9" customHeight="1">
      <c r="A85" s="608"/>
      <c r="C85" s="18"/>
      <c r="D85" s="18"/>
      <c r="E85" s="18"/>
      <c r="F85" s="18"/>
      <c r="G85" s="18"/>
      <c r="H85" s="17"/>
      <c r="I85" s="17"/>
      <c r="J85" s="179"/>
      <c r="K85" s="181"/>
      <c r="L85" s="17"/>
      <c r="M85" s="17"/>
      <c r="N85" s="17"/>
      <c r="O85" s="17"/>
      <c r="P85" s="17"/>
    </row>
    <row r="86" spans="1:16" ht="9" customHeight="1">
      <c r="A86" s="608"/>
      <c r="C86" s="18"/>
      <c r="D86" s="18"/>
      <c r="E86" s="18"/>
      <c r="F86" s="18"/>
      <c r="G86" s="18"/>
      <c r="H86" s="17"/>
      <c r="I86" s="17"/>
      <c r="J86" s="179"/>
      <c r="K86" s="181"/>
      <c r="L86" s="17"/>
      <c r="M86" s="17"/>
      <c r="N86" s="17"/>
      <c r="O86" s="17"/>
      <c r="P86" s="17"/>
    </row>
    <row r="87" spans="1:16" ht="9" customHeight="1">
      <c r="A87" s="609"/>
      <c r="C87" s="18"/>
      <c r="D87" s="18"/>
      <c r="E87" s="18"/>
      <c r="F87" s="18"/>
      <c r="G87" s="18"/>
      <c r="H87" s="17"/>
      <c r="I87" s="17"/>
      <c r="J87" s="179"/>
      <c r="K87" s="181"/>
      <c r="L87" s="17"/>
      <c r="M87" s="17"/>
      <c r="N87" s="17"/>
      <c r="O87" s="17"/>
      <c r="P87" s="17"/>
    </row>
    <row r="88" spans="1:16" ht="9" customHeight="1">
      <c r="A88" s="611"/>
      <c r="C88" s="18"/>
      <c r="D88" s="18"/>
      <c r="E88" s="18"/>
      <c r="F88" s="18"/>
      <c r="G88" s="18"/>
      <c r="H88" s="17"/>
      <c r="I88" s="17"/>
      <c r="J88" s="179"/>
      <c r="K88" s="181"/>
      <c r="L88" s="17"/>
      <c r="M88" s="17"/>
      <c r="N88" s="17"/>
      <c r="O88" s="17"/>
      <c r="P88" s="17"/>
    </row>
    <row r="89" spans="1:16" ht="9" customHeight="1">
      <c r="A89" s="608"/>
      <c r="C89" s="18"/>
      <c r="D89" s="18"/>
      <c r="E89" s="18"/>
      <c r="F89" s="18"/>
      <c r="G89" s="18"/>
      <c r="H89" s="17"/>
      <c r="I89" s="17"/>
      <c r="J89" s="179"/>
      <c r="K89" s="181"/>
      <c r="L89" s="17"/>
      <c r="M89" s="17"/>
      <c r="N89" s="17"/>
      <c r="O89" s="17"/>
      <c r="P89" s="17"/>
    </row>
    <row r="90" spans="1:16" ht="9" customHeight="1">
      <c r="A90" s="608"/>
      <c r="C90" s="18"/>
      <c r="D90" s="18"/>
      <c r="E90" s="18"/>
      <c r="F90" s="18"/>
      <c r="G90" s="18"/>
      <c r="H90" s="17"/>
      <c r="I90" s="17"/>
      <c r="J90" s="179"/>
      <c r="K90" s="181"/>
      <c r="L90" s="17"/>
      <c r="M90" s="17"/>
      <c r="N90" s="17"/>
      <c r="O90" s="17"/>
      <c r="P90" s="17"/>
    </row>
    <row r="91" spans="1:16" ht="9" customHeight="1">
      <c r="A91" s="608"/>
      <c r="C91" s="40"/>
      <c r="D91" s="40"/>
      <c r="E91" s="40"/>
      <c r="F91" s="40"/>
      <c r="G91" s="40"/>
      <c r="J91" s="149"/>
      <c r="K91" s="181"/>
    </row>
    <row r="92" spans="1:16" ht="9" customHeight="1">
      <c r="A92" s="608"/>
      <c r="C92" s="40"/>
      <c r="D92" s="40"/>
      <c r="E92" s="40"/>
      <c r="F92" s="40"/>
      <c r="G92" s="40"/>
      <c r="J92" s="149"/>
      <c r="K92" s="181"/>
    </row>
    <row r="93" spans="1:16" ht="9" customHeight="1">
      <c r="A93" s="608"/>
      <c r="C93" s="40"/>
      <c r="D93" s="40"/>
      <c r="E93" s="40"/>
      <c r="F93" s="40"/>
      <c r="G93" s="40"/>
      <c r="J93" s="149"/>
      <c r="K93" s="181"/>
    </row>
    <row r="94" spans="1:16" ht="9" customHeight="1">
      <c r="A94" s="608"/>
      <c r="C94" s="40"/>
      <c r="D94" s="40"/>
      <c r="E94" s="40"/>
      <c r="F94" s="40"/>
      <c r="G94" s="40"/>
      <c r="J94" s="149"/>
      <c r="K94" s="181"/>
    </row>
    <row r="95" spans="1:16" ht="9" customHeight="1">
      <c r="A95" s="608"/>
      <c r="C95" s="40"/>
      <c r="D95" s="40"/>
      <c r="E95" s="40"/>
      <c r="F95" s="40"/>
      <c r="G95" s="40"/>
      <c r="J95" s="149"/>
      <c r="K95" s="181"/>
    </row>
    <row r="96" spans="1:16" ht="9" customHeight="1">
      <c r="A96" s="608"/>
      <c r="C96" s="40"/>
      <c r="D96" s="40"/>
      <c r="E96" s="40"/>
      <c r="F96" s="40"/>
      <c r="G96" s="40"/>
      <c r="J96" s="149"/>
      <c r="K96" s="181"/>
    </row>
    <row r="97" spans="1:11" ht="9" customHeight="1">
      <c r="A97" s="609"/>
      <c r="C97" s="40"/>
      <c r="D97" s="40"/>
      <c r="E97" s="40"/>
      <c r="F97" s="40"/>
      <c r="G97" s="40"/>
      <c r="J97" s="149"/>
      <c r="K97" s="181"/>
    </row>
    <row r="98" spans="1:11" ht="9" customHeight="1">
      <c r="A98" s="611"/>
      <c r="C98" s="40"/>
      <c r="D98" s="40"/>
      <c r="E98" s="40"/>
      <c r="F98" s="40"/>
      <c r="G98" s="40"/>
      <c r="J98" s="149"/>
      <c r="K98" s="181"/>
    </row>
    <row r="99" spans="1:11" ht="9" customHeight="1">
      <c r="A99" s="608"/>
      <c r="C99" s="40"/>
      <c r="D99" s="40"/>
      <c r="E99" s="40"/>
      <c r="F99" s="40"/>
      <c r="G99" s="40"/>
      <c r="J99" s="149"/>
      <c r="K99" s="181"/>
    </row>
    <row r="100" spans="1:11" ht="9" customHeight="1">
      <c r="A100" s="608"/>
      <c r="C100" s="40"/>
      <c r="D100" s="40"/>
      <c r="E100" s="40"/>
      <c r="F100" s="40"/>
      <c r="G100" s="40"/>
      <c r="J100" s="149"/>
      <c r="K100" s="181"/>
    </row>
    <row r="101" spans="1:11" ht="9" customHeight="1">
      <c r="A101" s="608"/>
      <c r="C101" s="40"/>
      <c r="D101" s="40"/>
      <c r="E101" s="40"/>
      <c r="F101" s="40"/>
      <c r="G101" s="40"/>
      <c r="J101" s="149"/>
      <c r="K101" s="181"/>
    </row>
    <row r="102" spans="1:11" ht="9" customHeight="1">
      <c r="A102" s="608"/>
      <c r="C102" s="40"/>
      <c r="D102" s="40"/>
      <c r="E102" s="40"/>
      <c r="F102" s="40"/>
      <c r="G102" s="40"/>
      <c r="J102" s="149"/>
      <c r="K102" s="181"/>
    </row>
    <row r="103" spans="1:11" ht="9" customHeight="1">
      <c r="A103" s="608"/>
      <c r="C103" s="40"/>
      <c r="D103" s="40"/>
      <c r="E103" s="40"/>
      <c r="F103" s="40"/>
      <c r="G103" s="40"/>
      <c r="J103" s="149"/>
      <c r="K103" s="181"/>
    </row>
    <row r="104" spans="1:11" ht="9" customHeight="1">
      <c r="A104" s="608"/>
      <c r="C104" s="40"/>
      <c r="D104" s="40"/>
      <c r="E104" s="40"/>
      <c r="F104" s="40"/>
      <c r="G104" s="40"/>
      <c r="J104" s="149"/>
      <c r="K104" s="181"/>
    </row>
    <row r="105" spans="1:11" ht="9" customHeight="1">
      <c r="A105" s="608"/>
      <c r="C105" s="40"/>
      <c r="D105" s="40"/>
      <c r="E105" s="40"/>
      <c r="F105" s="40"/>
      <c r="G105" s="40"/>
      <c r="J105" s="149"/>
      <c r="K105" s="181"/>
    </row>
    <row r="106" spans="1:11" ht="9" customHeight="1">
      <c r="A106" s="608"/>
      <c r="C106" s="40"/>
      <c r="D106" s="40"/>
      <c r="E106" s="40"/>
      <c r="F106" s="40"/>
      <c r="G106" s="40"/>
      <c r="J106" s="149"/>
      <c r="K106" s="181"/>
    </row>
    <row r="107" spans="1:11" ht="9" customHeight="1">
      <c r="A107" s="608"/>
      <c r="C107" s="40"/>
      <c r="D107" s="40"/>
      <c r="E107" s="40"/>
      <c r="F107" s="40"/>
      <c r="G107" s="40"/>
      <c r="J107" s="149"/>
      <c r="K107" s="181"/>
    </row>
    <row r="108" spans="1:11" ht="9" customHeight="1">
      <c r="A108" s="611"/>
      <c r="C108" s="40"/>
      <c r="D108" s="40"/>
      <c r="E108" s="40"/>
      <c r="F108" s="40"/>
      <c r="G108" s="40"/>
      <c r="J108" s="149"/>
      <c r="K108" s="181"/>
    </row>
    <row r="109" spans="1:11" ht="9" customHeight="1">
      <c r="A109" s="608"/>
      <c r="C109" s="40"/>
      <c r="D109" s="40"/>
      <c r="E109" s="40"/>
      <c r="F109" s="40"/>
      <c r="G109" s="40"/>
      <c r="J109" s="149"/>
      <c r="K109" s="181"/>
    </row>
    <row r="110" spans="1:11" ht="9" customHeight="1">
      <c r="A110" s="608"/>
      <c r="C110" s="40"/>
      <c r="D110" s="40"/>
      <c r="E110" s="40"/>
      <c r="F110" s="40"/>
      <c r="G110" s="40"/>
      <c r="J110" s="149"/>
      <c r="K110" s="181"/>
    </row>
    <row r="111" spans="1:11" ht="9" customHeight="1">
      <c r="A111" s="608"/>
      <c r="C111" s="40"/>
      <c r="D111" s="40"/>
      <c r="E111" s="40"/>
      <c r="F111" s="40"/>
      <c r="G111" s="40"/>
      <c r="J111" s="149"/>
      <c r="K111" s="181"/>
    </row>
    <row r="112" spans="1:11">
      <c r="A112" s="612"/>
      <c r="C112" s="40"/>
      <c r="D112" s="40"/>
      <c r="E112" s="40"/>
      <c r="F112" s="40"/>
      <c r="G112" s="40"/>
      <c r="J112" s="149"/>
      <c r="K112" s="181"/>
    </row>
    <row r="113" spans="1:11">
      <c r="A113" s="612"/>
      <c r="C113" s="40"/>
      <c r="D113" s="40"/>
      <c r="E113" s="40"/>
      <c r="F113" s="40"/>
      <c r="G113" s="40"/>
      <c r="J113" s="149"/>
      <c r="K113" s="181"/>
    </row>
    <row r="114" spans="1:11">
      <c r="A114" s="612"/>
      <c r="C114" s="40"/>
      <c r="D114" s="40"/>
      <c r="E114" s="40"/>
      <c r="F114" s="40"/>
      <c r="G114" s="40"/>
      <c r="J114" s="149"/>
      <c r="K114" s="181"/>
    </row>
    <row r="115" spans="1:11">
      <c r="A115" s="612"/>
      <c r="C115" s="40"/>
      <c r="D115" s="40"/>
      <c r="E115" s="40"/>
      <c r="F115" s="40"/>
      <c r="G115" s="40"/>
      <c r="J115" s="149"/>
    </row>
    <row r="116" spans="1:11">
      <c r="A116" s="612"/>
      <c r="C116" s="40"/>
      <c r="D116" s="40"/>
      <c r="E116" s="40"/>
      <c r="F116" s="40"/>
      <c r="G116" s="40"/>
      <c r="J116" s="149"/>
    </row>
    <row r="117" spans="1:11">
      <c r="A117" s="612"/>
      <c r="C117" s="40"/>
      <c r="D117" s="40"/>
      <c r="E117" s="40"/>
      <c r="F117" s="40"/>
      <c r="G117" s="40"/>
      <c r="J117" s="149"/>
    </row>
    <row r="118" spans="1:11">
      <c r="A118" s="612"/>
      <c r="C118" s="40"/>
      <c r="D118" s="40"/>
      <c r="E118" s="40"/>
      <c r="F118" s="40"/>
      <c r="G118" s="40"/>
      <c r="J118" s="149"/>
    </row>
    <row r="119" spans="1:11" ht="15.75">
      <c r="A119" s="157"/>
      <c r="C119" s="40"/>
      <c r="D119" s="40"/>
      <c r="E119" s="40"/>
      <c r="F119" s="40"/>
      <c r="G119" s="40"/>
      <c r="J119" s="149"/>
    </row>
    <row r="120" spans="1:11" ht="15.75">
      <c r="A120" s="157"/>
      <c r="C120" s="40"/>
      <c r="D120" s="40"/>
      <c r="E120" s="40"/>
      <c r="F120" s="40"/>
      <c r="G120" s="40"/>
      <c r="J120" s="149"/>
    </row>
    <row r="121" spans="1:11" ht="15.75">
      <c r="A121" s="157"/>
      <c r="C121" s="40"/>
      <c r="D121" s="40"/>
      <c r="E121" s="40"/>
      <c r="F121" s="40"/>
      <c r="G121" s="40"/>
      <c r="J121" s="149"/>
    </row>
    <row r="122" spans="1:11" ht="15.75">
      <c r="A122" s="157"/>
      <c r="C122" s="40"/>
      <c r="D122" s="40"/>
      <c r="E122" s="40"/>
      <c r="F122" s="40"/>
      <c r="G122" s="40"/>
      <c r="J122" s="149"/>
    </row>
    <row r="123" spans="1:11" ht="15.75">
      <c r="A123" s="157"/>
      <c r="C123" s="40"/>
      <c r="D123" s="40"/>
      <c r="E123" s="40"/>
      <c r="F123" s="40"/>
      <c r="G123" s="40"/>
      <c r="J123" s="149"/>
    </row>
    <row r="124" spans="1:11" ht="15.75">
      <c r="A124" s="157"/>
      <c r="C124" s="40"/>
      <c r="D124" s="40"/>
      <c r="E124" s="40"/>
      <c r="F124" s="40"/>
      <c r="G124" s="40"/>
      <c r="J124" s="149"/>
    </row>
    <row r="125" spans="1:11" ht="15.75">
      <c r="A125" s="157"/>
      <c r="C125" s="40"/>
      <c r="D125" s="40"/>
      <c r="E125" s="40"/>
      <c r="F125" s="40"/>
      <c r="G125" s="40"/>
      <c r="J125" s="149"/>
    </row>
    <row r="126" spans="1:11" ht="15.75">
      <c r="A126" s="157"/>
      <c r="C126" s="40"/>
      <c r="D126" s="40"/>
      <c r="E126" s="40"/>
      <c r="F126" s="40"/>
      <c r="G126" s="40"/>
      <c r="J126" s="149"/>
    </row>
    <row r="127" spans="1:11" ht="15.75">
      <c r="A127" s="157"/>
      <c r="C127" s="40"/>
      <c r="D127" s="40"/>
      <c r="E127" s="40"/>
      <c r="F127" s="40"/>
      <c r="G127" s="40"/>
      <c r="J127" s="149"/>
    </row>
    <row r="128" spans="1:11" ht="15.75">
      <c r="A128" s="157"/>
      <c r="C128" s="40"/>
      <c r="D128" s="40"/>
      <c r="E128" s="40"/>
      <c r="F128" s="40"/>
      <c r="G128" s="40"/>
      <c r="J128" s="149"/>
    </row>
    <row r="129" spans="1:10" ht="15.75">
      <c r="A129" s="157"/>
      <c r="C129" s="40"/>
      <c r="D129" s="40"/>
      <c r="E129" s="40"/>
      <c r="F129" s="40"/>
      <c r="G129" s="40"/>
      <c r="J129" s="149"/>
    </row>
    <row r="130" spans="1:10" ht="15.75">
      <c r="A130" s="157"/>
      <c r="C130" s="40"/>
      <c r="D130" s="40"/>
      <c r="E130" s="40"/>
      <c r="F130" s="40"/>
      <c r="G130" s="40"/>
      <c r="J130" s="149"/>
    </row>
    <row r="131" spans="1:10" ht="15.75">
      <c r="A131" s="157"/>
      <c r="C131" s="40"/>
      <c r="D131" s="40"/>
      <c r="E131" s="40"/>
      <c r="F131" s="40"/>
      <c r="G131" s="40"/>
      <c r="J131" s="149"/>
    </row>
    <row r="132" spans="1:10" ht="15.75">
      <c r="A132" s="157"/>
      <c r="C132" s="40"/>
      <c r="D132" s="40"/>
      <c r="E132" s="40"/>
      <c r="F132" s="40"/>
      <c r="G132" s="40"/>
      <c r="J132" s="149"/>
    </row>
    <row r="133" spans="1:10" ht="15.75">
      <c r="A133" s="157"/>
      <c r="C133" s="40"/>
      <c r="D133" s="40"/>
      <c r="E133" s="40"/>
      <c r="F133" s="40"/>
      <c r="G133" s="40"/>
      <c r="J133" s="149"/>
    </row>
    <row r="134" spans="1:10" ht="15.75">
      <c r="A134" s="157"/>
      <c r="C134" s="40"/>
      <c r="D134" s="40"/>
      <c r="E134" s="40"/>
      <c r="F134" s="40"/>
      <c r="G134" s="40"/>
      <c r="J134" s="149"/>
    </row>
    <row r="135" spans="1:10" ht="15.75">
      <c r="A135" s="157"/>
      <c r="C135" s="40"/>
      <c r="D135" s="40"/>
      <c r="E135" s="40"/>
      <c r="F135" s="40"/>
      <c r="G135" s="40"/>
      <c r="J135" s="149"/>
    </row>
    <row r="136" spans="1:10" ht="15.75">
      <c r="A136" s="157"/>
      <c r="C136" s="40"/>
      <c r="D136" s="40"/>
      <c r="E136" s="40"/>
      <c r="F136" s="40"/>
      <c r="G136" s="40"/>
      <c r="J136" s="149"/>
    </row>
    <row r="137" spans="1:10" ht="15.75">
      <c r="A137" s="157"/>
      <c r="C137" s="40"/>
      <c r="D137" s="40"/>
      <c r="E137" s="40"/>
      <c r="F137" s="40"/>
      <c r="G137" s="40"/>
      <c r="J137" s="149"/>
    </row>
    <row r="138" spans="1:10" ht="15.75">
      <c r="A138" s="157"/>
      <c r="C138" s="40"/>
      <c r="D138" s="40"/>
      <c r="E138" s="40"/>
      <c r="F138" s="40"/>
      <c r="G138" s="40"/>
      <c r="J138" s="149"/>
    </row>
    <row r="139" spans="1:10" ht="15.75">
      <c r="A139" s="157"/>
      <c r="C139" s="40"/>
      <c r="D139" s="40"/>
      <c r="E139" s="40"/>
      <c r="F139" s="40"/>
      <c r="G139" s="40"/>
      <c r="J139" s="149"/>
    </row>
    <row r="140" spans="1:10" ht="15.75">
      <c r="A140" s="157"/>
      <c r="C140" s="40"/>
      <c r="D140" s="40"/>
      <c r="E140" s="40"/>
      <c r="F140" s="40"/>
      <c r="G140" s="40"/>
      <c r="J140" s="149"/>
    </row>
    <row r="141" spans="1:10" ht="15.75">
      <c r="A141" s="157"/>
      <c r="C141" s="40"/>
      <c r="D141" s="40"/>
      <c r="E141" s="40"/>
      <c r="F141" s="40"/>
      <c r="G141" s="40"/>
      <c r="J141" s="149"/>
    </row>
    <row r="142" spans="1:10" ht="15.75">
      <c r="A142" s="157"/>
      <c r="C142" s="40"/>
      <c r="D142" s="40"/>
      <c r="E142" s="40"/>
      <c r="F142" s="40"/>
      <c r="G142" s="40"/>
      <c r="J142" s="149"/>
    </row>
    <row r="143" spans="1:10" ht="15.75">
      <c r="A143" s="157"/>
      <c r="C143" s="40"/>
      <c r="D143" s="40"/>
      <c r="E143" s="40"/>
      <c r="F143" s="40"/>
      <c r="G143" s="40"/>
      <c r="J143" s="149"/>
    </row>
    <row r="144" spans="1:10" ht="15.75">
      <c r="A144" s="157"/>
      <c r="C144" s="40"/>
      <c r="D144" s="40"/>
      <c r="E144" s="40"/>
      <c r="F144" s="40"/>
      <c r="G144" s="40"/>
      <c r="J144" s="149"/>
    </row>
    <row r="145" spans="1:10" ht="15.75">
      <c r="A145" s="157"/>
      <c r="C145" s="40"/>
      <c r="D145" s="40"/>
      <c r="E145" s="40"/>
      <c r="F145" s="40"/>
      <c r="G145" s="40"/>
      <c r="J145" s="149"/>
    </row>
    <row r="146" spans="1:10" ht="15.75">
      <c r="A146" s="157"/>
      <c r="C146" s="40"/>
      <c r="D146" s="40"/>
      <c r="E146" s="40"/>
      <c r="F146" s="40"/>
      <c r="G146" s="40"/>
      <c r="J146" s="149"/>
    </row>
    <row r="147" spans="1:10" ht="15.75">
      <c r="A147" s="157"/>
      <c r="C147" s="40"/>
      <c r="D147" s="40"/>
      <c r="E147" s="40"/>
      <c r="F147" s="40"/>
      <c r="G147" s="40"/>
      <c r="J147" s="149"/>
    </row>
    <row r="148" spans="1:10" ht="15.75">
      <c r="A148" s="157"/>
      <c r="C148" s="40"/>
      <c r="D148" s="40"/>
      <c r="E148" s="40"/>
      <c r="F148" s="40"/>
      <c r="G148" s="40"/>
      <c r="J148" s="149"/>
    </row>
    <row r="149" spans="1:10" ht="15.75">
      <c r="A149" s="157"/>
      <c r="C149" s="40"/>
      <c r="D149" s="40"/>
      <c r="E149" s="40"/>
      <c r="F149" s="40"/>
      <c r="G149" s="40"/>
      <c r="J149" s="149"/>
    </row>
    <row r="150" spans="1:10" ht="15.75">
      <c r="A150" s="157"/>
      <c r="C150" s="40"/>
      <c r="D150" s="40"/>
      <c r="E150" s="40"/>
      <c r="F150" s="40"/>
      <c r="G150" s="40"/>
      <c r="J150" s="149"/>
    </row>
    <row r="151" spans="1:10" ht="15.75">
      <c r="A151" s="157"/>
      <c r="C151" s="40"/>
      <c r="D151" s="40"/>
      <c r="E151" s="40"/>
      <c r="F151" s="40"/>
      <c r="G151" s="40"/>
      <c r="J151" s="149"/>
    </row>
    <row r="152" spans="1:10" ht="15.75">
      <c r="A152" s="157"/>
      <c r="C152" s="40"/>
      <c r="D152" s="40"/>
      <c r="E152" s="40"/>
      <c r="F152" s="40"/>
      <c r="G152" s="40"/>
      <c r="J152" s="149"/>
    </row>
    <row r="153" spans="1:10" ht="15.75">
      <c r="A153" s="157"/>
      <c r="C153" s="40"/>
      <c r="D153" s="40"/>
      <c r="E153" s="40"/>
      <c r="F153" s="40"/>
      <c r="G153" s="40"/>
      <c r="J153" s="149"/>
    </row>
    <row r="154" spans="1:10" ht="15.75">
      <c r="A154" s="157"/>
      <c r="C154" s="40"/>
      <c r="D154" s="40"/>
      <c r="E154" s="40"/>
      <c r="F154" s="40"/>
      <c r="G154" s="40"/>
      <c r="J154" s="149"/>
    </row>
    <row r="155" spans="1:10" ht="15.75">
      <c r="A155" s="157"/>
      <c r="C155" s="40"/>
      <c r="D155" s="40"/>
      <c r="E155" s="40"/>
      <c r="F155" s="40"/>
      <c r="G155" s="40"/>
      <c r="J155" s="149"/>
    </row>
    <row r="156" spans="1:10" ht="15.75">
      <c r="A156" s="157"/>
      <c r="C156" s="40"/>
      <c r="D156" s="40"/>
      <c r="E156" s="40"/>
      <c r="F156" s="40"/>
      <c r="G156" s="40"/>
      <c r="J156" s="149"/>
    </row>
    <row r="157" spans="1:10" ht="15.75">
      <c r="A157" s="157"/>
      <c r="C157" s="40"/>
      <c r="D157" s="40"/>
      <c r="E157" s="40"/>
      <c r="F157" s="40"/>
      <c r="G157" s="40"/>
      <c r="J157" s="149"/>
    </row>
    <row r="158" spans="1:10" ht="15.75">
      <c r="A158" s="157"/>
      <c r="C158" s="40"/>
      <c r="D158" s="40"/>
      <c r="E158" s="40"/>
      <c r="F158" s="40"/>
      <c r="G158" s="40"/>
      <c r="J158" s="149"/>
    </row>
    <row r="159" spans="1:10" ht="15.75">
      <c r="A159" s="157"/>
      <c r="C159" s="40"/>
      <c r="D159" s="40"/>
      <c r="E159" s="40"/>
      <c r="F159" s="40"/>
      <c r="G159" s="40"/>
      <c r="J159" s="149"/>
    </row>
    <row r="160" spans="1:10" ht="15.75">
      <c r="A160" s="157"/>
      <c r="C160" s="40"/>
      <c r="D160" s="40"/>
      <c r="E160" s="40"/>
      <c r="F160" s="40"/>
      <c r="G160" s="40"/>
      <c r="J160" s="149"/>
    </row>
    <row r="161" spans="1:10" ht="15.75">
      <c r="A161" s="157"/>
      <c r="C161" s="40"/>
      <c r="D161" s="40"/>
      <c r="E161" s="40"/>
      <c r="F161" s="40"/>
      <c r="G161" s="40"/>
      <c r="J161" s="149"/>
    </row>
    <row r="162" spans="1:10" ht="15.75">
      <c r="A162" s="157"/>
      <c r="C162" s="40"/>
      <c r="D162" s="40"/>
      <c r="E162" s="40"/>
      <c r="F162" s="40"/>
      <c r="G162" s="40"/>
      <c r="J162" s="149"/>
    </row>
    <row r="163" spans="1:10" ht="15.75">
      <c r="A163" s="157"/>
      <c r="C163" s="40"/>
      <c r="D163" s="40"/>
      <c r="E163" s="40"/>
      <c r="F163" s="40"/>
      <c r="G163" s="40"/>
      <c r="J163" s="149"/>
    </row>
    <row r="164" spans="1:10" ht="15.75">
      <c r="A164" s="157"/>
      <c r="C164" s="40"/>
      <c r="D164" s="40"/>
      <c r="E164" s="40"/>
      <c r="F164" s="40"/>
      <c r="G164" s="40"/>
      <c r="J164" s="149"/>
    </row>
    <row r="165" spans="1:10" ht="15.75">
      <c r="A165" s="157"/>
      <c r="C165" s="40"/>
      <c r="D165" s="40"/>
      <c r="E165" s="40"/>
      <c r="F165" s="40"/>
      <c r="G165" s="40"/>
      <c r="J165" s="149"/>
    </row>
    <row r="166" spans="1:10" ht="15.75">
      <c r="A166" s="157"/>
      <c r="C166" s="40"/>
      <c r="D166" s="40"/>
      <c r="E166" s="40"/>
      <c r="F166" s="40"/>
      <c r="G166" s="40"/>
      <c r="J166" s="149"/>
    </row>
    <row r="167" spans="1:10" ht="15.75">
      <c r="A167" s="157"/>
      <c r="C167" s="40"/>
      <c r="D167" s="40"/>
      <c r="E167" s="40"/>
      <c r="F167" s="40"/>
      <c r="G167" s="40"/>
      <c r="J167" s="149"/>
    </row>
    <row r="168" spans="1:10" ht="15.75">
      <c r="A168" s="157"/>
      <c r="C168" s="40"/>
      <c r="D168" s="40"/>
      <c r="E168" s="40"/>
      <c r="F168" s="40"/>
      <c r="G168" s="40"/>
      <c r="J168" s="149"/>
    </row>
    <row r="169" spans="1:10" ht="15.75">
      <c r="A169" s="157"/>
      <c r="C169" s="40"/>
      <c r="D169" s="40"/>
      <c r="E169" s="40"/>
      <c r="F169" s="40"/>
      <c r="G169" s="40"/>
      <c r="J169" s="149"/>
    </row>
    <row r="170" spans="1:10" ht="15.75">
      <c r="A170" s="157"/>
      <c r="C170" s="40"/>
      <c r="D170" s="40"/>
      <c r="E170" s="40"/>
      <c r="F170" s="40"/>
      <c r="G170" s="40"/>
      <c r="J170" s="149"/>
    </row>
    <row r="171" spans="1:10" ht="15.75">
      <c r="A171" s="157"/>
      <c r="C171" s="40"/>
      <c r="D171" s="40"/>
      <c r="E171" s="40"/>
      <c r="F171" s="40"/>
      <c r="G171" s="40"/>
      <c r="J171" s="149"/>
    </row>
    <row r="172" spans="1:10" ht="15.75">
      <c r="A172" s="157"/>
      <c r="C172" s="40"/>
      <c r="D172" s="40"/>
      <c r="E172" s="40"/>
      <c r="F172" s="40"/>
      <c r="G172" s="40"/>
      <c r="J172" s="149"/>
    </row>
    <row r="173" spans="1:10" ht="15.75">
      <c r="A173" s="157"/>
      <c r="C173" s="40"/>
      <c r="D173" s="40"/>
      <c r="E173" s="40"/>
      <c r="F173" s="40"/>
      <c r="G173" s="40"/>
      <c r="J173" s="149"/>
    </row>
    <row r="174" spans="1:10" ht="15.75">
      <c r="A174" s="157"/>
      <c r="C174" s="40"/>
      <c r="D174" s="40"/>
      <c r="E174" s="40"/>
      <c r="F174" s="40"/>
      <c r="G174" s="40"/>
      <c r="J174" s="149"/>
    </row>
    <row r="175" spans="1:10" ht="15.75">
      <c r="A175" s="157"/>
      <c r="C175" s="40"/>
      <c r="D175" s="40"/>
      <c r="E175" s="40"/>
      <c r="F175" s="40"/>
      <c r="G175" s="40"/>
      <c r="J175" s="149"/>
    </row>
    <row r="176" spans="1:10" ht="15.75">
      <c r="A176" s="157"/>
      <c r="C176" s="40"/>
      <c r="D176" s="40"/>
      <c r="E176" s="40"/>
      <c r="F176" s="40"/>
      <c r="G176" s="40"/>
      <c r="J176" s="149"/>
    </row>
    <row r="177" spans="1:10" ht="15.75">
      <c r="A177" s="157"/>
      <c r="C177" s="40"/>
      <c r="D177" s="40"/>
      <c r="E177" s="40"/>
      <c r="F177" s="40"/>
      <c r="G177" s="40"/>
      <c r="J177" s="149"/>
    </row>
    <row r="178" spans="1:10" ht="15.75">
      <c r="A178" s="157"/>
      <c r="C178" s="40"/>
      <c r="D178" s="40"/>
      <c r="E178" s="40"/>
      <c r="F178" s="40"/>
      <c r="G178" s="40"/>
      <c r="J178" s="149"/>
    </row>
    <row r="179" spans="1:10" ht="15.75">
      <c r="A179" s="157"/>
      <c r="C179" s="40"/>
      <c r="D179" s="40"/>
      <c r="E179" s="40"/>
      <c r="F179" s="40"/>
      <c r="G179" s="40"/>
      <c r="J179" s="149"/>
    </row>
    <row r="180" spans="1:10" ht="15.75">
      <c r="A180" s="157"/>
      <c r="C180" s="40"/>
      <c r="D180" s="40"/>
      <c r="E180" s="40"/>
      <c r="F180" s="40"/>
      <c r="G180" s="40"/>
      <c r="J180" s="149"/>
    </row>
    <row r="181" spans="1:10" ht="15.75">
      <c r="A181" s="157"/>
      <c r="C181" s="40"/>
      <c r="D181" s="40"/>
      <c r="E181" s="40"/>
      <c r="F181" s="40"/>
      <c r="G181" s="40"/>
      <c r="J181" s="149"/>
    </row>
    <row r="182" spans="1:10" ht="15.75">
      <c r="A182" s="157"/>
      <c r="C182" s="40"/>
      <c r="D182" s="40"/>
      <c r="E182" s="40"/>
      <c r="F182" s="40"/>
      <c r="G182" s="40"/>
      <c r="J182" s="149"/>
    </row>
    <row r="183" spans="1:10" ht="15.75">
      <c r="A183" s="157"/>
      <c r="C183" s="40"/>
      <c r="D183" s="40"/>
      <c r="E183" s="40"/>
      <c r="F183" s="40"/>
      <c r="G183" s="40"/>
      <c r="J183" s="149"/>
    </row>
    <row r="184" spans="1:10" ht="15.75">
      <c r="A184" s="157"/>
      <c r="C184" s="40"/>
      <c r="D184" s="40"/>
      <c r="E184" s="40"/>
      <c r="F184" s="40"/>
      <c r="G184" s="40"/>
      <c r="J184" s="149"/>
    </row>
    <row r="185" spans="1:10" ht="15.75">
      <c r="A185" s="157"/>
      <c r="C185" s="40"/>
      <c r="D185" s="40"/>
      <c r="E185" s="40"/>
      <c r="F185" s="40"/>
      <c r="G185" s="40"/>
      <c r="J185" s="149"/>
    </row>
    <row r="186" spans="1:10" ht="15.75">
      <c r="A186" s="157"/>
      <c r="C186" s="40"/>
      <c r="D186" s="40"/>
      <c r="E186" s="40"/>
      <c r="F186" s="40"/>
      <c r="G186" s="40"/>
      <c r="J186" s="149"/>
    </row>
    <row r="187" spans="1:10" ht="15.75">
      <c r="A187" s="157"/>
      <c r="C187" s="40"/>
      <c r="D187" s="40"/>
      <c r="E187" s="40"/>
      <c r="F187" s="40"/>
      <c r="G187" s="40"/>
      <c r="J187" s="149"/>
    </row>
    <row r="188" spans="1:10" ht="15.75">
      <c r="A188" s="157"/>
      <c r="C188" s="40"/>
      <c r="D188" s="40"/>
      <c r="E188" s="40"/>
      <c r="F188" s="40"/>
      <c r="G188" s="40"/>
      <c r="J188" s="149"/>
    </row>
    <row r="189" spans="1:10" ht="15.75">
      <c r="A189" s="157"/>
      <c r="C189" s="40"/>
      <c r="D189" s="40"/>
      <c r="E189" s="40"/>
      <c r="F189" s="40"/>
      <c r="G189" s="40"/>
      <c r="J189" s="149"/>
    </row>
    <row r="190" spans="1:10" ht="15.75">
      <c r="A190" s="157"/>
      <c r="C190" s="40"/>
      <c r="D190" s="40"/>
      <c r="E190" s="40"/>
      <c r="F190" s="40"/>
      <c r="G190" s="40"/>
      <c r="J190" s="149"/>
    </row>
    <row r="191" spans="1:10" ht="15.75">
      <c r="A191" s="157"/>
      <c r="C191" s="40"/>
      <c r="D191" s="40"/>
      <c r="E191" s="40"/>
      <c r="F191" s="40"/>
      <c r="G191" s="40"/>
      <c r="J191" s="149"/>
    </row>
    <row r="192" spans="1:10" ht="15.75">
      <c r="A192" s="157"/>
      <c r="C192" s="40"/>
      <c r="D192" s="40"/>
      <c r="E192" s="40"/>
      <c r="F192" s="40"/>
      <c r="G192" s="40"/>
      <c r="J192" s="149"/>
    </row>
    <row r="193" spans="1:10" ht="15.75">
      <c r="A193" s="157"/>
      <c r="C193" s="40"/>
      <c r="D193" s="40"/>
      <c r="E193" s="40"/>
      <c r="F193" s="40"/>
      <c r="G193" s="40"/>
      <c r="J193" s="149"/>
    </row>
    <row r="194" spans="1:10" ht="15.75">
      <c r="A194" s="157"/>
      <c r="C194" s="40"/>
      <c r="D194" s="40"/>
      <c r="E194" s="40"/>
      <c r="F194" s="40"/>
      <c r="G194" s="40"/>
      <c r="J194" s="149"/>
    </row>
    <row r="195" spans="1:10" ht="15.75">
      <c r="A195" s="157"/>
      <c r="C195" s="40"/>
      <c r="D195" s="40"/>
      <c r="E195" s="40"/>
      <c r="F195" s="40"/>
      <c r="G195" s="40"/>
      <c r="J195" s="149"/>
    </row>
    <row r="196" spans="1:10" ht="15.75">
      <c r="A196" s="157"/>
      <c r="C196" s="40"/>
      <c r="D196" s="40"/>
      <c r="E196" s="40"/>
      <c r="F196" s="40"/>
      <c r="G196" s="40"/>
      <c r="J196" s="149"/>
    </row>
    <row r="197" spans="1:10" ht="15.75">
      <c r="A197" s="157"/>
      <c r="C197" s="40"/>
      <c r="D197" s="40"/>
      <c r="E197" s="40"/>
      <c r="F197" s="40"/>
      <c r="G197" s="40"/>
      <c r="J197" s="149"/>
    </row>
    <row r="198" spans="1:10" ht="15.75">
      <c r="A198" s="157"/>
      <c r="C198" s="40"/>
      <c r="D198" s="40"/>
      <c r="E198" s="40"/>
      <c r="F198" s="40"/>
      <c r="G198" s="40"/>
      <c r="J198" s="149"/>
    </row>
    <row r="199" spans="1:10" ht="15.75">
      <c r="A199" s="157"/>
      <c r="C199" s="40"/>
      <c r="D199" s="40"/>
      <c r="E199" s="40"/>
      <c r="F199" s="40"/>
      <c r="G199" s="40"/>
      <c r="J199" s="149"/>
    </row>
    <row r="200" spans="1:10" ht="15.75">
      <c r="A200" s="157"/>
      <c r="C200" s="40"/>
      <c r="D200" s="40"/>
      <c r="E200" s="40"/>
      <c r="F200" s="40"/>
      <c r="G200" s="40"/>
      <c r="J200" s="149"/>
    </row>
    <row r="201" spans="1:10" ht="15.75">
      <c r="A201" s="157"/>
      <c r="C201" s="40"/>
      <c r="D201" s="40"/>
      <c r="E201" s="40"/>
      <c r="F201" s="40"/>
      <c r="G201" s="40"/>
      <c r="J201" s="149"/>
    </row>
    <row r="202" spans="1:10" ht="15.75">
      <c r="A202" s="157"/>
      <c r="C202" s="40"/>
      <c r="D202" s="40"/>
      <c r="E202" s="40"/>
      <c r="F202" s="40"/>
      <c r="G202" s="40"/>
      <c r="J202" s="149"/>
    </row>
    <row r="203" spans="1:10" ht="15.75">
      <c r="A203" s="157"/>
      <c r="C203" s="40"/>
      <c r="D203" s="40"/>
      <c r="E203" s="40"/>
      <c r="F203" s="40"/>
      <c r="G203" s="40"/>
      <c r="J203" s="149"/>
    </row>
    <row r="204" spans="1:10" ht="15.75">
      <c r="A204" s="157"/>
      <c r="C204" s="40"/>
      <c r="D204" s="40"/>
      <c r="E204" s="40"/>
      <c r="F204" s="40"/>
      <c r="G204" s="40"/>
      <c r="J204" s="149"/>
    </row>
    <row r="205" spans="1:10" ht="15.75">
      <c r="A205" s="157"/>
      <c r="C205" s="40"/>
      <c r="D205" s="40"/>
      <c r="E205" s="40"/>
      <c r="F205" s="40"/>
      <c r="G205" s="40"/>
      <c r="J205" s="149"/>
    </row>
    <row r="206" spans="1:10" ht="15.75">
      <c r="A206" s="157"/>
      <c r="C206" s="40"/>
      <c r="D206" s="40"/>
      <c r="E206" s="40"/>
      <c r="F206" s="40"/>
      <c r="G206" s="40"/>
      <c r="J206" s="149"/>
    </row>
    <row r="207" spans="1:10" ht="15.75">
      <c r="A207" s="157"/>
      <c r="C207" s="40"/>
      <c r="D207" s="40"/>
      <c r="E207" s="40"/>
      <c r="F207" s="40"/>
      <c r="G207" s="40"/>
      <c r="J207" s="149"/>
    </row>
    <row r="208" spans="1:10" ht="15.75">
      <c r="A208" s="157"/>
      <c r="C208" s="40"/>
      <c r="D208" s="40"/>
      <c r="E208" s="40"/>
      <c r="F208" s="40"/>
      <c r="G208" s="40"/>
      <c r="J208" s="149"/>
    </row>
    <row r="209" spans="1:10" ht="15.75">
      <c r="A209" s="157"/>
      <c r="C209" s="40"/>
      <c r="D209" s="40"/>
      <c r="E209" s="40"/>
      <c r="F209" s="40"/>
      <c r="G209" s="40"/>
      <c r="J209" s="149"/>
    </row>
    <row r="210" spans="1:10" ht="15.75">
      <c r="A210" s="19"/>
      <c r="C210" s="40"/>
      <c r="D210" s="40"/>
      <c r="E210" s="40"/>
      <c r="F210" s="40"/>
      <c r="G210" s="40"/>
      <c r="J210" s="149"/>
    </row>
    <row r="211" spans="1:10" ht="15.75">
      <c r="A211" s="19"/>
      <c r="C211" s="40"/>
      <c r="D211" s="40"/>
      <c r="E211" s="40"/>
      <c r="F211" s="40"/>
      <c r="G211" s="40"/>
      <c r="J211" s="149"/>
    </row>
    <row r="212" spans="1:10" ht="15.75">
      <c r="A212" s="19"/>
      <c r="C212" s="40"/>
      <c r="D212" s="40"/>
      <c r="E212" s="40"/>
      <c r="F212" s="40"/>
      <c r="G212" s="40"/>
      <c r="J212" s="149"/>
    </row>
    <row r="213" spans="1:10" ht="15.75">
      <c r="A213" s="19"/>
      <c r="C213" s="40"/>
      <c r="D213" s="40"/>
      <c r="E213" s="40"/>
      <c r="F213" s="40"/>
      <c r="G213" s="40"/>
    </row>
    <row r="214" spans="1:10" ht="15.75">
      <c r="A214" s="19"/>
      <c r="C214" s="40"/>
      <c r="D214" s="40"/>
      <c r="E214" s="40"/>
      <c r="F214" s="40"/>
      <c r="G214" s="40"/>
    </row>
    <row r="215" spans="1:10" ht="15.75">
      <c r="A215" s="19"/>
      <c r="C215" s="40"/>
      <c r="D215" s="40"/>
      <c r="E215" s="40"/>
      <c r="F215" s="40"/>
      <c r="G215" s="40"/>
    </row>
    <row r="216" spans="1:10" ht="15.75">
      <c r="A216" s="19"/>
      <c r="C216" s="40"/>
      <c r="D216" s="40"/>
      <c r="E216" s="40"/>
      <c r="F216" s="40"/>
      <c r="G216" s="40"/>
    </row>
    <row r="217" spans="1:10" ht="15.75">
      <c r="A217" s="19"/>
      <c r="C217" s="40"/>
      <c r="D217" s="40"/>
      <c r="E217" s="40"/>
      <c r="F217" s="40"/>
      <c r="G217" s="40"/>
    </row>
    <row r="218" spans="1:10" ht="15.75">
      <c r="A218" s="19"/>
      <c r="C218" s="40"/>
      <c r="D218" s="40"/>
      <c r="E218" s="40"/>
      <c r="F218" s="40"/>
      <c r="G218" s="40"/>
    </row>
    <row r="219" spans="1:10" ht="15.75">
      <c r="A219" s="19"/>
      <c r="C219" s="40"/>
      <c r="D219" s="40"/>
      <c r="E219" s="40"/>
      <c r="F219" s="40"/>
      <c r="G219" s="40"/>
    </row>
    <row r="220" spans="1:10" ht="15.75">
      <c r="A220" s="19"/>
      <c r="C220" s="40"/>
      <c r="D220" s="40"/>
      <c r="E220" s="40"/>
      <c r="F220" s="40"/>
      <c r="G220" s="40"/>
    </row>
    <row r="221" spans="1:10" ht="15.75">
      <c r="A221" s="19"/>
      <c r="C221" s="40"/>
      <c r="D221" s="40"/>
      <c r="E221" s="40"/>
      <c r="F221" s="40"/>
      <c r="G221" s="40"/>
    </row>
    <row r="222" spans="1:10" ht="15.75">
      <c r="A222" s="19"/>
      <c r="C222" s="40"/>
      <c r="D222" s="40"/>
      <c r="E222" s="40"/>
      <c r="F222" s="40"/>
      <c r="G222" s="40"/>
    </row>
    <row r="223" spans="1:10" ht="15.75">
      <c r="A223" s="19"/>
      <c r="C223" s="40"/>
      <c r="D223" s="40"/>
      <c r="E223" s="40"/>
      <c r="F223" s="40"/>
      <c r="G223" s="40"/>
    </row>
    <row r="224" spans="1:10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J14" sqref="J14"/>
    </sheetView>
  </sheetViews>
  <sheetFormatPr defaultRowHeight="15"/>
  <cols>
    <col min="1" max="1" width="37.7109375" style="20" customWidth="1"/>
    <col min="2" max="2" width="12.85546875" style="582" customWidth="1"/>
    <col min="3" max="15" width="13" style="582" customWidth="1"/>
    <col min="16" max="16" width="13" style="685" customWidth="1"/>
    <col min="17" max="17" width="13.85546875" style="158" hidden="1" customWidth="1"/>
    <col min="18" max="18" width="2.5703125" style="158" customWidth="1"/>
    <col min="19" max="256" width="9.140625" style="454"/>
    <col min="257" max="257" width="37.7109375" style="454" customWidth="1"/>
    <col min="258" max="258" width="12.85546875" style="454" customWidth="1"/>
    <col min="259" max="272" width="13" style="454" customWidth="1"/>
    <col min="273" max="273" width="0" style="454" hidden="1" customWidth="1"/>
    <col min="274" max="274" width="2.5703125" style="454" customWidth="1"/>
    <col min="275" max="512" width="9.140625" style="454"/>
    <col min="513" max="513" width="37.7109375" style="454" customWidth="1"/>
    <col min="514" max="514" width="12.85546875" style="454" customWidth="1"/>
    <col min="515" max="528" width="13" style="454" customWidth="1"/>
    <col min="529" max="529" width="0" style="454" hidden="1" customWidth="1"/>
    <col min="530" max="530" width="2.5703125" style="454" customWidth="1"/>
    <col min="531" max="768" width="9.140625" style="454"/>
    <col min="769" max="769" width="37.7109375" style="454" customWidth="1"/>
    <col min="770" max="770" width="12.85546875" style="454" customWidth="1"/>
    <col min="771" max="784" width="13" style="454" customWidth="1"/>
    <col min="785" max="785" width="0" style="454" hidden="1" customWidth="1"/>
    <col min="786" max="786" width="2.5703125" style="454" customWidth="1"/>
    <col min="787" max="1024" width="9.140625" style="454"/>
    <col min="1025" max="1025" width="37.7109375" style="454" customWidth="1"/>
    <col min="1026" max="1026" width="12.85546875" style="454" customWidth="1"/>
    <col min="1027" max="1040" width="13" style="454" customWidth="1"/>
    <col min="1041" max="1041" width="0" style="454" hidden="1" customWidth="1"/>
    <col min="1042" max="1042" width="2.5703125" style="454" customWidth="1"/>
    <col min="1043" max="1280" width="9.140625" style="454"/>
    <col min="1281" max="1281" width="37.7109375" style="454" customWidth="1"/>
    <col min="1282" max="1282" width="12.85546875" style="454" customWidth="1"/>
    <col min="1283" max="1296" width="13" style="454" customWidth="1"/>
    <col min="1297" max="1297" width="0" style="454" hidden="1" customWidth="1"/>
    <col min="1298" max="1298" width="2.5703125" style="454" customWidth="1"/>
    <col min="1299" max="1536" width="9.140625" style="454"/>
    <col min="1537" max="1537" width="37.7109375" style="454" customWidth="1"/>
    <col min="1538" max="1538" width="12.85546875" style="454" customWidth="1"/>
    <col min="1539" max="1552" width="13" style="454" customWidth="1"/>
    <col min="1553" max="1553" width="0" style="454" hidden="1" customWidth="1"/>
    <col min="1554" max="1554" width="2.5703125" style="454" customWidth="1"/>
    <col min="1555" max="1792" width="9.140625" style="454"/>
    <col min="1793" max="1793" width="37.7109375" style="454" customWidth="1"/>
    <col min="1794" max="1794" width="12.85546875" style="454" customWidth="1"/>
    <col min="1795" max="1808" width="13" style="454" customWidth="1"/>
    <col min="1809" max="1809" width="0" style="454" hidden="1" customWidth="1"/>
    <col min="1810" max="1810" width="2.5703125" style="454" customWidth="1"/>
    <col min="1811" max="2048" width="9.140625" style="454"/>
    <col min="2049" max="2049" width="37.7109375" style="454" customWidth="1"/>
    <col min="2050" max="2050" width="12.85546875" style="454" customWidth="1"/>
    <col min="2051" max="2064" width="13" style="454" customWidth="1"/>
    <col min="2065" max="2065" width="0" style="454" hidden="1" customWidth="1"/>
    <col min="2066" max="2066" width="2.5703125" style="454" customWidth="1"/>
    <col min="2067" max="2304" width="9.140625" style="454"/>
    <col min="2305" max="2305" width="37.7109375" style="454" customWidth="1"/>
    <col min="2306" max="2306" width="12.85546875" style="454" customWidth="1"/>
    <col min="2307" max="2320" width="13" style="454" customWidth="1"/>
    <col min="2321" max="2321" width="0" style="454" hidden="1" customWidth="1"/>
    <col min="2322" max="2322" width="2.5703125" style="454" customWidth="1"/>
    <col min="2323" max="2560" width="9.140625" style="454"/>
    <col min="2561" max="2561" width="37.7109375" style="454" customWidth="1"/>
    <col min="2562" max="2562" width="12.85546875" style="454" customWidth="1"/>
    <col min="2563" max="2576" width="13" style="454" customWidth="1"/>
    <col min="2577" max="2577" width="0" style="454" hidden="1" customWidth="1"/>
    <col min="2578" max="2578" width="2.5703125" style="454" customWidth="1"/>
    <col min="2579" max="2816" width="9.140625" style="454"/>
    <col min="2817" max="2817" width="37.7109375" style="454" customWidth="1"/>
    <col min="2818" max="2818" width="12.85546875" style="454" customWidth="1"/>
    <col min="2819" max="2832" width="13" style="454" customWidth="1"/>
    <col min="2833" max="2833" width="0" style="454" hidden="1" customWidth="1"/>
    <col min="2834" max="2834" width="2.5703125" style="454" customWidth="1"/>
    <col min="2835" max="3072" width="9.140625" style="454"/>
    <col min="3073" max="3073" width="37.7109375" style="454" customWidth="1"/>
    <col min="3074" max="3074" width="12.85546875" style="454" customWidth="1"/>
    <col min="3075" max="3088" width="13" style="454" customWidth="1"/>
    <col min="3089" max="3089" width="0" style="454" hidden="1" customWidth="1"/>
    <col min="3090" max="3090" width="2.5703125" style="454" customWidth="1"/>
    <col min="3091" max="3328" width="9.140625" style="454"/>
    <col min="3329" max="3329" width="37.7109375" style="454" customWidth="1"/>
    <col min="3330" max="3330" width="12.85546875" style="454" customWidth="1"/>
    <col min="3331" max="3344" width="13" style="454" customWidth="1"/>
    <col min="3345" max="3345" width="0" style="454" hidden="1" customWidth="1"/>
    <col min="3346" max="3346" width="2.5703125" style="454" customWidth="1"/>
    <col min="3347" max="3584" width="9.140625" style="454"/>
    <col min="3585" max="3585" width="37.7109375" style="454" customWidth="1"/>
    <col min="3586" max="3586" width="12.85546875" style="454" customWidth="1"/>
    <col min="3587" max="3600" width="13" style="454" customWidth="1"/>
    <col min="3601" max="3601" width="0" style="454" hidden="1" customWidth="1"/>
    <col min="3602" max="3602" width="2.5703125" style="454" customWidth="1"/>
    <col min="3603" max="3840" width="9.140625" style="454"/>
    <col min="3841" max="3841" width="37.7109375" style="454" customWidth="1"/>
    <col min="3842" max="3842" width="12.85546875" style="454" customWidth="1"/>
    <col min="3843" max="3856" width="13" style="454" customWidth="1"/>
    <col min="3857" max="3857" width="0" style="454" hidden="1" customWidth="1"/>
    <col min="3858" max="3858" width="2.5703125" style="454" customWidth="1"/>
    <col min="3859" max="4096" width="9.140625" style="454"/>
    <col min="4097" max="4097" width="37.7109375" style="454" customWidth="1"/>
    <col min="4098" max="4098" width="12.85546875" style="454" customWidth="1"/>
    <col min="4099" max="4112" width="13" style="454" customWidth="1"/>
    <col min="4113" max="4113" width="0" style="454" hidden="1" customWidth="1"/>
    <col min="4114" max="4114" width="2.5703125" style="454" customWidth="1"/>
    <col min="4115" max="4352" width="9.140625" style="454"/>
    <col min="4353" max="4353" width="37.7109375" style="454" customWidth="1"/>
    <col min="4354" max="4354" width="12.85546875" style="454" customWidth="1"/>
    <col min="4355" max="4368" width="13" style="454" customWidth="1"/>
    <col min="4369" max="4369" width="0" style="454" hidden="1" customWidth="1"/>
    <col min="4370" max="4370" width="2.5703125" style="454" customWidth="1"/>
    <col min="4371" max="4608" width="9.140625" style="454"/>
    <col min="4609" max="4609" width="37.7109375" style="454" customWidth="1"/>
    <col min="4610" max="4610" width="12.85546875" style="454" customWidth="1"/>
    <col min="4611" max="4624" width="13" style="454" customWidth="1"/>
    <col min="4625" max="4625" width="0" style="454" hidden="1" customWidth="1"/>
    <col min="4626" max="4626" width="2.5703125" style="454" customWidth="1"/>
    <col min="4627" max="4864" width="9.140625" style="454"/>
    <col min="4865" max="4865" width="37.7109375" style="454" customWidth="1"/>
    <col min="4866" max="4866" width="12.85546875" style="454" customWidth="1"/>
    <col min="4867" max="4880" width="13" style="454" customWidth="1"/>
    <col min="4881" max="4881" width="0" style="454" hidden="1" customWidth="1"/>
    <col min="4882" max="4882" width="2.5703125" style="454" customWidth="1"/>
    <col min="4883" max="5120" width="9.140625" style="454"/>
    <col min="5121" max="5121" width="37.7109375" style="454" customWidth="1"/>
    <col min="5122" max="5122" width="12.85546875" style="454" customWidth="1"/>
    <col min="5123" max="5136" width="13" style="454" customWidth="1"/>
    <col min="5137" max="5137" width="0" style="454" hidden="1" customWidth="1"/>
    <col min="5138" max="5138" width="2.5703125" style="454" customWidth="1"/>
    <col min="5139" max="5376" width="9.140625" style="454"/>
    <col min="5377" max="5377" width="37.7109375" style="454" customWidth="1"/>
    <col min="5378" max="5378" width="12.85546875" style="454" customWidth="1"/>
    <col min="5379" max="5392" width="13" style="454" customWidth="1"/>
    <col min="5393" max="5393" width="0" style="454" hidden="1" customWidth="1"/>
    <col min="5394" max="5394" width="2.5703125" style="454" customWidth="1"/>
    <col min="5395" max="5632" width="9.140625" style="454"/>
    <col min="5633" max="5633" width="37.7109375" style="454" customWidth="1"/>
    <col min="5634" max="5634" width="12.85546875" style="454" customWidth="1"/>
    <col min="5635" max="5648" width="13" style="454" customWidth="1"/>
    <col min="5649" max="5649" width="0" style="454" hidden="1" customWidth="1"/>
    <col min="5650" max="5650" width="2.5703125" style="454" customWidth="1"/>
    <col min="5651" max="5888" width="9.140625" style="454"/>
    <col min="5889" max="5889" width="37.7109375" style="454" customWidth="1"/>
    <col min="5890" max="5890" width="12.85546875" style="454" customWidth="1"/>
    <col min="5891" max="5904" width="13" style="454" customWidth="1"/>
    <col min="5905" max="5905" width="0" style="454" hidden="1" customWidth="1"/>
    <col min="5906" max="5906" width="2.5703125" style="454" customWidth="1"/>
    <col min="5907" max="6144" width="9.140625" style="454"/>
    <col min="6145" max="6145" width="37.7109375" style="454" customWidth="1"/>
    <col min="6146" max="6146" width="12.85546875" style="454" customWidth="1"/>
    <col min="6147" max="6160" width="13" style="454" customWidth="1"/>
    <col min="6161" max="6161" width="0" style="454" hidden="1" customWidth="1"/>
    <col min="6162" max="6162" width="2.5703125" style="454" customWidth="1"/>
    <col min="6163" max="6400" width="9.140625" style="454"/>
    <col min="6401" max="6401" width="37.7109375" style="454" customWidth="1"/>
    <col min="6402" max="6402" width="12.85546875" style="454" customWidth="1"/>
    <col min="6403" max="6416" width="13" style="454" customWidth="1"/>
    <col min="6417" max="6417" width="0" style="454" hidden="1" customWidth="1"/>
    <col min="6418" max="6418" width="2.5703125" style="454" customWidth="1"/>
    <col min="6419" max="6656" width="9.140625" style="454"/>
    <col min="6657" max="6657" width="37.7109375" style="454" customWidth="1"/>
    <col min="6658" max="6658" width="12.85546875" style="454" customWidth="1"/>
    <col min="6659" max="6672" width="13" style="454" customWidth="1"/>
    <col min="6673" max="6673" width="0" style="454" hidden="1" customWidth="1"/>
    <col min="6674" max="6674" width="2.5703125" style="454" customWidth="1"/>
    <col min="6675" max="6912" width="9.140625" style="454"/>
    <col min="6913" max="6913" width="37.7109375" style="454" customWidth="1"/>
    <col min="6914" max="6914" width="12.85546875" style="454" customWidth="1"/>
    <col min="6915" max="6928" width="13" style="454" customWidth="1"/>
    <col min="6929" max="6929" width="0" style="454" hidden="1" customWidth="1"/>
    <col min="6930" max="6930" width="2.5703125" style="454" customWidth="1"/>
    <col min="6931" max="7168" width="9.140625" style="454"/>
    <col min="7169" max="7169" width="37.7109375" style="454" customWidth="1"/>
    <col min="7170" max="7170" width="12.85546875" style="454" customWidth="1"/>
    <col min="7171" max="7184" width="13" style="454" customWidth="1"/>
    <col min="7185" max="7185" width="0" style="454" hidden="1" customWidth="1"/>
    <col min="7186" max="7186" width="2.5703125" style="454" customWidth="1"/>
    <col min="7187" max="7424" width="9.140625" style="454"/>
    <col min="7425" max="7425" width="37.7109375" style="454" customWidth="1"/>
    <col min="7426" max="7426" width="12.85546875" style="454" customWidth="1"/>
    <col min="7427" max="7440" width="13" style="454" customWidth="1"/>
    <col min="7441" max="7441" width="0" style="454" hidden="1" customWidth="1"/>
    <col min="7442" max="7442" width="2.5703125" style="454" customWidth="1"/>
    <col min="7443" max="7680" width="9.140625" style="454"/>
    <col min="7681" max="7681" width="37.7109375" style="454" customWidth="1"/>
    <col min="7682" max="7682" width="12.85546875" style="454" customWidth="1"/>
    <col min="7683" max="7696" width="13" style="454" customWidth="1"/>
    <col min="7697" max="7697" width="0" style="454" hidden="1" customWidth="1"/>
    <col min="7698" max="7698" width="2.5703125" style="454" customWidth="1"/>
    <col min="7699" max="7936" width="9.140625" style="454"/>
    <col min="7937" max="7937" width="37.7109375" style="454" customWidth="1"/>
    <col min="7938" max="7938" width="12.85546875" style="454" customWidth="1"/>
    <col min="7939" max="7952" width="13" style="454" customWidth="1"/>
    <col min="7953" max="7953" width="0" style="454" hidden="1" customWidth="1"/>
    <col min="7954" max="7954" width="2.5703125" style="454" customWidth="1"/>
    <col min="7955" max="8192" width="9.140625" style="454"/>
    <col min="8193" max="8193" width="37.7109375" style="454" customWidth="1"/>
    <col min="8194" max="8194" width="12.85546875" style="454" customWidth="1"/>
    <col min="8195" max="8208" width="13" style="454" customWidth="1"/>
    <col min="8209" max="8209" width="0" style="454" hidden="1" customWidth="1"/>
    <col min="8210" max="8210" width="2.5703125" style="454" customWidth="1"/>
    <col min="8211" max="8448" width="9.140625" style="454"/>
    <col min="8449" max="8449" width="37.7109375" style="454" customWidth="1"/>
    <col min="8450" max="8450" width="12.85546875" style="454" customWidth="1"/>
    <col min="8451" max="8464" width="13" style="454" customWidth="1"/>
    <col min="8465" max="8465" width="0" style="454" hidden="1" customWidth="1"/>
    <col min="8466" max="8466" width="2.5703125" style="454" customWidth="1"/>
    <col min="8467" max="8704" width="9.140625" style="454"/>
    <col min="8705" max="8705" width="37.7109375" style="454" customWidth="1"/>
    <col min="8706" max="8706" width="12.85546875" style="454" customWidth="1"/>
    <col min="8707" max="8720" width="13" style="454" customWidth="1"/>
    <col min="8721" max="8721" width="0" style="454" hidden="1" customWidth="1"/>
    <col min="8722" max="8722" width="2.5703125" style="454" customWidth="1"/>
    <col min="8723" max="8960" width="9.140625" style="454"/>
    <col min="8961" max="8961" width="37.7109375" style="454" customWidth="1"/>
    <col min="8962" max="8962" width="12.85546875" style="454" customWidth="1"/>
    <col min="8963" max="8976" width="13" style="454" customWidth="1"/>
    <col min="8977" max="8977" width="0" style="454" hidden="1" customWidth="1"/>
    <col min="8978" max="8978" width="2.5703125" style="454" customWidth="1"/>
    <col min="8979" max="9216" width="9.140625" style="454"/>
    <col min="9217" max="9217" width="37.7109375" style="454" customWidth="1"/>
    <col min="9218" max="9218" width="12.85546875" style="454" customWidth="1"/>
    <col min="9219" max="9232" width="13" style="454" customWidth="1"/>
    <col min="9233" max="9233" width="0" style="454" hidden="1" customWidth="1"/>
    <col min="9234" max="9234" width="2.5703125" style="454" customWidth="1"/>
    <col min="9235" max="9472" width="9.140625" style="454"/>
    <col min="9473" max="9473" width="37.7109375" style="454" customWidth="1"/>
    <col min="9474" max="9474" width="12.85546875" style="454" customWidth="1"/>
    <col min="9475" max="9488" width="13" style="454" customWidth="1"/>
    <col min="9489" max="9489" width="0" style="454" hidden="1" customWidth="1"/>
    <col min="9490" max="9490" width="2.5703125" style="454" customWidth="1"/>
    <col min="9491" max="9728" width="9.140625" style="454"/>
    <col min="9729" max="9729" width="37.7109375" style="454" customWidth="1"/>
    <col min="9730" max="9730" width="12.85546875" style="454" customWidth="1"/>
    <col min="9731" max="9744" width="13" style="454" customWidth="1"/>
    <col min="9745" max="9745" width="0" style="454" hidden="1" customWidth="1"/>
    <col min="9746" max="9746" width="2.5703125" style="454" customWidth="1"/>
    <col min="9747" max="9984" width="9.140625" style="454"/>
    <col min="9985" max="9985" width="37.7109375" style="454" customWidth="1"/>
    <col min="9986" max="9986" width="12.85546875" style="454" customWidth="1"/>
    <col min="9987" max="10000" width="13" style="454" customWidth="1"/>
    <col min="10001" max="10001" width="0" style="454" hidden="1" customWidth="1"/>
    <col min="10002" max="10002" width="2.5703125" style="454" customWidth="1"/>
    <col min="10003" max="10240" width="9.140625" style="454"/>
    <col min="10241" max="10241" width="37.7109375" style="454" customWidth="1"/>
    <col min="10242" max="10242" width="12.85546875" style="454" customWidth="1"/>
    <col min="10243" max="10256" width="13" style="454" customWidth="1"/>
    <col min="10257" max="10257" width="0" style="454" hidden="1" customWidth="1"/>
    <col min="10258" max="10258" width="2.5703125" style="454" customWidth="1"/>
    <col min="10259" max="10496" width="9.140625" style="454"/>
    <col min="10497" max="10497" width="37.7109375" style="454" customWidth="1"/>
    <col min="10498" max="10498" width="12.85546875" style="454" customWidth="1"/>
    <col min="10499" max="10512" width="13" style="454" customWidth="1"/>
    <col min="10513" max="10513" width="0" style="454" hidden="1" customWidth="1"/>
    <col min="10514" max="10514" width="2.5703125" style="454" customWidth="1"/>
    <col min="10515" max="10752" width="9.140625" style="454"/>
    <col min="10753" max="10753" width="37.7109375" style="454" customWidth="1"/>
    <col min="10754" max="10754" width="12.85546875" style="454" customWidth="1"/>
    <col min="10755" max="10768" width="13" style="454" customWidth="1"/>
    <col min="10769" max="10769" width="0" style="454" hidden="1" customWidth="1"/>
    <col min="10770" max="10770" width="2.5703125" style="454" customWidth="1"/>
    <col min="10771" max="11008" width="9.140625" style="454"/>
    <col min="11009" max="11009" width="37.7109375" style="454" customWidth="1"/>
    <col min="11010" max="11010" width="12.85546875" style="454" customWidth="1"/>
    <col min="11011" max="11024" width="13" style="454" customWidth="1"/>
    <col min="11025" max="11025" width="0" style="454" hidden="1" customWidth="1"/>
    <col min="11026" max="11026" width="2.5703125" style="454" customWidth="1"/>
    <col min="11027" max="11264" width="9.140625" style="454"/>
    <col min="11265" max="11265" width="37.7109375" style="454" customWidth="1"/>
    <col min="11266" max="11266" width="12.85546875" style="454" customWidth="1"/>
    <col min="11267" max="11280" width="13" style="454" customWidth="1"/>
    <col min="11281" max="11281" width="0" style="454" hidden="1" customWidth="1"/>
    <col min="11282" max="11282" width="2.5703125" style="454" customWidth="1"/>
    <col min="11283" max="11520" width="9.140625" style="454"/>
    <col min="11521" max="11521" width="37.7109375" style="454" customWidth="1"/>
    <col min="11522" max="11522" width="12.85546875" style="454" customWidth="1"/>
    <col min="11523" max="11536" width="13" style="454" customWidth="1"/>
    <col min="11537" max="11537" width="0" style="454" hidden="1" customWidth="1"/>
    <col min="11538" max="11538" width="2.5703125" style="454" customWidth="1"/>
    <col min="11539" max="11776" width="9.140625" style="454"/>
    <col min="11777" max="11777" width="37.7109375" style="454" customWidth="1"/>
    <col min="11778" max="11778" width="12.85546875" style="454" customWidth="1"/>
    <col min="11779" max="11792" width="13" style="454" customWidth="1"/>
    <col min="11793" max="11793" width="0" style="454" hidden="1" customWidth="1"/>
    <col min="11794" max="11794" width="2.5703125" style="454" customWidth="1"/>
    <col min="11795" max="12032" width="9.140625" style="454"/>
    <col min="12033" max="12033" width="37.7109375" style="454" customWidth="1"/>
    <col min="12034" max="12034" width="12.85546875" style="454" customWidth="1"/>
    <col min="12035" max="12048" width="13" style="454" customWidth="1"/>
    <col min="12049" max="12049" width="0" style="454" hidden="1" customWidth="1"/>
    <col min="12050" max="12050" width="2.5703125" style="454" customWidth="1"/>
    <col min="12051" max="12288" width="9.140625" style="454"/>
    <col min="12289" max="12289" width="37.7109375" style="454" customWidth="1"/>
    <col min="12290" max="12290" width="12.85546875" style="454" customWidth="1"/>
    <col min="12291" max="12304" width="13" style="454" customWidth="1"/>
    <col min="12305" max="12305" width="0" style="454" hidden="1" customWidth="1"/>
    <col min="12306" max="12306" width="2.5703125" style="454" customWidth="1"/>
    <col min="12307" max="12544" width="9.140625" style="454"/>
    <col min="12545" max="12545" width="37.7109375" style="454" customWidth="1"/>
    <col min="12546" max="12546" width="12.85546875" style="454" customWidth="1"/>
    <col min="12547" max="12560" width="13" style="454" customWidth="1"/>
    <col min="12561" max="12561" width="0" style="454" hidden="1" customWidth="1"/>
    <col min="12562" max="12562" width="2.5703125" style="454" customWidth="1"/>
    <col min="12563" max="12800" width="9.140625" style="454"/>
    <col min="12801" max="12801" width="37.7109375" style="454" customWidth="1"/>
    <col min="12802" max="12802" width="12.85546875" style="454" customWidth="1"/>
    <col min="12803" max="12816" width="13" style="454" customWidth="1"/>
    <col min="12817" max="12817" width="0" style="454" hidden="1" customWidth="1"/>
    <col min="12818" max="12818" width="2.5703125" style="454" customWidth="1"/>
    <col min="12819" max="13056" width="9.140625" style="454"/>
    <col min="13057" max="13057" width="37.7109375" style="454" customWidth="1"/>
    <col min="13058" max="13058" width="12.85546875" style="454" customWidth="1"/>
    <col min="13059" max="13072" width="13" style="454" customWidth="1"/>
    <col min="13073" max="13073" width="0" style="454" hidden="1" customWidth="1"/>
    <col min="13074" max="13074" width="2.5703125" style="454" customWidth="1"/>
    <col min="13075" max="13312" width="9.140625" style="454"/>
    <col min="13313" max="13313" width="37.7109375" style="454" customWidth="1"/>
    <col min="13314" max="13314" width="12.85546875" style="454" customWidth="1"/>
    <col min="13315" max="13328" width="13" style="454" customWidth="1"/>
    <col min="13329" max="13329" width="0" style="454" hidden="1" customWidth="1"/>
    <col min="13330" max="13330" width="2.5703125" style="454" customWidth="1"/>
    <col min="13331" max="13568" width="9.140625" style="454"/>
    <col min="13569" max="13569" width="37.7109375" style="454" customWidth="1"/>
    <col min="13570" max="13570" width="12.85546875" style="454" customWidth="1"/>
    <col min="13571" max="13584" width="13" style="454" customWidth="1"/>
    <col min="13585" max="13585" width="0" style="454" hidden="1" customWidth="1"/>
    <col min="13586" max="13586" width="2.5703125" style="454" customWidth="1"/>
    <col min="13587" max="13824" width="9.140625" style="454"/>
    <col min="13825" max="13825" width="37.7109375" style="454" customWidth="1"/>
    <col min="13826" max="13826" width="12.85546875" style="454" customWidth="1"/>
    <col min="13827" max="13840" width="13" style="454" customWidth="1"/>
    <col min="13841" max="13841" width="0" style="454" hidden="1" customWidth="1"/>
    <col min="13842" max="13842" width="2.5703125" style="454" customWidth="1"/>
    <col min="13843" max="14080" width="9.140625" style="454"/>
    <col min="14081" max="14081" width="37.7109375" style="454" customWidth="1"/>
    <col min="14082" max="14082" width="12.85546875" style="454" customWidth="1"/>
    <col min="14083" max="14096" width="13" style="454" customWidth="1"/>
    <col min="14097" max="14097" width="0" style="454" hidden="1" customWidth="1"/>
    <col min="14098" max="14098" width="2.5703125" style="454" customWidth="1"/>
    <col min="14099" max="14336" width="9.140625" style="454"/>
    <col min="14337" max="14337" width="37.7109375" style="454" customWidth="1"/>
    <col min="14338" max="14338" width="12.85546875" style="454" customWidth="1"/>
    <col min="14339" max="14352" width="13" style="454" customWidth="1"/>
    <col min="14353" max="14353" width="0" style="454" hidden="1" customWidth="1"/>
    <col min="14354" max="14354" width="2.5703125" style="454" customWidth="1"/>
    <col min="14355" max="14592" width="9.140625" style="454"/>
    <col min="14593" max="14593" width="37.7109375" style="454" customWidth="1"/>
    <col min="14594" max="14594" width="12.85546875" style="454" customWidth="1"/>
    <col min="14595" max="14608" width="13" style="454" customWidth="1"/>
    <col min="14609" max="14609" width="0" style="454" hidden="1" customWidth="1"/>
    <col min="14610" max="14610" width="2.5703125" style="454" customWidth="1"/>
    <col min="14611" max="14848" width="9.140625" style="454"/>
    <col min="14849" max="14849" width="37.7109375" style="454" customWidth="1"/>
    <col min="14850" max="14850" width="12.85546875" style="454" customWidth="1"/>
    <col min="14851" max="14864" width="13" style="454" customWidth="1"/>
    <col min="14865" max="14865" width="0" style="454" hidden="1" customWidth="1"/>
    <col min="14866" max="14866" width="2.5703125" style="454" customWidth="1"/>
    <col min="14867" max="15104" width="9.140625" style="454"/>
    <col min="15105" max="15105" width="37.7109375" style="454" customWidth="1"/>
    <col min="15106" max="15106" width="12.85546875" style="454" customWidth="1"/>
    <col min="15107" max="15120" width="13" style="454" customWidth="1"/>
    <col min="15121" max="15121" width="0" style="454" hidden="1" customWidth="1"/>
    <col min="15122" max="15122" width="2.5703125" style="454" customWidth="1"/>
    <col min="15123" max="15360" width="9.140625" style="454"/>
    <col min="15361" max="15361" width="37.7109375" style="454" customWidth="1"/>
    <col min="15362" max="15362" width="12.85546875" style="454" customWidth="1"/>
    <col min="15363" max="15376" width="13" style="454" customWidth="1"/>
    <col min="15377" max="15377" width="0" style="454" hidden="1" customWidth="1"/>
    <col min="15378" max="15378" width="2.5703125" style="454" customWidth="1"/>
    <col min="15379" max="15616" width="9.140625" style="454"/>
    <col min="15617" max="15617" width="37.7109375" style="454" customWidth="1"/>
    <col min="15618" max="15618" width="12.85546875" style="454" customWidth="1"/>
    <col min="15619" max="15632" width="13" style="454" customWidth="1"/>
    <col min="15633" max="15633" width="0" style="454" hidden="1" customWidth="1"/>
    <col min="15634" max="15634" width="2.5703125" style="454" customWidth="1"/>
    <col min="15635" max="15872" width="9.140625" style="454"/>
    <col min="15873" max="15873" width="37.7109375" style="454" customWidth="1"/>
    <col min="15874" max="15874" width="12.85546875" style="454" customWidth="1"/>
    <col min="15875" max="15888" width="13" style="454" customWidth="1"/>
    <col min="15889" max="15889" width="0" style="454" hidden="1" customWidth="1"/>
    <col min="15890" max="15890" width="2.5703125" style="454" customWidth="1"/>
    <col min="15891" max="16128" width="9.140625" style="454"/>
    <col min="16129" max="16129" width="37.7109375" style="454" customWidth="1"/>
    <col min="16130" max="16130" width="12.85546875" style="454" customWidth="1"/>
    <col min="16131" max="16144" width="13" style="454" customWidth="1"/>
    <col min="16145" max="16145" width="0" style="454" hidden="1" customWidth="1"/>
    <col min="16146" max="16146" width="2.5703125" style="454" customWidth="1"/>
    <col min="16147" max="16384" width="9.140625" style="454"/>
  </cols>
  <sheetData>
    <row r="1" spans="1:18" s="1" customFormat="1" ht="3.75" hidden="1" customHeight="1">
      <c r="A1" s="331"/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184"/>
    </row>
    <row r="2" spans="1:18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184"/>
    </row>
    <row r="3" spans="1:18" s="1" customFormat="1" ht="30" customHeight="1">
      <c r="A3" s="780" t="s">
        <v>135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184"/>
    </row>
    <row r="4" spans="1:18" s="1" customFormat="1" ht="30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184"/>
    </row>
    <row r="5" spans="1:18" s="33" customFormat="1" ht="39" customHeight="1">
      <c r="A5" s="842" t="s">
        <v>713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119"/>
    </row>
    <row r="6" spans="1:18" ht="7.5" customHeight="1">
      <c r="A6" s="133"/>
      <c r="R6" s="454"/>
    </row>
    <row r="7" spans="1:18" ht="10.5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4"/>
      <c r="M7" s="583"/>
      <c r="N7" s="583"/>
      <c r="O7" s="583"/>
      <c r="P7" s="583"/>
      <c r="Q7" s="185"/>
      <c r="R7" s="454"/>
    </row>
    <row r="8" spans="1:18" ht="51" customHeight="1">
      <c r="A8" s="162"/>
      <c r="B8" s="594" t="s">
        <v>59</v>
      </c>
      <c r="C8" s="594" t="s">
        <v>60</v>
      </c>
      <c r="D8" s="594" t="s">
        <v>61</v>
      </c>
      <c r="E8" s="594" t="s">
        <v>63</v>
      </c>
      <c r="F8" s="594" t="s">
        <v>64</v>
      </c>
      <c r="G8" s="594" t="s">
        <v>66</v>
      </c>
      <c r="H8" s="594" t="s">
        <v>67</v>
      </c>
      <c r="I8" s="594" t="s">
        <v>68</v>
      </c>
      <c r="J8" s="594" t="s">
        <v>69</v>
      </c>
      <c r="K8" s="594" t="s">
        <v>70</v>
      </c>
      <c r="L8" s="594" t="s">
        <v>76</v>
      </c>
      <c r="M8" s="594" t="s">
        <v>78</v>
      </c>
      <c r="N8" s="594" t="s">
        <v>75</v>
      </c>
      <c r="O8" s="594" t="s">
        <v>72</v>
      </c>
      <c r="P8" s="594" t="s">
        <v>74</v>
      </c>
      <c r="Q8" s="185" t="s">
        <v>860</v>
      </c>
      <c r="R8" s="454"/>
    </row>
    <row r="9" spans="1:18" ht="42.75" customHeight="1">
      <c r="A9" s="139" t="s">
        <v>137</v>
      </c>
      <c r="B9" s="140">
        <v>1126891.06128</v>
      </c>
      <c r="C9" s="140">
        <v>655451.51728000003</v>
      </c>
      <c r="D9" s="140">
        <v>329423.38804000005</v>
      </c>
      <c r="E9" s="140">
        <v>77276.0628</v>
      </c>
      <c r="F9" s="140">
        <v>147374.43577000001</v>
      </c>
      <c r="G9" s="140">
        <v>227229.87838000001</v>
      </c>
      <c r="H9" s="140">
        <v>156094.66791999998</v>
      </c>
      <c r="I9" s="140">
        <v>153876.27265999999</v>
      </c>
      <c r="J9" s="140">
        <v>144378.66411000001</v>
      </c>
      <c r="K9" s="140">
        <v>102350.96579</v>
      </c>
      <c r="L9" s="140">
        <v>79228.531730000002</v>
      </c>
      <c r="M9" s="140">
        <v>49961.491499999996</v>
      </c>
      <c r="N9" s="140">
        <v>161325.34771</v>
      </c>
      <c r="O9" s="140">
        <v>90623.157269999996</v>
      </c>
      <c r="P9" s="140">
        <v>67893.633109999995</v>
      </c>
      <c r="Q9" s="344"/>
      <c r="R9" s="454"/>
    </row>
    <row r="10" spans="1:18" ht="27" customHeight="1">
      <c r="A10" s="139" t="s">
        <v>138</v>
      </c>
      <c r="B10" s="140">
        <v>24945.599989999999</v>
      </c>
      <c r="C10" s="140">
        <v>5972.7344699999994</v>
      </c>
      <c r="D10" s="140">
        <v>2812.6808999999998</v>
      </c>
      <c r="E10" s="140">
        <v>1631.45677</v>
      </c>
      <c r="F10" s="140">
        <v>932.46646999999996</v>
      </c>
      <c r="G10" s="140">
        <v>2507.2312099999999</v>
      </c>
      <c r="H10" s="140">
        <v>1926.8292799999999</v>
      </c>
      <c r="I10" s="140">
        <v>1275.80305</v>
      </c>
      <c r="J10" s="140">
        <v>802.03138999999999</v>
      </c>
      <c r="K10" s="140">
        <v>1396.5587</v>
      </c>
      <c r="L10" s="140">
        <v>1181.82403</v>
      </c>
      <c r="M10" s="140">
        <v>483.05261999999999</v>
      </c>
      <c r="N10" s="140">
        <v>2235.9900499999999</v>
      </c>
      <c r="O10" s="140">
        <v>720.21666000000005</v>
      </c>
      <c r="P10" s="140">
        <v>468.02593999999999</v>
      </c>
      <c r="Q10" s="344"/>
      <c r="R10" s="454"/>
    </row>
    <row r="11" spans="1:18" ht="42.75" customHeight="1">
      <c r="A11" s="139" t="s">
        <v>139</v>
      </c>
      <c r="B11" s="140">
        <v>21402.917249999999</v>
      </c>
      <c r="C11" s="140">
        <v>21503.82734</v>
      </c>
      <c r="D11" s="140">
        <v>21032.908309999999</v>
      </c>
      <c r="E11" s="140">
        <v>6345.05494</v>
      </c>
      <c r="F11" s="140">
        <v>2892.9985299999998</v>
      </c>
      <c r="G11" s="140">
        <v>6231.0127000000002</v>
      </c>
      <c r="H11" s="140">
        <v>4292.3710899999996</v>
      </c>
      <c r="I11" s="140">
        <v>2299.39302</v>
      </c>
      <c r="J11" s="140">
        <v>1025.0439100000001</v>
      </c>
      <c r="K11" s="140">
        <v>579.97194999999999</v>
      </c>
      <c r="L11" s="140">
        <v>402.63402000000002</v>
      </c>
      <c r="M11" s="140">
        <v>1004.69723</v>
      </c>
      <c r="N11" s="140">
        <v>2001.5109600000001</v>
      </c>
      <c r="O11" s="140">
        <v>1415.13561</v>
      </c>
      <c r="P11" s="140">
        <v>3076.5423700000001</v>
      </c>
      <c r="Q11" s="344"/>
      <c r="R11" s="454"/>
    </row>
    <row r="12" spans="1:18" ht="27" customHeight="1">
      <c r="A12" s="139" t="s">
        <v>140</v>
      </c>
      <c r="B12" s="140">
        <v>1237.5734299999999</v>
      </c>
      <c r="C12" s="140">
        <v>744.32160999999996</v>
      </c>
      <c r="D12" s="140">
        <v>636.07007999999996</v>
      </c>
      <c r="E12" s="140">
        <v>342.54889000000003</v>
      </c>
      <c r="F12" s="140">
        <v>91.84187</v>
      </c>
      <c r="G12" s="140">
        <v>219.43993</v>
      </c>
      <c r="H12" s="140">
        <v>173.44364999999999</v>
      </c>
      <c r="I12" s="140">
        <v>80.105260000000001</v>
      </c>
      <c r="J12" s="140">
        <v>45.360500000000002</v>
      </c>
      <c r="K12" s="140">
        <v>24.291930000000001</v>
      </c>
      <c r="L12" s="140">
        <v>17.485400000000002</v>
      </c>
      <c r="M12" s="140">
        <v>51.056669999999997</v>
      </c>
      <c r="N12" s="140">
        <v>80.932100000000005</v>
      </c>
      <c r="O12" s="140">
        <v>49.671810000000001</v>
      </c>
      <c r="P12" s="140">
        <v>125.86484</v>
      </c>
      <c r="Q12" s="344"/>
      <c r="R12" s="454"/>
    </row>
    <row r="13" spans="1:18" ht="42.75" customHeight="1">
      <c r="A13" s="139" t="s">
        <v>141</v>
      </c>
      <c r="B13" s="140">
        <v>4414.8749900000003</v>
      </c>
      <c r="C13" s="140">
        <v>5608.9504699999998</v>
      </c>
      <c r="D13" s="140">
        <v>2722.3572599999998</v>
      </c>
      <c r="E13" s="140">
        <v>972.70789000000002</v>
      </c>
      <c r="F13" s="140">
        <v>377.13041999999996</v>
      </c>
      <c r="G13" s="140">
        <v>496.55610999999999</v>
      </c>
      <c r="H13" s="140">
        <v>577.22246999999993</v>
      </c>
      <c r="I13" s="140">
        <v>802.17661999999996</v>
      </c>
      <c r="J13" s="140">
        <v>250.94528</v>
      </c>
      <c r="K13" s="140">
        <v>168.60657</v>
      </c>
      <c r="L13" s="140">
        <v>483.94945000000001</v>
      </c>
      <c r="M13" s="140">
        <v>144.42388</v>
      </c>
      <c r="N13" s="140">
        <v>806.43507</v>
      </c>
      <c r="O13" s="140">
        <v>581.43310999999994</v>
      </c>
      <c r="P13" s="140">
        <v>322.87458000000004</v>
      </c>
      <c r="Q13" s="344"/>
      <c r="R13" s="454"/>
    </row>
    <row r="14" spans="1:18" ht="27" customHeight="1">
      <c r="A14" s="139" t="s">
        <v>142</v>
      </c>
      <c r="B14" s="140">
        <v>1028.69714</v>
      </c>
      <c r="C14" s="140">
        <v>763.96367000000009</v>
      </c>
      <c r="D14" s="140">
        <v>310.12630999999999</v>
      </c>
      <c r="E14" s="140">
        <v>124.90364</v>
      </c>
      <c r="F14" s="140">
        <v>50.887160000000002</v>
      </c>
      <c r="G14" s="140">
        <v>74.855910000000009</v>
      </c>
      <c r="H14" s="140">
        <v>83.197869999999995</v>
      </c>
      <c r="I14" s="140">
        <v>103.04186</v>
      </c>
      <c r="J14" s="140">
        <v>38.365760000000002</v>
      </c>
      <c r="K14" s="140">
        <v>33.721330000000002</v>
      </c>
      <c r="L14" s="140">
        <v>70.338200000000001</v>
      </c>
      <c r="M14" s="140">
        <v>28.88477</v>
      </c>
      <c r="N14" s="140">
        <v>104.71536999999999</v>
      </c>
      <c r="O14" s="140">
        <v>62.820050000000002</v>
      </c>
      <c r="P14" s="140">
        <v>56.341949999999997</v>
      </c>
      <c r="Q14" s="344"/>
      <c r="R14" s="454"/>
    </row>
    <row r="15" spans="1:18" ht="42.75" customHeight="1">
      <c r="A15" s="139" t="s">
        <v>143</v>
      </c>
      <c r="B15" s="140">
        <v>1889.4285500000001</v>
      </c>
      <c r="C15" s="140">
        <v>1384.8333300000002</v>
      </c>
      <c r="D15" s="140">
        <v>1825.95109</v>
      </c>
      <c r="E15" s="140">
        <v>72.227710000000002</v>
      </c>
      <c r="F15" s="140">
        <v>61.60604</v>
      </c>
      <c r="G15" s="140">
        <v>438.18602000000004</v>
      </c>
      <c r="H15" s="140">
        <v>74.447210000000013</v>
      </c>
      <c r="I15" s="140">
        <v>23.36204</v>
      </c>
      <c r="J15" s="140">
        <v>122.10685000000001</v>
      </c>
      <c r="K15" s="140">
        <v>81.460210000000004</v>
      </c>
      <c r="L15" s="140">
        <v>427.19865000000004</v>
      </c>
      <c r="M15" s="140">
        <v>42.832720000000002</v>
      </c>
      <c r="N15" s="140">
        <v>346.99265000000003</v>
      </c>
      <c r="O15" s="140">
        <v>50.064219999999999</v>
      </c>
      <c r="P15" s="140">
        <v>29.302209999999999</v>
      </c>
      <c r="Q15" s="344"/>
      <c r="R15" s="454"/>
    </row>
    <row r="16" spans="1:18" ht="27" customHeight="1">
      <c r="A16" s="139" t="s">
        <v>144</v>
      </c>
      <c r="B16" s="140">
        <v>1889.4285500000001</v>
      </c>
      <c r="C16" s="140">
        <v>527.96659</v>
      </c>
      <c r="D16" s="140">
        <v>504.65376000000003</v>
      </c>
      <c r="E16" s="140">
        <v>23.659520000000001</v>
      </c>
      <c r="F16" s="140">
        <v>30.80303</v>
      </c>
      <c r="G16" s="140">
        <v>154.92243999999999</v>
      </c>
      <c r="H16" s="140">
        <v>37.223610000000001</v>
      </c>
      <c r="I16" s="140">
        <v>11.68103</v>
      </c>
      <c r="J16" s="140">
        <v>56.155199999999994</v>
      </c>
      <c r="K16" s="140">
        <v>40.730110000000003</v>
      </c>
      <c r="L16" s="140">
        <v>146.541</v>
      </c>
      <c r="M16" s="140">
        <v>21.41638</v>
      </c>
      <c r="N16" s="140">
        <v>126.67415</v>
      </c>
      <c r="O16" s="140">
        <v>25.032119999999999</v>
      </c>
      <c r="P16" s="140">
        <v>14.651110000000001</v>
      </c>
      <c r="Q16" s="344"/>
      <c r="R16" s="454"/>
    </row>
    <row r="17" spans="1:18" ht="42.75" customHeight="1">
      <c r="A17" s="139" t="s">
        <v>145</v>
      </c>
      <c r="B17" s="140">
        <v>4656.9740099999999</v>
      </c>
      <c r="C17" s="140">
        <v>1565.83674</v>
      </c>
      <c r="D17" s="140">
        <v>1145.26108</v>
      </c>
      <c r="E17" s="140">
        <v>253.91672</v>
      </c>
      <c r="F17" s="140">
        <v>1426.47711</v>
      </c>
      <c r="G17" s="140">
        <v>891.73606999999993</v>
      </c>
      <c r="H17" s="140">
        <v>371.20201000000003</v>
      </c>
      <c r="I17" s="140">
        <v>155.09019000000001</v>
      </c>
      <c r="J17" s="140">
        <v>227.65943999999999</v>
      </c>
      <c r="K17" s="140">
        <v>121.78107000000001</v>
      </c>
      <c r="L17" s="140">
        <v>10.447700000000001</v>
      </c>
      <c r="M17" s="140">
        <v>28.199909999999999</v>
      </c>
      <c r="N17" s="140">
        <v>123.55302999999999</v>
      </c>
      <c r="O17" s="140">
        <v>320.66847999999999</v>
      </c>
      <c r="P17" s="140">
        <v>21.051419999999997</v>
      </c>
      <c r="Q17" s="344"/>
      <c r="R17" s="454"/>
    </row>
    <row r="18" spans="1:18" ht="27" customHeight="1">
      <c r="A18" s="139" t="s">
        <v>146</v>
      </c>
      <c r="B18" s="140">
        <v>4656.9740099999999</v>
      </c>
      <c r="C18" s="140">
        <v>1027.6427200000001</v>
      </c>
      <c r="D18" s="140">
        <v>532.08773999999994</v>
      </c>
      <c r="E18" s="140">
        <v>203.13339000000002</v>
      </c>
      <c r="F18" s="140">
        <v>644.67747999999995</v>
      </c>
      <c r="G18" s="140">
        <v>408.04291999999998</v>
      </c>
      <c r="H18" s="140">
        <v>231.26157999999998</v>
      </c>
      <c r="I18" s="140">
        <v>124.07214</v>
      </c>
      <c r="J18" s="140">
        <v>182.12755999999999</v>
      </c>
      <c r="K18" s="140">
        <v>97.424850000000006</v>
      </c>
      <c r="L18" s="140">
        <v>8.3581599999999998</v>
      </c>
      <c r="M18" s="140">
        <v>22.559930000000001</v>
      </c>
      <c r="N18" s="140">
        <v>98.842420000000004</v>
      </c>
      <c r="O18" s="140">
        <v>173.69889000000001</v>
      </c>
      <c r="P18" s="140">
        <v>16.84111</v>
      </c>
      <c r="Q18" s="344"/>
      <c r="R18" s="454"/>
    </row>
    <row r="19" spans="1:18" ht="42.75" customHeight="1">
      <c r="A19" s="139" t="s">
        <v>147</v>
      </c>
      <c r="B19" s="140">
        <v>23720.79391</v>
      </c>
      <c r="C19" s="140">
        <v>14460.879080000001</v>
      </c>
      <c r="D19" s="140">
        <v>11978.049720000001</v>
      </c>
      <c r="E19" s="140">
        <v>2900.9755</v>
      </c>
      <c r="F19" s="140">
        <v>3372.5136299999999</v>
      </c>
      <c r="G19" s="140">
        <v>5409.7305099999994</v>
      </c>
      <c r="H19" s="140">
        <v>4586.7895499999995</v>
      </c>
      <c r="I19" s="140">
        <v>1564.0110500000001</v>
      </c>
      <c r="J19" s="140">
        <v>5001.8291200000003</v>
      </c>
      <c r="K19" s="140">
        <v>449.53021999999999</v>
      </c>
      <c r="L19" s="140">
        <v>231.38273999999998</v>
      </c>
      <c r="M19" s="140">
        <v>847.69755000000009</v>
      </c>
      <c r="N19" s="140">
        <v>1474.3610700000002</v>
      </c>
      <c r="O19" s="140">
        <v>423.06824999999998</v>
      </c>
      <c r="P19" s="140">
        <v>104.23536</v>
      </c>
      <c r="Q19" s="344"/>
      <c r="R19" s="454"/>
    </row>
    <row r="20" spans="1:18" ht="27" customHeight="1">
      <c r="A20" s="139" t="s">
        <v>148</v>
      </c>
      <c r="B20" s="140">
        <v>23747.010839999999</v>
      </c>
      <c r="C20" s="140">
        <v>12130.36815</v>
      </c>
      <c r="D20" s="140">
        <v>7539.4638600000008</v>
      </c>
      <c r="E20" s="140">
        <v>2645.6388500000003</v>
      </c>
      <c r="F20" s="140">
        <v>2045.0392199999999</v>
      </c>
      <c r="G20" s="140">
        <v>4719.6120000000001</v>
      </c>
      <c r="H20" s="140">
        <v>3336.6528499999999</v>
      </c>
      <c r="I20" s="140">
        <v>1211.6141499999999</v>
      </c>
      <c r="J20" s="140">
        <v>4644.18588</v>
      </c>
      <c r="K20" s="140">
        <v>449.53021999999999</v>
      </c>
      <c r="L20" s="140">
        <v>208.39712</v>
      </c>
      <c r="M20" s="140">
        <v>784.71272999999997</v>
      </c>
      <c r="N20" s="140">
        <v>1393.6449499999999</v>
      </c>
      <c r="O20" s="140">
        <v>358.43356</v>
      </c>
      <c r="P20" s="140">
        <v>104.23536</v>
      </c>
      <c r="Q20" s="344"/>
      <c r="R20" s="454"/>
    </row>
    <row r="21" spans="1:18" ht="55.5" customHeight="1">
      <c r="A21" s="346" t="s">
        <v>149</v>
      </c>
      <c r="B21" s="626">
        <v>1182976.04999</v>
      </c>
      <c r="C21" s="626">
        <v>699975.84424000012</v>
      </c>
      <c r="D21" s="626">
        <v>368127.91550000012</v>
      </c>
      <c r="E21" s="626">
        <v>87820.945560000007</v>
      </c>
      <c r="F21" s="626">
        <v>155505.16150000005</v>
      </c>
      <c r="G21" s="626">
        <v>240697.09979000001</v>
      </c>
      <c r="H21" s="626">
        <v>165996.70024999999</v>
      </c>
      <c r="I21" s="626">
        <v>158720.30557999999</v>
      </c>
      <c r="J21" s="626">
        <v>151006.24871000004</v>
      </c>
      <c r="K21" s="626">
        <v>103752.31581000001</v>
      </c>
      <c r="L21" s="626">
        <v>80784.144290000011</v>
      </c>
      <c r="M21" s="626">
        <v>52029.342789999995</v>
      </c>
      <c r="N21" s="626">
        <v>166078.20049000005</v>
      </c>
      <c r="O21" s="626">
        <v>93413.526939999982</v>
      </c>
      <c r="P21" s="626">
        <v>71447.639049999998</v>
      </c>
      <c r="Q21" s="145">
        <v>0</v>
      </c>
      <c r="R21" s="454"/>
    </row>
    <row r="22" spans="1:18" ht="55.5" customHeight="1">
      <c r="A22" s="144" t="s">
        <v>266</v>
      </c>
      <c r="B22" s="166">
        <v>57505.283960000001</v>
      </c>
      <c r="C22" s="166">
        <v>21166.997210000001</v>
      </c>
      <c r="D22" s="166">
        <v>12335.08265</v>
      </c>
      <c r="E22" s="166">
        <v>4971.3410600000007</v>
      </c>
      <c r="F22" s="166">
        <v>3795.7152299999998</v>
      </c>
      <c r="G22" s="166">
        <v>8084.1044099999999</v>
      </c>
      <c r="H22" s="166">
        <v>5788.6088399999999</v>
      </c>
      <c r="I22" s="166">
        <v>2806.3174899999999</v>
      </c>
      <c r="J22" s="166">
        <v>5768.2262900000005</v>
      </c>
      <c r="K22" s="166">
        <v>2042.2571400000002</v>
      </c>
      <c r="L22" s="166">
        <v>1632.94391</v>
      </c>
      <c r="M22" s="166">
        <v>1391.6831</v>
      </c>
      <c r="N22" s="166">
        <v>4040.7990399999994</v>
      </c>
      <c r="O22" s="166">
        <v>1389.87309</v>
      </c>
      <c r="P22" s="166">
        <v>785.96030999999994</v>
      </c>
      <c r="Q22" s="145">
        <v>0</v>
      </c>
      <c r="R22" s="454"/>
    </row>
    <row r="23" spans="1:18" s="149" customFormat="1" ht="55.5" customHeight="1" thickBot="1">
      <c r="A23" s="376" t="s">
        <v>267</v>
      </c>
      <c r="B23" s="377">
        <v>0.21678711806893031</v>
      </c>
      <c r="C23" s="377">
        <v>0.12827457157052236</v>
      </c>
      <c r="D23" s="377">
        <v>6.7461543183940487E-2</v>
      </c>
      <c r="E23" s="377">
        <v>1.6093689888482324E-2</v>
      </c>
      <c r="F23" s="377">
        <v>2.8497209057371499E-2</v>
      </c>
      <c r="G23" s="377">
        <v>4.4109118347294453E-2</v>
      </c>
      <c r="H23" s="377">
        <v>3.0419843458752847E-2</v>
      </c>
      <c r="I23" s="377">
        <v>2.9086402574252469E-2</v>
      </c>
      <c r="J23" s="377">
        <v>2.7672757591768456E-2</v>
      </c>
      <c r="K23" s="377">
        <v>1.9013204483402307E-2</v>
      </c>
      <c r="L23" s="377">
        <v>1.4804155863038628E-2</v>
      </c>
      <c r="M23" s="377">
        <v>9.5346742468369692E-3</v>
      </c>
      <c r="N23" s="377">
        <v>3.0434778843244938E-2</v>
      </c>
      <c r="O23" s="377">
        <v>1.7118562370005853E-2</v>
      </c>
      <c r="P23" s="377">
        <v>1.3093187949671167E-2</v>
      </c>
      <c r="Q23" s="378"/>
    </row>
    <row r="24" spans="1:18" ht="15" customHeight="1">
      <c r="A24" s="535" t="s">
        <v>280</v>
      </c>
      <c r="B24" s="601"/>
      <c r="C24" s="178"/>
      <c r="D24" s="17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632"/>
      <c r="Q24" s="348"/>
      <c r="R24" s="454"/>
    </row>
    <row r="25" spans="1:18" ht="39" customHeight="1">
      <c r="A25" s="810" t="s">
        <v>152</v>
      </c>
      <c r="B25" s="841"/>
      <c r="C25" s="841"/>
      <c r="D25" s="841"/>
      <c r="E25" s="841"/>
      <c r="F25" s="841"/>
      <c r="G25" s="841"/>
      <c r="H25" s="841"/>
      <c r="I25" s="841"/>
      <c r="J25" s="841"/>
      <c r="K25" s="841"/>
      <c r="L25" s="843"/>
      <c r="M25" s="843"/>
      <c r="N25" s="843"/>
      <c r="O25" s="843"/>
      <c r="P25" s="843"/>
      <c r="Q25" s="348"/>
      <c r="R25" s="454"/>
    </row>
    <row r="26" spans="1:18" ht="39" customHeight="1">
      <c r="A26" s="810" t="s">
        <v>153</v>
      </c>
      <c r="B26" s="841"/>
      <c r="C26" s="841"/>
      <c r="D26" s="841"/>
      <c r="E26" s="841"/>
      <c r="F26" s="841"/>
      <c r="G26" s="841"/>
      <c r="H26" s="841"/>
      <c r="I26" s="841"/>
      <c r="J26" s="841"/>
      <c r="K26" s="841"/>
      <c r="L26" s="841"/>
      <c r="M26" s="841"/>
      <c r="N26" s="841"/>
      <c r="O26" s="841"/>
      <c r="P26" s="841"/>
      <c r="Q26" s="326"/>
      <c r="R26" s="454"/>
    </row>
    <row r="27" spans="1:18" ht="13.5" customHeight="1">
      <c r="A27" s="535" t="s">
        <v>281</v>
      </c>
      <c r="C27" s="18"/>
      <c r="D27" s="18"/>
      <c r="E27" s="18"/>
      <c r="F27" s="18"/>
      <c r="G27" s="18"/>
      <c r="H27" s="590"/>
      <c r="I27" s="590"/>
      <c r="J27" s="590"/>
      <c r="K27" s="590"/>
      <c r="L27" s="590"/>
      <c r="M27" s="590"/>
      <c r="N27" s="590"/>
      <c r="O27" s="590"/>
      <c r="P27" s="632"/>
      <c r="Q27" s="326"/>
      <c r="R27" s="454"/>
    </row>
    <row r="28" spans="1:18" ht="9" customHeight="1">
      <c r="A28" s="155"/>
      <c r="C28" s="18"/>
      <c r="D28" s="18"/>
      <c r="E28" s="18"/>
      <c r="F28" s="18"/>
      <c r="G28" s="18"/>
      <c r="H28" s="590"/>
      <c r="I28" s="590"/>
      <c r="J28" s="590"/>
      <c r="K28" s="590"/>
      <c r="L28" s="590"/>
      <c r="M28" s="590"/>
      <c r="N28" s="590"/>
      <c r="O28" s="590"/>
      <c r="P28" s="632"/>
      <c r="Q28" s="326"/>
      <c r="R28" s="454"/>
    </row>
    <row r="29" spans="1:18" ht="9" customHeight="1">
      <c r="A29" s="16"/>
      <c r="C29" s="18"/>
      <c r="D29" s="18"/>
      <c r="E29" s="18"/>
      <c r="F29" s="18"/>
      <c r="G29" s="18"/>
      <c r="H29" s="590"/>
      <c r="I29" s="590"/>
      <c r="J29" s="590"/>
      <c r="K29" s="590"/>
      <c r="L29" s="590"/>
      <c r="M29" s="590"/>
      <c r="N29" s="590"/>
      <c r="O29" s="590"/>
      <c r="P29" s="632"/>
      <c r="Q29" s="326"/>
      <c r="R29" s="454"/>
    </row>
    <row r="30" spans="1:18" ht="9" customHeight="1">
      <c r="A30" s="16"/>
      <c r="C30" s="18"/>
      <c r="D30" s="18"/>
      <c r="E30" s="18"/>
      <c r="F30" s="18"/>
      <c r="G30" s="18"/>
      <c r="H30" s="590"/>
      <c r="I30" s="590"/>
      <c r="J30" s="590"/>
      <c r="K30" s="590"/>
      <c r="L30" s="590"/>
      <c r="M30" s="590"/>
      <c r="N30" s="590"/>
      <c r="O30" s="590"/>
      <c r="P30" s="632"/>
      <c r="Q30" s="326"/>
      <c r="R30" s="454"/>
    </row>
    <row r="31" spans="1:18" ht="9" customHeight="1">
      <c r="A31" s="16"/>
      <c r="B31" s="602"/>
      <c r="C31" s="18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590"/>
      <c r="P31" s="590"/>
      <c r="Q31" s="326"/>
      <c r="R31" s="454"/>
    </row>
    <row r="32" spans="1:18" ht="9" customHeight="1">
      <c r="A32" s="16"/>
      <c r="B32" s="602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590"/>
      <c r="P32" s="590"/>
      <c r="Q32" s="326"/>
      <c r="R32" s="454"/>
    </row>
    <row r="33" spans="1:18" ht="9" customHeight="1">
      <c r="A33" s="16"/>
      <c r="B33" s="602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590"/>
      <c r="P33" s="590"/>
      <c r="Q33" s="326"/>
      <c r="R33" s="454"/>
    </row>
    <row r="34" spans="1:18" ht="9" customHeight="1">
      <c r="A34" s="152"/>
      <c r="B34" s="602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590"/>
      <c r="P34" s="590"/>
      <c r="Q34" s="326"/>
      <c r="R34" s="454"/>
    </row>
    <row r="35" spans="1:18" ht="9" customHeight="1">
      <c r="A35" s="16"/>
      <c r="B35" s="602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590"/>
      <c r="P35" s="590"/>
      <c r="Q35" s="326"/>
      <c r="R35" s="454"/>
    </row>
    <row r="36" spans="1:18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590"/>
      <c r="P36" s="590"/>
      <c r="Q36" s="326"/>
      <c r="R36" s="454"/>
    </row>
    <row r="37" spans="1:18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590"/>
      <c r="P37" s="590"/>
      <c r="Q37" s="326"/>
      <c r="R37" s="454"/>
    </row>
    <row r="38" spans="1:18" ht="9" customHeight="1">
      <c r="A38" s="16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590"/>
      <c r="P38" s="590"/>
      <c r="Q38" s="326"/>
      <c r="R38" s="454"/>
    </row>
    <row r="39" spans="1:18" ht="9" customHeight="1">
      <c r="A39" s="16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590"/>
      <c r="P39" s="590"/>
      <c r="Q39" s="326"/>
      <c r="R39" s="454"/>
    </row>
    <row r="40" spans="1:18" ht="9" customHeight="1">
      <c r="A40" s="15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590"/>
      <c r="P40" s="590"/>
      <c r="Q40" s="326"/>
      <c r="R40" s="454"/>
    </row>
    <row r="41" spans="1:18" ht="9" customHeight="1">
      <c r="A41" s="16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590"/>
      <c r="P41" s="590"/>
      <c r="Q41" s="326"/>
      <c r="R41" s="454"/>
    </row>
    <row r="42" spans="1:18" ht="9" customHeight="1">
      <c r="A42" s="16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590"/>
      <c r="Q42" s="326"/>
      <c r="R42" s="454"/>
    </row>
    <row r="43" spans="1:18" ht="9" customHeight="1">
      <c r="A43" s="16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590"/>
      <c r="Q43" s="326"/>
      <c r="R43" s="454"/>
    </row>
    <row r="44" spans="1:18" ht="9" customHeight="1">
      <c r="A44" s="16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590"/>
      <c r="Q44" s="326"/>
      <c r="R44" s="454"/>
    </row>
    <row r="45" spans="1:18" ht="9" customHeight="1">
      <c r="A45" s="16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590"/>
      <c r="Q45" s="326"/>
      <c r="R45" s="454"/>
    </row>
    <row r="46" spans="1:18" ht="9" customHeight="1">
      <c r="A46" s="152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590"/>
      <c r="Q46" s="326"/>
      <c r="R46" s="454"/>
    </row>
    <row r="47" spans="1:18" ht="9" customHeight="1">
      <c r="A47" s="16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590"/>
      <c r="Q47" s="326"/>
      <c r="R47" s="454"/>
    </row>
    <row r="48" spans="1:18" ht="9" customHeight="1">
      <c r="A48" s="16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590"/>
      <c r="Q48" s="326"/>
      <c r="R48" s="454"/>
    </row>
    <row r="49" spans="1:18" ht="9" customHeight="1">
      <c r="A49" s="16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590"/>
      <c r="Q49" s="326"/>
      <c r="R49" s="454"/>
    </row>
    <row r="50" spans="1:18" ht="9" customHeight="1">
      <c r="A50" s="16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590"/>
      <c r="Q50" s="326"/>
      <c r="R50" s="454"/>
    </row>
    <row r="51" spans="1:18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590"/>
      <c r="Q51" s="326"/>
      <c r="R51" s="454"/>
    </row>
    <row r="52" spans="1:18" ht="9" customHeight="1">
      <c r="A52" s="153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590"/>
      <c r="Q52" s="326"/>
      <c r="R52" s="454"/>
    </row>
    <row r="53" spans="1:18" ht="9" customHeight="1">
      <c r="A53" s="153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590"/>
      <c r="Q53" s="326"/>
      <c r="R53" s="454"/>
    </row>
    <row r="54" spans="1:18" ht="9" customHeight="1">
      <c r="A54" s="153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590"/>
      <c r="Q54" s="326"/>
      <c r="R54" s="454"/>
    </row>
    <row r="55" spans="1:18" ht="9" customHeight="1">
      <c r="A55" s="153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326"/>
      <c r="R55" s="454"/>
    </row>
    <row r="56" spans="1:18" ht="9" customHeight="1">
      <c r="A56" s="154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326"/>
      <c r="R56" s="454"/>
    </row>
    <row r="57" spans="1:18" ht="9" customHeight="1">
      <c r="A57" s="154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326"/>
      <c r="R57" s="454"/>
    </row>
    <row r="58" spans="1:18" ht="9" customHeight="1">
      <c r="A58" s="155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326"/>
      <c r="R58" s="454"/>
    </row>
    <row r="59" spans="1:18" ht="9" customHeight="1">
      <c r="A59" s="16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326"/>
      <c r="R59" s="454"/>
    </row>
    <row r="60" spans="1:18" ht="9" customHeight="1">
      <c r="A60" s="16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326"/>
      <c r="R60" s="454"/>
    </row>
    <row r="61" spans="1:18" ht="9" customHeight="1">
      <c r="A61" s="16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326"/>
      <c r="R61" s="454"/>
    </row>
    <row r="62" spans="1:18" ht="9" customHeight="1">
      <c r="A62" s="16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326"/>
      <c r="R62" s="454"/>
    </row>
    <row r="63" spans="1:18" ht="9" customHeight="1">
      <c r="A63" s="153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326"/>
      <c r="R63" s="454"/>
    </row>
    <row r="64" spans="1:18" ht="9" customHeight="1">
      <c r="A64" s="155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326"/>
      <c r="R64" s="454"/>
    </row>
    <row r="65" spans="1:18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326"/>
      <c r="R65" s="454"/>
    </row>
    <row r="66" spans="1:18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326"/>
      <c r="R66" s="454"/>
    </row>
    <row r="67" spans="1:18" ht="9" customHeight="1">
      <c r="A67" s="16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326"/>
      <c r="R67" s="454"/>
    </row>
    <row r="68" spans="1:18" ht="9" customHeight="1">
      <c r="A68" s="16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326"/>
      <c r="R68" s="454"/>
    </row>
    <row r="69" spans="1:18" ht="9" customHeight="1">
      <c r="A69" s="153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326"/>
      <c r="R69" s="454"/>
    </row>
    <row r="70" spans="1:18" ht="9" customHeight="1">
      <c r="A70" s="155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326"/>
      <c r="R70" s="454"/>
    </row>
    <row r="71" spans="1:18" ht="9" customHeight="1">
      <c r="A71" s="16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326"/>
      <c r="R71" s="454"/>
    </row>
    <row r="72" spans="1:18" ht="9" customHeight="1">
      <c r="A72" s="16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326"/>
      <c r="R72" s="454"/>
    </row>
    <row r="73" spans="1:18" ht="9" customHeight="1">
      <c r="A73" s="16"/>
      <c r="C73" s="591"/>
      <c r="D73" s="591"/>
      <c r="E73" s="591"/>
      <c r="F73" s="591"/>
      <c r="G73" s="591"/>
      <c r="R73" s="454"/>
    </row>
    <row r="74" spans="1:18" ht="9" customHeight="1">
      <c r="A74" s="16"/>
      <c r="C74" s="591"/>
      <c r="D74" s="591"/>
      <c r="E74" s="591"/>
      <c r="F74" s="591"/>
      <c r="G74" s="591"/>
      <c r="R74" s="454"/>
    </row>
    <row r="75" spans="1:18" ht="9" customHeight="1">
      <c r="A75" s="16"/>
      <c r="C75" s="591"/>
      <c r="D75" s="591"/>
      <c r="E75" s="591"/>
      <c r="F75" s="591"/>
      <c r="G75" s="591"/>
      <c r="R75" s="454"/>
    </row>
    <row r="76" spans="1:18" ht="9" customHeight="1">
      <c r="A76" s="16"/>
      <c r="C76" s="591"/>
      <c r="D76" s="591"/>
      <c r="E76" s="591"/>
      <c r="F76" s="591"/>
      <c r="G76" s="591"/>
      <c r="R76" s="454"/>
    </row>
    <row r="77" spans="1:18" ht="9" customHeight="1">
      <c r="A77" s="16"/>
      <c r="C77" s="591"/>
      <c r="D77" s="591"/>
      <c r="E77" s="591"/>
      <c r="F77" s="591"/>
      <c r="G77" s="591"/>
      <c r="R77" s="454"/>
    </row>
    <row r="78" spans="1:18" ht="9" customHeight="1">
      <c r="A78" s="16"/>
      <c r="C78" s="591"/>
      <c r="D78" s="591"/>
      <c r="E78" s="591"/>
      <c r="F78" s="591"/>
      <c r="G78" s="591"/>
      <c r="R78" s="454"/>
    </row>
    <row r="79" spans="1:18" ht="9" customHeight="1">
      <c r="A79" s="153"/>
      <c r="C79" s="591"/>
      <c r="D79" s="591"/>
      <c r="E79" s="591"/>
      <c r="F79" s="591"/>
      <c r="G79" s="591"/>
      <c r="R79" s="454"/>
    </row>
    <row r="80" spans="1:18" ht="9" customHeight="1">
      <c r="A80" s="155"/>
      <c r="C80" s="591"/>
      <c r="D80" s="591"/>
      <c r="E80" s="591"/>
      <c r="F80" s="591"/>
      <c r="G80" s="591"/>
      <c r="R80" s="454"/>
    </row>
    <row r="81" spans="1:18" ht="9" customHeight="1">
      <c r="A81" s="16"/>
      <c r="C81" s="591"/>
      <c r="D81" s="591"/>
      <c r="E81" s="591"/>
      <c r="F81" s="591"/>
      <c r="G81" s="591"/>
      <c r="R81" s="454"/>
    </row>
    <row r="82" spans="1:18" ht="9" customHeight="1">
      <c r="A82" s="16"/>
      <c r="C82" s="591"/>
      <c r="D82" s="591"/>
      <c r="E82" s="591"/>
      <c r="F82" s="591"/>
      <c r="G82" s="591"/>
      <c r="R82" s="454"/>
    </row>
    <row r="83" spans="1:18" ht="9" customHeight="1">
      <c r="A83" s="16"/>
      <c r="C83" s="591"/>
      <c r="D83" s="591"/>
      <c r="E83" s="591"/>
      <c r="F83" s="591"/>
      <c r="G83" s="591"/>
      <c r="R83" s="454"/>
    </row>
    <row r="84" spans="1:18" ht="9" customHeight="1">
      <c r="A84" s="16"/>
      <c r="C84" s="591"/>
      <c r="D84" s="591"/>
      <c r="E84" s="591"/>
      <c r="F84" s="591"/>
      <c r="G84" s="591"/>
      <c r="R84" s="454"/>
    </row>
    <row r="85" spans="1:18" ht="9" customHeight="1">
      <c r="A85" s="16"/>
      <c r="C85" s="591"/>
      <c r="D85" s="591"/>
      <c r="E85" s="591"/>
      <c r="F85" s="591"/>
      <c r="G85" s="591"/>
      <c r="R85" s="454"/>
    </row>
    <row r="86" spans="1:18" ht="9" customHeight="1">
      <c r="A86" s="16"/>
      <c r="C86" s="591"/>
      <c r="D86" s="591"/>
      <c r="E86" s="591"/>
      <c r="F86" s="591"/>
      <c r="G86" s="591"/>
      <c r="R86" s="454"/>
    </row>
    <row r="87" spans="1:18" ht="9" customHeight="1">
      <c r="A87" s="16"/>
      <c r="C87" s="591"/>
      <c r="D87" s="591"/>
      <c r="E87" s="591"/>
      <c r="F87" s="591"/>
      <c r="G87" s="591"/>
      <c r="R87" s="454"/>
    </row>
    <row r="88" spans="1:18" ht="9" customHeight="1">
      <c r="A88" s="16"/>
      <c r="C88" s="591"/>
      <c r="D88" s="591"/>
      <c r="E88" s="591"/>
      <c r="F88" s="591"/>
      <c r="G88" s="591"/>
      <c r="R88" s="454"/>
    </row>
    <row r="89" spans="1:18" ht="9" customHeight="1">
      <c r="A89" s="16"/>
      <c r="C89" s="591"/>
      <c r="D89" s="591"/>
      <c r="E89" s="591"/>
      <c r="F89" s="591"/>
      <c r="G89" s="591"/>
      <c r="R89" s="454"/>
    </row>
    <row r="90" spans="1:18" ht="9" customHeight="1">
      <c r="A90" s="155"/>
      <c r="C90" s="591"/>
      <c r="D90" s="591"/>
      <c r="E90" s="591"/>
      <c r="F90" s="591"/>
      <c r="G90" s="591"/>
      <c r="R90" s="454"/>
    </row>
    <row r="91" spans="1:18" ht="9" customHeight="1">
      <c r="A91" s="16"/>
      <c r="C91" s="591"/>
      <c r="D91" s="591"/>
      <c r="E91" s="591"/>
      <c r="F91" s="591"/>
      <c r="G91" s="591"/>
      <c r="R91" s="454"/>
    </row>
    <row r="92" spans="1:18" ht="9" customHeight="1">
      <c r="A92" s="16"/>
      <c r="C92" s="591"/>
      <c r="D92" s="591"/>
      <c r="E92" s="591"/>
      <c r="F92" s="591"/>
      <c r="G92" s="591"/>
      <c r="R92" s="454"/>
    </row>
    <row r="93" spans="1:18" ht="9" customHeight="1">
      <c r="A93" s="16"/>
      <c r="C93" s="591"/>
      <c r="D93" s="591"/>
      <c r="E93" s="591"/>
      <c r="F93" s="591"/>
      <c r="G93" s="591"/>
      <c r="R93" s="454"/>
    </row>
    <row r="94" spans="1:18">
      <c r="A94" s="156"/>
      <c r="C94" s="591"/>
      <c r="D94" s="591"/>
      <c r="E94" s="591"/>
      <c r="F94" s="591"/>
      <c r="G94" s="591"/>
      <c r="R94" s="454"/>
    </row>
    <row r="95" spans="1:18">
      <c r="A95" s="156"/>
      <c r="C95" s="591"/>
      <c r="D95" s="591"/>
      <c r="E95" s="591"/>
      <c r="F95" s="591"/>
      <c r="G95" s="591"/>
      <c r="R95" s="454"/>
    </row>
    <row r="96" spans="1:18">
      <c r="A96" s="156"/>
      <c r="C96" s="591"/>
      <c r="D96" s="591"/>
      <c r="E96" s="591"/>
      <c r="F96" s="591"/>
      <c r="G96" s="591"/>
      <c r="R96" s="454"/>
    </row>
    <row r="97" spans="1:18">
      <c r="A97" s="156"/>
      <c r="C97" s="591"/>
      <c r="D97" s="591"/>
      <c r="E97" s="591"/>
      <c r="F97" s="591"/>
      <c r="G97" s="591"/>
      <c r="R97" s="454"/>
    </row>
    <row r="98" spans="1:18">
      <c r="A98" s="156"/>
      <c r="C98" s="591"/>
      <c r="D98" s="591"/>
      <c r="E98" s="591"/>
      <c r="F98" s="591"/>
      <c r="G98" s="591"/>
      <c r="R98" s="454"/>
    </row>
    <row r="99" spans="1:18">
      <c r="A99" s="156"/>
      <c r="C99" s="591"/>
      <c r="D99" s="591"/>
      <c r="E99" s="591"/>
      <c r="F99" s="591"/>
      <c r="G99" s="591"/>
      <c r="R99" s="454"/>
    </row>
    <row r="100" spans="1:18">
      <c r="A100" s="156"/>
      <c r="C100" s="591"/>
      <c r="D100" s="591"/>
      <c r="E100" s="591"/>
      <c r="F100" s="591"/>
      <c r="G100" s="591"/>
      <c r="R100" s="454"/>
    </row>
    <row r="101" spans="1:18" ht="15.75">
      <c r="A101" s="157"/>
      <c r="C101" s="591"/>
      <c r="D101" s="591"/>
      <c r="E101" s="591"/>
      <c r="F101" s="591"/>
      <c r="G101" s="591"/>
      <c r="R101" s="454"/>
    </row>
    <row r="102" spans="1:18" ht="15.75">
      <c r="A102" s="157"/>
      <c r="C102" s="591"/>
      <c r="D102" s="591"/>
      <c r="E102" s="591"/>
      <c r="F102" s="591"/>
      <c r="G102" s="591"/>
      <c r="R102" s="454"/>
    </row>
    <row r="103" spans="1:18" ht="15.75">
      <c r="A103" s="157"/>
      <c r="C103" s="591"/>
      <c r="D103" s="591"/>
      <c r="E103" s="591"/>
      <c r="F103" s="591"/>
      <c r="G103" s="591"/>
      <c r="R103" s="454"/>
    </row>
    <row r="104" spans="1:18" ht="15.75">
      <c r="A104" s="157"/>
      <c r="C104" s="591"/>
      <c r="D104" s="591"/>
      <c r="E104" s="591"/>
      <c r="F104" s="591"/>
      <c r="G104" s="591"/>
      <c r="R104" s="454"/>
    </row>
    <row r="105" spans="1:18" ht="15.75">
      <c r="A105" s="157"/>
      <c r="C105" s="591"/>
      <c r="D105" s="591"/>
      <c r="E105" s="591"/>
      <c r="F105" s="591"/>
      <c r="G105" s="591"/>
      <c r="R105" s="454"/>
    </row>
    <row r="106" spans="1:18" ht="15.75">
      <c r="A106" s="157"/>
      <c r="C106" s="591"/>
      <c r="D106" s="591"/>
      <c r="E106" s="591"/>
      <c r="F106" s="591"/>
      <c r="G106" s="591"/>
      <c r="R106" s="454"/>
    </row>
    <row r="107" spans="1:18" ht="15.75">
      <c r="A107" s="157"/>
      <c r="C107" s="591"/>
      <c r="D107" s="591"/>
      <c r="E107" s="591"/>
      <c r="F107" s="591"/>
      <c r="G107" s="591"/>
      <c r="R107" s="454"/>
    </row>
    <row r="108" spans="1:18" ht="15.75">
      <c r="A108" s="157"/>
      <c r="C108" s="591"/>
      <c r="D108" s="591"/>
      <c r="E108" s="591"/>
      <c r="F108" s="591"/>
      <c r="G108" s="591"/>
      <c r="R108" s="454"/>
    </row>
    <row r="109" spans="1:18" ht="15.75">
      <c r="A109" s="157"/>
      <c r="C109" s="591"/>
      <c r="D109" s="591"/>
      <c r="E109" s="591"/>
      <c r="F109" s="591"/>
      <c r="G109" s="591"/>
      <c r="R109" s="454"/>
    </row>
    <row r="110" spans="1:18" ht="15.75">
      <c r="A110" s="157"/>
      <c r="C110" s="591"/>
      <c r="D110" s="591"/>
      <c r="E110" s="591"/>
      <c r="F110" s="591"/>
      <c r="G110" s="591"/>
      <c r="R110" s="454"/>
    </row>
    <row r="111" spans="1:18" ht="15.75">
      <c r="A111" s="157"/>
      <c r="C111" s="591"/>
      <c r="D111" s="591"/>
      <c r="E111" s="591"/>
      <c r="F111" s="591"/>
      <c r="G111" s="591"/>
      <c r="R111" s="454"/>
    </row>
    <row r="112" spans="1:18" ht="15.75">
      <c r="A112" s="157"/>
      <c r="C112" s="591"/>
      <c r="D112" s="591"/>
      <c r="E112" s="591"/>
      <c r="F112" s="591"/>
      <c r="G112" s="591"/>
      <c r="R112" s="454"/>
    </row>
    <row r="113" spans="1:18" ht="15.75">
      <c r="A113" s="157"/>
      <c r="C113" s="591"/>
      <c r="D113" s="591"/>
      <c r="E113" s="591"/>
      <c r="F113" s="591"/>
      <c r="G113" s="591"/>
      <c r="R113" s="454"/>
    </row>
    <row r="114" spans="1:18" ht="15.75">
      <c r="A114" s="157"/>
      <c r="C114" s="591"/>
      <c r="D114" s="591"/>
      <c r="E114" s="591"/>
      <c r="F114" s="591"/>
      <c r="G114" s="591"/>
      <c r="R114" s="454"/>
    </row>
    <row r="115" spans="1:18" ht="15.75">
      <c r="A115" s="157"/>
      <c r="C115" s="591"/>
      <c r="D115" s="591"/>
      <c r="E115" s="591"/>
      <c r="F115" s="591"/>
      <c r="G115" s="591"/>
      <c r="R115" s="454"/>
    </row>
    <row r="116" spans="1:18" ht="15.75">
      <c r="A116" s="157"/>
      <c r="C116" s="591"/>
      <c r="D116" s="591"/>
      <c r="E116" s="591"/>
      <c r="F116" s="591"/>
      <c r="G116" s="591"/>
      <c r="R116" s="454"/>
    </row>
    <row r="117" spans="1:18" ht="15.75">
      <c r="A117" s="157"/>
      <c r="C117" s="591"/>
      <c r="D117" s="591"/>
      <c r="E117" s="591"/>
      <c r="F117" s="591"/>
      <c r="G117" s="591"/>
      <c r="R117" s="454"/>
    </row>
    <row r="118" spans="1:18" ht="15.75">
      <c r="A118" s="157"/>
      <c r="C118" s="591"/>
      <c r="D118" s="591"/>
      <c r="E118" s="591"/>
      <c r="F118" s="591"/>
      <c r="G118" s="591"/>
      <c r="R118" s="454"/>
    </row>
    <row r="119" spans="1:18" ht="15.75">
      <c r="A119" s="157"/>
      <c r="C119" s="591"/>
      <c r="D119" s="591"/>
      <c r="E119" s="591"/>
      <c r="F119" s="591"/>
      <c r="G119" s="591"/>
      <c r="R119" s="454"/>
    </row>
    <row r="120" spans="1:18" ht="15.75">
      <c r="A120" s="157"/>
      <c r="C120" s="591"/>
      <c r="D120" s="591"/>
      <c r="E120" s="591"/>
      <c r="F120" s="591"/>
      <c r="G120" s="591"/>
      <c r="R120" s="454"/>
    </row>
    <row r="121" spans="1:18" ht="15.75">
      <c r="A121" s="157"/>
      <c r="C121" s="591"/>
      <c r="D121" s="591"/>
      <c r="E121" s="591"/>
      <c r="F121" s="591"/>
      <c r="G121" s="591"/>
      <c r="R121" s="454"/>
    </row>
    <row r="122" spans="1:18" ht="15.75">
      <c r="A122" s="157"/>
      <c r="C122" s="591"/>
      <c r="D122" s="591"/>
      <c r="E122" s="591"/>
      <c r="F122" s="591"/>
      <c r="G122" s="591"/>
      <c r="R122" s="454"/>
    </row>
    <row r="123" spans="1:18" ht="15.75">
      <c r="A123" s="157"/>
      <c r="C123" s="591"/>
      <c r="D123" s="591"/>
      <c r="E123" s="591"/>
      <c r="F123" s="591"/>
      <c r="G123" s="591"/>
      <c r="R123" s="454"/>
    </row>
    <row r="124" spans="1:18" ht="15.75">
      <c r="A124" s="157"/>
      <c r="C124" s="591"/>
      <c r="D124" s="591"/>
      <c r="E124" s="591"/>
      <c r="F124" s="591"/>
      <c r="G124" s="591"/>
      <c r="R124" s="454"/>
    </row>
    <row r="125" spans="1:18" ht="15.75">
      <c r="A125" s="157"/>
      <c r="C125" s="591"/>
      <c r="D125" s="591"/>
      <c r="E125" s="591"/>
      <c r="F125" s="591"/>
      <c r="G125" s="591"/>
      <c r="R125" s="454"/>
    </row>
    <row r="126" spans="1:18" ht="15.75">
      <c r="A126" s="157"/>
      <c r="C126" s="591"/>
      <c r="D126" s="591"/>
      <c r="E126" s="591"/>
      <c r="F126" s="591"/>
      <c r="G126" s="591"/>
      <c r="R126" s="454"/>
    </row>
    <row r="127" spans="1:18" ht="15.75">
      <c r="A127" s="157"/>
      <c r="C127" s="591"/>
      <c r="D127" s="591"/>
      <c r="E127" s="591"/>
      <c r="F127" s="591"/>
      <c r="G127" s="591"/>
      <c r="R127" s="454"/>
    </row>
    <row r="128" spans="1:18" ht="15.75">
      <c r="A128" s="157"/>
      <c r="C128" s="591"/>
      <c r="D128" s="591"/>
      <c r="E128" s="591"/>
      <c r="F128" s="591"/>
      <c r="G128" s="591"/>
      <c r="R128" s="454"/>
    </row>
    <row r="129" spans="1:18" ht="15.75">
      <c r="A129" s="157"/>
      <c r="C129" s="591"/>
      <c r="D129" s="591"/>
      <c r="E129" s="591"/>
      <c r="F129" s="591"/>
      <c r="G129" s="591"/>
      <c r="R129" s="454"/>
    </row>
    <row r="130" spans="1:18" ht="15.75">
      <c r="A130" s="157"/>
      <c r="C130" s="591"/>
      <c r="D130" s="591"/>
      <c r="E130" s="591"/>
      <c r="F130" s="591"/>
      <c r="G130" s="591"/>
      <c r="R130" s="454"/>
    </row>
    <row r="131" spans="1:18" ht="15.75">
      <c r="A131" s="157"/>
      <c r="C131" s="591"/>
      <c r="D131" s="591"/>
      <c r="E131" s="591"/>
      <c r="F131" s="591"/>
      <c r="G131" s="591"/>
      <c r="R131" s="454"/>
    </row>
    <row r="132" spans="1:18" ht="15.75">
      <c r="A132" s="157"/>
      <c r="C132" s="591"/>
      <c r="D132" s="591"/>
      <c r="E132" s="591"/>
      <c r="F132" s="591"/>
      <c r="G132" s="591"/>
      <c r="R132" s="454"/>
    </row>
    <row r="133" spans="1:18" ht="15.75">
      <c r="A133" s="157"/>
      <c r="C133" s="591"/>
      <c r="D133" s="591"/>
      <c r="E133" s="591"/>
      <c r="F133" s="591"/>
      <c r="G133" s="591"/>
      <c r="R133" s="454"/>
    </row>
    <row r="134" spans="1:18" ht="15.75">
      <c r="A134" s="157"/>
      <c r="C134" s="591"/>
      <c r="D134" s="591"/>
      <c r="E134" s="591"/>
      <c r="F134" s="591"/>
      <c r="G134" s="591"/>
      <c r="R134" s="454"/>
    </row>
    <row r="135" spans="1:18" ht="15.75">
      <c r="A135" s="157"/>
      <c r="C135" s="591"/>
      <c r="D135" s="591"/>
      <c r="E135" s="591"/>
      <c r="F135" s="591"/>
      <c r="G135" s="591"/>
      <c r="R135" s="454"/>
    </row>
    <row r="136" spans="1:18" ht="15.75">
      <c r="A136" s="157"/>
      <c r="C136" s="591"/>
      <c r="D136" s="591"/>
      <c r="E136" s="591"/>
      <c r="F136" s="591"/>
      <c r="G136" s="591"/>
      <c r="R136" s="454"/>
    </row>
    <row r="137" spans="1:18" ht="15.75">
      <c r="A137" s="157"/>
      <c r="C137" s="591"/>
      <c r="D137" s="591"/>
      <c r="E137" s="591"/>
      <c r="F137" s="591"/>
      <c r="G137" s="591"/>
      <c r="R137" s="454"/>
    </row>
    <row r="138" spans="1:18" ht="15.75">
      <c r="A138" s="157"/>
      <c r="C138" s="591"/>
      <c r="D138" s="591"/>
      <c r="E138" s="591"/>
      <c r="F138" s="591"/>
      <c r="G138" s="591"/>
      <c r="R138" s="454"/>
    </row>
    <row r="139" spans="1:18" ht="15.75">
      <c r="A139" s="157"/>
      <c r="C139" s="591"/>
      <c r="D139" s="591"/>
      <c r="E139" s="591"/>
      <c r="F139" s="591"/>
      <c r="G139" s="591"/>
      <c r="R139" s="454"/>
    </row>
    <row r="140" spans="1:18" ht="15.75">
      <c r="A140" s="157"/>
      <c r="C140" s="591"/>
      <c r="D140" s="591"/>
      <c r="E140" s="591"/>
      <c r="F140" s="591"/>
      <c r="G140" s="591"/>
      <c r="R140" s="454"/>
    </row>
    <row r="141" spans="1:18" ht="15.75">
      <c r="A141" s="157"/>
      <c r="C141" s="591"/>
      <c r="D141" s="591"/>
      <c r="E141" s="591"/>
      <c r="F141" s="591"/>
      <c r="G141" s="591"/>
      <c r="R141" s="454"/>
    </row>
    <row r="142" spans="1:18" ht="15.75">
      <c r="A142" s="157"/>
      <c r="C142" s="591"/>
      <c r="D142" s="591"/>
      <c r="E142" s="591"/>
      <c r="F142" s="591"/>
      <c r="G142" s="591"/>
      <c r="R142" s="454"/>
    </row>
    <row r="143" spans="1:18" ht="15.75">
      <c r="A143" s="157"/>
      <c r="C143" s="591"/>
      <c r="D143" s="591"/>
      <c r="E143" s="591"/>
      <c r="F143" s="591"/>
      <c r="G143" s="591"/>
      <c r="R143" s="454"/>
    </row>
    <row r="144" spans="1:18" ht="15.75">
      <c r="A144" s="157"/>
      <c r="C144" s="591"/>
      <c r="D144" s="591"/>
      <c r="E144" s="591"/>
      <c r="F144" s="591"/>
      <c r="G144" s="591"/>
      <c r="R144" s="454"/>
    </row>
    <row r="145" spans="1:18" ht="15.75">
      <c r="A145" s="157"/>
      <c r="C145" s="591"/>
      <c r="D145" s="591"/>
      <c r="E145" s="591"/>
      <c r="F145" s="591"/>
      <c r="G145" s="591"/>
      <c r="R145" s="454"/>
    </row>
    <row r="146" spans="1:18" ht="15.75">
      <c r="A146" s="157"/>
      <c r="C146" s="591"/>
      <c r="D146" s="591"/>
      <c r="E146" s="591"/>
      <c r="F146" s="591"/>
      <c r="G146" s="591"/>
      <c r="R146" s="454"/>
    </row>
    <row r="147" spans="1:18" ht="15.75">
      <c r="A147" s="157"/>
      <c r="C147" s="591"/>
      <c r="D147" s="591"/>
      <c r="E147" s="591"/>
      <c r="F147" s="591"/>
      <c r="G147" s="591"/>
      <c r="R147" s="454"/>
    </row>
    <row r="148" spans="1:18" ht="15.75">
      <c r="A148" s="157"/>
      <c r="C148" s="591"/>
      <c r="D148" s="591"/>
      <c r="E148" s="591"/>
      <c r="F148" s="591"/>
      <c r="G148" s="591"/>
      <c r="R148" s="454"/>
    </row>
    <row r="149" spans="1:18" ht="15.75">
      <c r="A149" s="157"/>
      <c r="C149" s="591"/>
      <c r="D149" s="591"/>
      <c r="E149" s="591"/>
      <c r="F149" s="591"/>
      <c r="G149" s="591"/>
      <c r="R149" s="454"/>
    </row>
    <row r="150" spans="1:18" ht="15.75">
      <c r="A150" s="157"/>
      <c r="C150" s="591"/>
      <c r="D150" s="591"/>
      <c r="E150" s="591"/>
      <c r="F150" s="591"/>
      <c r="G150" s="591"/>
      <c r="R150" s="454"/>
    </row>
    <row r="151" spans="1:18" ht="15.75">
      <c r="A151" s="157"/>
      <c r="C151" s="591"/>
      <c r="D151" s="591"/>
      <c r="E151" s="591"/>
      <c r="F151" s="591"/>
      <c r="G151" s="591"/>
      <c r="R151" s="454"/>
    </row>
    <row r="152" spans="1:18" ht="15.75">
      <c r="A152" s="157"/>
      <c r="C152" s="591"/>
      <c r="D152" s="591"/>
      <c r="E152" s="591"/>
      <c r="F152" s="591"/>
      <c r="G152" s="591"/>
      <c r="R152" s="454"/>
    </row>
    <row r="153" spans="1:18" ht="15.75">
      <c r="A153" s="157"/>
      <c r="C153" s="591"/>
      <c r="D153" s="591"/>
      <c r="E153" s="591"/>
      <c r="F153" s="591"/>
      <c r="G153" s="591"/>
      <c r="R153" s="454"/>
    </row>
    <row r="154" spans="1:18" ht="15.75">
      <c r="A154" s="157"/>
      <c r="C154" s="591"/>
      <c r="D154" s="591"/>
      <c r="E154" s="591"/>
      <c r="F154" s="591"/>
      <c r="G154" s="591"/>
      <c r="R154" s="454"/>
    </row>
    <row r="155" spans="1:18" ht="15.75">
      <c r="A155" s="157"/>
      <c r="C155" s="591"/>
      <c r="D155" s="591"/>
      <c r="E155" s="591"/>
      <c r="F155" s="591"/>
      <c r="G155" s="591"/>
      <c r="R155" s="454"/>
    </row>
    <row r="156" spans="1:18" ht="15.75">
      <c r="A156" s="157"/>
      <c r="C156" s="591"/>
      <c r="D156" s="591"/>
      <c r="E156" s="591"/>
      <c r="F156" s="591"/>
      <c r="G156" s="591"/>
      <c r="R156" s="454"/>
    </row>
    <row r="157" spans="1:18" ht="15.75">
      <c r="A157" s="157"/>
      <c r="C157" s="591"/>
      <c r="D157" s="591"/>
      <c r="E157" s="591"/>
      <c r="F157" s="591"/>
      <c r="G157" s="591"/>
      <c r="R157" s="454"/>
    </row>
    <row r="158" spans="1:18" ht="15.75">
      <c r="A158" s="157"/>
      <c r="C158" s="591"/>
      <c r="D158" s="591"/>
      <c r="E158" s="591"/>
      <c r="F158" s="591"/>
      <c r="G158" s="591"/>
      <c r="R158" s="454"/>
    </row>
    <row r="159" spans="1:18" ht="15.75">
      <c r="A159" s="157"/>
      <c r="C159" s="591"/>
      <c r="D159" s="591"/>
      <c r="E159" s="591"/>
      <c r="F159" s="591"/>
      <c r="G159" s="591"/>
      <c r="R159" s="454"/>
    </row>
    <row r="160" spans="1:18" ht="15.75">
      <c r="A160" s="157"/>
      <c r="C160" s="591"/>
      <c r="D160" s="591"/>
      <c r="E160" s="591"/>
      <c r="F160" s="591"/>
      <c r="G160" s="591"/>
      <c r="R160" s="454"/>
    </row>
    <row r="161" spans="1:18" ht="15.75">
      <c r="A161" s="157"/>
      <c r="C161" s="591"/>
      <c r="D161" s="591"/>
      <c r="E161" s="591"/>
      <c r="F161" s="591"/>
      <c r="G161" s="591"/>
      <c r="R161" s="454"/>
    </row>
    <row r="162" spans="1:18" ht="15.75">
      <c r="A162" s="157"/>
      <c r="C162" s="591"/>
      <c r="D162" s="591"/>
      <c r="E162" s="591"/>
      <c r="F162" s="591"/>
      <c r="G162" s="591"/>
      <c r="R162" s="454"/>
    </row>
    <row r="163" spans="1:18" ht="15.75">
      <c r="A163" s="157"/>
      <c r="C163" s="591"/>
      <c r="D163" s="591"/>
      <c r="E163" s="591"/>
      <c r="F163" s="591"/>
      <c r="G163" s="591"/>
      <c r="R163" s="454"/>
    </row>
    <row r="164" spans="1:18" ht="15.75">
      <c r="A164" s="157"/>
      <c r="C164" s="591"/>
      <c r="D164" s="591"/>
      <c r="E164" s="591"/>
      <c r="F164" s="591"/>
      <c r="G164" s="591"/>
      <c r="R164" s="454"/>
    </row>
    <row r="165" spans="1:18" ht="15.75">
      <c r="A165" s="157"/>
      <c r="C165" s="591"/>
      <c r="D165" s="591"/>
      <c r="E165" s="591"/>
      <c r="F165" s="591"/>
      <c r="G165" s="591"/>
      <c r="R165" s="454"/>
    </row>
    <row r="166" spans="1:18" ht="15.75">
      <c r="A166" s="157"/>
      <c r="C166" s="591"/>
      <c r="D166" s="591"/>
      <c r="E166" s="591"/>
      <c r="F166" s="591"/>
      <c r="G166" s="591"/>
      <c r="R166" s="454"/>
    </row>
    <row r="167" spans="1:18" ht="15.75">
      <c r="A167" s="157"/>
      <c r="C167" s="591"/>
      <c r="D167" s="591"/>
      <c r="E167" s="591"/>
      <c r="F167" s="591"/>
      <c r="G167" s="591"/>
      <c r="R167" s="454"/>
    </row>
    <row r="168" spans="1:18" ht="15.75">
      <c r="A168" s="157"/>
      <c r="C168" s="591"/>
      <c r="D168" s="591"/>
      <c r="E168" s="591"/>
      <c r="F168" s="591"/>
      <c r="G168" s="591"/>
      <c r="R168" s="454"/>
    </row>
    <row r="169" spans="1:18" ht="15.75">
      <c r="A169" s="157"/>
      <c r="C169" s="591"/>
      <c r="D169" s="591"/>
      <c r="E169" s="591"/>
      <c r="F169" s="591"/>
      <c r="G169" s="591"/>
      <c r="R169" s="454"/>
    </row>
    <row r="170" spans="1:18" ht="15.75">
      <c r="A170" s="157"/>
      <c r="C170" s="591"/>
      <c r="D170" s="591"/>
      <c r="E170" s="591"/>
      <c r="F170" s="591"/>
      <c r="G170" s="591"/>
      <c r="R170" s="454"/>
    </row>
    <row r="171" spans="1:18" ht="15.75">
      <c r="A171" s="157"/>
      <c r="C171" s="591"/>
      <c r="D171" s="591"/>
      <c r="E171" s="591"/>
      <c r="F171" s="591"/>
      <c r="G171" s="591"/>
      <c r="R171" s="454"/>
    </row>
    <row r="172" spans="1:18" ht="15.75">
      <c r="A172" s="157"/>
      <c r="C172" s="591"/>
      <c r="D172" s="591"/>
      <c r="E172" s="591"/>
      <c r="F172" s="591"/>
      <c r="G172" s="591"/>
      <c r="R172" s="454"/>
    </row>
    <row r="173" spans="1:18" ht="15.75">
      <c r="A173" s="157"/>
      <c r="C173" s="591"/>
      <c r="D173" s="591"/>
      <c r="E173" s="591"/>
      <c r="F173" s="591"/>
      <c r="G173" s="591"/>
      <c r="R173" s="454"/>
    </row>
    <row r="174" spans="1:18" ht="15.75">
      <c r="A174" s="157"/>
      <c r="C174" s="591"/>
      <c r="D174" s="591"/>
      <c r="E174" s="591"/>
      <c r="F174" s="591"/>
      <c r="G174" s="591"/>
      <c r="R174" s="454"/>
    </row>
    <row r="175" spans="1:18" ht="15.75">
      <c r="A175" s="157"/>
      <c r="C175" s="591"/>
      <c r="D175" s="591"/>
      <c r="E175" s="591"/>
      <c r="F175" s="591"/>
      <c r="G175" s="591"/>
      <c r="R175" s="454"/>
    </row>
    <row r="176" spans="1:18" ht="15.75">
      <c r="A176" s="157"/>
      <c r="C176" s="591"/>
      <c r="D176" s="591"/>
      <c r="E176" s="591"/>
      <c r="F176" s="591"/>
      <c r="G176" s="591"/>
      <c r="R176" s="454"/>
    </row>
    <row r="177" spans="1:18" ht="15.75">
      <c r="A177" s="157"/>
      <c r="C177" s="591"/>
      <c r="D177" s="591"/>
      <c r="E177" s="591"/>
      <c r="F177" s="591"/>
      <c r="G177" s="591"/>
      <c r="R177" s="454"/>
    </row>
    <row r="178" spans="1:18" ht="15.75">
      <c r="A178" s="157"/>
      <c r="C178" s="591"/>
      <c r="D178" s="591"/>
      <c r="E178" s="591"/>
      <c r="F178" s="591"/>
      <c r="G178" s="591"/>
      <c r="R178" s="454"/>
    </row>
    <row r="179" spans="1:18" ht="15.75">
      <c r="A179" s="157"/>
      <c r="C179" s="591"/>
      <c r="D179" s="591"/>
      <c r="E179" s="591"/>
      <c r="F179" s="591"/>
      <c r="G179" s="591"/>
      <c r="R179" s="454"/>
    </row>
    <row r="180" spans="1:18" ht="15.75">
      <c r="A180" s="157"/>
      <c r="C180" s="591"/>
      <c r="D180" s="591"/>
      <c r="E180" s="591"/>
      <c r="F180" s="591"/>
      <c r="G180" s="591"/>
      <c r="R180" s="454"/>
    </row>
    <row r="181" spans="1:18" ht="15.75">
      <c r="A181" s="157"/>
      <c r="C181" s="591"/>
      <c r="D181" s="591"/>
      <c r="E181" s="591"/>
      <c r="F181" s="591"/>
      <c r="G181" s="591"/>
      <c r="R181" s="454"/>
    </row>
    <row r="182" spans="1:18" ht="15.75">
      <c r="A182" s="157"/>
      <c r="C182" s="591"/>
      <c r="D182" s="591"/>
      <c r="E182" s="591"/>
      <c r="F182" s="591"/>
      <c r="G182" s="591"/>
      <c r="R182" s="454"/>
    </row>
    <row r="183" spans="1:18" ht="15.75">
      <c r="A183" s="157"/>
      <c r="C183" s="591"/>
      <c r="D183" s="591"/>
      <c r="E183" s="591"/>
      <c r="F183" s="591"/>
      <c r="G183" s="591"/>
      <c r="R183" s="454"/>
    </row>
    <row r="184" spans="1:18" ht="15.75">
      <c r="A184" s="157"/>
      <c r="C184" s="591"/>
      <c r="D184" s="591"/>
      <c r="E184" s="591"/>
      <c r="F184" s="591"/>
      <c r="G184" s="591"/>
      <c r="R184" s="454"/>
    </row>
    <row r="185" spans="1:18" ht="15.75">
      <c r="A185" s="157"/>
      <c r="C185" s="591"/>
      <c r="D185" s="591"/>
      <c r="E185" s="591"/>
      <c r="F185" s="591"/>
      <c r="G185" s="591"/>
      <c r="R185" s="454"/>
    </row>
    <row r="186" spans="1:18" ht="15.75">
      <c r="A186" s="157"/>
      <c r="C186" s="591"/>
      <c r="D186" s="591"/>
      <c r="E186" s="591"/>
      <c r="F186" s="591"/>
      <c r="G186" s="591"/>
      <c r="R186" s="454"/>
    </row>
    <row r="187" spans="1:18" ht="15.75">
      <c r="A187" s="157"/>
      <c r="C187" s="591"/>
      <c r="D187" s="591"/>
      <c r="E187" s="591"/>
      <c r="F187" s="591"/>
      <c r="G187" s="591"/>
      <c r="R187" s="454"/>
    </row>
    <row r="188" spans="1:18" ht="15.75">
      <c r="A188" s="157"/>
      <c r="C188" s="591"/>
      <c r="D188" s="591"/>
      <c r="E188" s="591"/>
      <c r="F188" s="591"/>
      <c r="G188" s="591"/>
      <c r="R188" s="454"/>
    </row>
    <row r="189" spans="1:18" ht="15.75">
      <c r="A189" s="157"/>
      <c r="C189" s="591"/>
      <c r="D189" s="591"/>
      <c r="E189" s="591"/>
      <c r="F189" s="591"/>
      <c r="G189" s="591"/>
      <c r="R189" s="454"/>
    </row>
    <row r="190" spans="1:18" ht="15.75">
      <c r="A190" s="157"/>
      <c r="C190" s="591"/>
      <c r="D190" s="591"/>
      <c r="E190" s="591"/>
      <c r="F190" s="591"/>
      <c r="G190" s="591"/>
      <c r="R190" s="454"/>
    </row>
    <row r="191" spans="1:18" ht="15.75">
      <c r="A191" s="157"/>
      <c r="C191" s="591"/>
      <c r="D191" s="591"/>
      <c r="E191" s="591"/>
      <c r="F191" s="591"/>
      <c r="G191" s="591"/>
      <c r="R191" s="454"/>
    </row>
    <row r="192" spans="1:18" ht="15.75">
      <c r="A192" s="19"/>
      <c r="C192" s="591"/>
      <c r="D192" s="591"/>
      <c r="E192" s="591"/>
      <c r="F192" s="591"/>
      <c r="G192" s="591"/>
      <c r="R192" s="454"/>
    </row>
    <row r="193" spans="1:18" ht="15.75">
      <c r="A193" s="19"/>
      <c r="C193" s="591"/>
      <c r="D193" s="591"/>
      <c r="E193" s="591"/>
      <c r="F193" s="591"/>
      <c r="G193" s="591"/>
      <c r="R193" s="454"/>
    </row>
    <row r="194" spans="1:18" ht="15.75">
      <c r="A194" s="19"/>
      <c r="C194" s="591"/>
      <c r="D194" s="591"/>
      <c r="E194" s="591"/>
      <c r="F194" s="591"/>
      <c r="G194" s="591"/>
      <c r="R194" s="454"/>
    </row>
    <row r="195" spans="1:18" ht="15.75">
      <c r="A195" s="19"/>
      <c r="C195" s="591"/>
      <c r="D195" s="591"/>
      <c r="E195" s="591"/>
      <c r="F195" s="591"/>
      <c r="G195" s="591"/>
      <c r="R195" s="454"/>
    </row>
    <row r="196" spans="1:18" ht="15.75">
      <c r="A196" s="19"/>
      <c r="C196" s="591"/>
      <c r="D196" s="591"/>
      <c r="E196" s="591"/>
      <c r="F196" s="591"/>
      <c r="G196" s="591"/>
      <c r="R196" s="454"/>
    </row>
    <row r="197" spans="1:18" ht="15.75">
      <c r="A197" s="19"/>
      <c r="C197" s="591"/>
      <c r="D197" s="591"/>
      <c r="E197" s="591"/>
      <c r="F197" s="591"/>
      <c r="G197" s="591"/>
      <c r="R197" s="454"/>
    </row>
    <row r="198" spans="1:18" ht="15.75">
      <c r="A198" s="19"/>
      <c r="C198" s="591"/>
      <c r="D198" s="591"/>
      <c r="E198" s="591"/>
      <c r="F198" s="591"/>
      <c r="G198" s="591"/>
      <c r="R198" s="454"/>
    </row>
    <row r="199" spans="1:18" ht="15.75">
      <c r="A199" s="19"/>
      <c r="C199" s="591"/>
      <c r="D199" s="591"/>
      <c r="E199" s="591"/>
      <c r="F199" s="591"/>
      <c r="G199" s="591"/>
      <c r="R199" s="454"/>
    </row>
    <row r="200" spans="1:18" ht="15.75">
      <c r="A200" s="19"/>
      <c r="C200" s="591"/>
      <c r="D200" s="591"/>
      <c r="E200" s="591"/>
      <c r="F200" s="591"/>
      <c r="G200" s="591"/>
      <c r="R200" s="454"/>
    </row>
    <row r="201" spans="1:18" ht="15.75">
      <c r="A201" s="19"/>
      <c r="C201" s="591"/>
      <c r="D201" s="591"/>
      <c r="E201" s="591"/>
      <c r="F201" s="591"/>
      <c r="G201" s="591"/>
    </row>
    <row r="202" spans="1:18" ht="15.75">
      <c r="A202" s="19"/>
      <c r="C202" s="591"/>
      <c r="D202" s="591"/>
      <c r="E202" s="591"/>
      <c r="F202" s="591"/>
      <c r="G202" s="591"/>
    </row>
    <row r="203" spans="1:18" ht="15.75">
      <c r="A203" s="19"/>
      <c r="C203" s="591"/>
      <c r="D203" s="591"/>
      <c r="E203" s="591"/>
      <c r="F203" s="591"/>
      <c r="G203" s="591"/>
    </row>
    <row r="204" spans="1:18" ht="15.75">
      <c r="A204" s="19"/>
      <c r="C204" s="591"/>
      <c r="D204" s="591"/>
      <c r="E204" s="591"/>
      <c r="F204" s="591"/>
      <c r="G204" s="591"/>
    </row>
    <row r="205" spans="1:18" ht="15.75">
      <c r="A205" s="19"/>
      <c r="C205" s="591"/>
      <c r="D205" s="591"/>
      <c r="E205" s="591"/>
      <c r="F205" s="591"/>
      <c r="G205" s="591"/>
    </row>
    <row r="206" spans="1:18" ht="15.75">
      <c r="A206" s="19"/>
      <c r="C206" s="591"/>
      <c r="D206" s="591"/>
      <c r="E206" s="591"/>
      <c r="F206" s="591"/>
      <c r="G206" s="591"/>
    </row>
    <row r="207" spans="1:18" ht="15.75">
      <c r="A207" s="19"/>
      <c r="C207" s="591"/>
      <c r="D207" s="591"/>
      <c r="E207" s="591"/>
      <c r="F207" s="591"/>
      <c r="G207" s="591"/>
    </row>
    <row r="208" spans="1:18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Q647"/>
  <sheetViews>
    <sheetView showGridLines="0" topLeftCell="A2" zoomScale="70" zoomScaleNormal="70" workbookViewId="0">
      <selection activeCell="A2" sqref="A2:P2"/>
    </sheetView>
  </sheetViews>
  <sheetFormatPr defaultRowHeight="15"/>
  <cols>
    <col min="1" max="1" width="42.5703125" style="20" customWidth="1"/>
    <col min="2" max="15" width="13.140625" style="582" customWidth="1"/>
    <col min="16" max="16" width="13.140625" style="601" customWidth="1"/>
    <col min="17" max="17" width="2.5703125" style="158" customWidth="1"/>
    <col min="18" max="256" width="9.140625" style="454"/>
    <col min="257" max="257" width="42.5703125" style="454" customWidth="1"/>
    <col min="258" max="272" width="13.140625" style="454" customWidth="1"/>
    <col min="273" max="273" width="2.5703125" style="454" customWidth="1"/>
    <col min="274" max="512" width="9.140625" style="454"/>
    <col min="513" max="513" width="42.5703125" style="454" customWidth="1"/>
    <col min="514" max="528" width="13.140625" style="454" customWidth="1"/>
    <col min="529" max="529" width="2.5703125" style="454" customWidth="1"/>
    <col min="530" max="768" width="9.140625" style="454"/>
    <col min="769" max="769" width="42.5703125" style="454" customWidth="1"/>
    <col min="770" max="784" width="13.140625" style="454" customWidth="1"/>
    <col min="785" max="785" width="2.5703125" style="454" customWidth="1"/>
    <col min="786" max="1024" width="9.140625" style="454"/>
    <col min="1025" max="1025" width="42.5703125" style="454" customWidth="1"/>
    <col min="1026" max="1040" width="13.140625" style="454" customWidth="1"/>
    <col min="1041" max="1041" width="2.5703125" style="454" customWidth="1"/>
    <col min="1042" max="1280" width="9.140625" style="454"/>
    <col min="1281" max="1281" width="42.5703125" style="454" customWidth="1"/>
    <col min="1282" max="1296" width="13.140625" style="454" customWidth="1"/>
    <col min="1297" max="1297" width="2.5703125" style="454" customWidth="1"/>
    <col min="1298" max="1536" width="9.140625" style="454"/>
    <col min="1537" max="1537" width="42.5703125" style="454" customWidth="1"/>
    <col min="1538" max="1552" width="13.140625" style="454" customWidth="1"/>
    <col min="1553" max="1553" width="2.5703125" style="454" customWidth="1"/>
    <col min="1554" max="1792" width="9.140625" style="454"/>
    <col min="1793" max="1793" width="42.5703125" style="454" customWidth="1"/>
    <col min="1794" max="1808" width="13.140625" style="454" customWidth="1"/>
    <col min="1809" max="1809" width="2.5703125" style="454" customWidth="1"/>
    <col min="1810" max="2048" width="9.140625" style="454"/>
    <col min="2049" max="2049" width="42.5703125" style="454" customWidth="1"/>
    <col min="2050" max="2064" width="13.140625" style="454" customWidth="1"/>
    <col min="2065" max="2065" width="2.5703125" style="454" customWidth="1"/>
    <col min="2066" max="2304" width="9.140625" style="454"/>
    <col min="2305" max="2305" width="42.5703125" style="454" customWidth="1"/>
    <col min="2306" max="2320" width="13.140625" style="454" customWidth="1"/>
    <col min="2321" max="2321" width="2.5703125" style="454" customWidth="1"/>
    <col min="2322" max="2560" width="9.140625" style="454"/>
    <col min="2561" max="2561" width="42.5703125" style="454" customWidth="1"/>
    <col min="2562" max="2576" width="13.140625" style="454" customWidth="1"/>
    <col min="2577" max="2577" width="2.5703125" style="454" customWidth="1"/>
    <col min="2578" max="2816" width="9.140625" style="454"/>
    <col min="2817" max="2817" width="42.5703125" style="454" customWidth="1"/>
    <col min="2818" max="2832" width="13.140625" style="454" customWidth="1"/>
    <col min="2833" max="2833" width="2.5703125" style="454" customWidth="1"/>
    <col min="2834" max="3072" width="9.140625" style="454"/>
    <col min="3073" max="3073" width="42.5703125" style="454" customWidth="1"/>
    <col min="3074" max="3088" width="13.140625" style="454" customWidth="1"/>
    <col min="3089" max="3089" width="2.5703125" style="454" customWidth="1"/>
    <col min="3090" max="3328" width="9.140625" style="454"/>
    <col min="3329" max="3329" width="42.5703125" style="454" customWidth="1"/>
    <col min="3330" max="3344" width="13.140625" style="454" customWidth="1"/>
    <col min="3345" max="3345" width="2.5703125" style="454" customWidth="1"/>
    <col min="3346" max="3584" width="9.140625" style="454"/>
    <col min="3585" max="3585" width="42.5703125" style="454" customWidth="1"/>
    <col min="3586" max="3600" width="13.140625" style="454" customWidth="1"/>
    <col min="3601" max="3601" width="2.5703125" style="454" customWidth="1"/>
    <col min="3602" max="3840" width="9.140625" style="454"/>
    <col min="3841" max="3841" width="42.5703125" style="454" customWidth="1"/>
    <col min="3842" max="3856" width="13.140625" style="454" customWidth="1"/>
    <col min="3857" max="3857" width="2.5703125" style="454" customWidth="1"/>
    <col min="3858" max="4096" width="9.140625" style="454"/>
    <col min="4097" max="4097" width="42.5703125" style="454" customWidth="1"/>
    <col min="4098" max="4112" width="13.140625" style="454" customWidth="1"/>
    <col min="4113" max="4113" width="2.5703125" style="454" customWidth="1"/>
    <col min="4114" max="4352" width="9.140625" style="454"/>
    <col min="4353" max="4353" width="42.5703125" style="454" customWidth="1"/>
    <col min="4354" max="4368" width="13.140625" style="454" customWidth="1"/>
    <col min="4369" max="4369" width="2.5703125" style="454" customWidth="1"/>
    <col min="4370" max="4608" width="9.140625" style="454"/>
    <col min="4609" max="4609" width="42.5703125" style="454" customWidth="1"/>
    <col min="4610" max="4624" width="13.140625" style="454" customWidth="1"/>
    <col min="4625" max="4625" width="2.5703125" style="454" customWidth="1"/>
    <col min="4626" max="4864" width="9.140625" style="454"/>
    <col min="4865" max="4865" width="42.5703125" style="454" customWidth="1"/>
    <col min="4866" max="4880" width="13.140625" style="454" customWidth="1"/>
    <col min="4881" max="4881" width="2.5703125" style="454" customWidth="1"/>
    <col min="4882" max="5120" width="9.140625" style="454"/>
    <col min="5121" max="5121" width="42.5703125" style="454" customWidth="1"/>
    <col min="5122" max="5136" width="13.140625" style="454" customWidth="1"/>
    <col min="5137" max="5137" width="2.5703125" style="454" customWidth="1"/>
    <col min="5138" max="5376" width="9.140625" style="454"/>
    <col min="5377" max="5377" width="42.5703125" style="454" customWidth="1"/>
    <col min="5378" max="5392" width="13.140625" style="454" customWidth="1"/>
    <col min="5393" max="5393" width="2.5703125" style="454" customWidth="1"/>
    <col min="5394" max="5632" width="9.140625" style="454"/>
    <col min="5633" max="5633" width="42.5703125" style="454" customWidth="1"/>
    <col min="5634" max="5648" width="13.140625" style="454" customWidth="1"/>
    <col min="5649" max="5649" width="2.5703125" style="454" customWidth="1"/>
    <col min="5650" max="5888" width="9.140625" style="454"/>
    <col min="5889" max="5889" width="42.5703125" style="454" customWidth="1"/>
    <col min="5890" max="5904" width="13.140625" style="454" customWidth="1"/>
    <col min="5905" max="5905" width="2.5703125" style="454" customWidth="1"/>
    <col min="5906" max="6144" width="9.140625" style="454"/>
    <col min="6145" max="6145" width="42.5703125" style="454" customWidth="1"/>
    <col min="6146" max="6160" width="13.140625" style="454" customWidth="1"/>
    <col min="6161" max="6161" width="2.5703125" style="454" customWidth="1"/>
    <col min="6162" max="6400" width="9.140625" style="454"/>
    <col min="6401" max="6401" width="42.5703125" style="454" customWidth="1"/>
    <col min="6402" max="6416" width="13.140625" style="454" customWidth="1"/>
    <col min="6417" max="6417" width="2.5703125" style="454" customWidth="1"/>
    <col min="6418" max="6656" width="9.140625" style="454"/>
    <col min="6657" max="6657" width="42.5703125" style="454" customWidth="1"/>
    <col min="6658" max="6672" width="13.140625" style="454" customWidth="1"/>
    <col min="6673" max="6673" width="2.5703125" style="454" customWidth="1"/>
    <col min="6674" max="6912" width="9.140625" style="454"/>
    <col min="6913" max="6913" width="42.5703125" style="454" customWidth="1"/>
    <col min="6914" max="6928" width="13.140625" style="454" customWidth="1"/>
    <col min="6929" max="6929" width="2.5703125" style="454" customWidth="1"/>
    <col min="6930" max="7168" width="9.140625" style="454"/>
    <col min="7169" max="7169" width="42.5703125" style="454" customWidth="1"/>
    <col min="7170" max="7184" width="13.140625" style="454" customWidth="1"/>
    <col min="7185" max="7185" width="2.5703125" style="454" customWidth="1"/>
    <col min="7186" max="7424" width="9.140625" style="454"/>
    <col min="7425" max="7425" width="42.5703125" style="454" customWidth="1"/>
    <col min="7426" max="7440" width="13.140625" style="454" customWidth="1"/>
    <col min="7441" max="7441" width="2.5703125" style="454" customWidth="1"/>
    <col min="7442" max="7680" width="9.140625" style="454"/>
    <col min="7681" max="7681" width="42.5703125" style="454" customWidth="1"/>
    <col min="7682" max="7696" width="13.140625" style="454" customWidth="1"/>
    <col min="7697" max="7697" width="2.5703125" style="454" customWidth="1"/>
    <col min="7698" max="7936" width="9.140625" style="454"/>
    <col min="7937" max="7937" width="42.5703125" style="454" customWidth="1"/>
    <col min="7938" max="7952" width="13.140625" style="454" customWidth="1"/>
    <col min="7953" max="7953" width="2.5703125" style="454" customWidth="1"/>
    <col min="7954" max="8192" width="9.140625" style="454"/>
    <col min="8193" max="8193" width="42.5703125" style="454" customWidth="1"/>
    <col min="8194" max="8208" width="13.140625" style="454" customWidth="1"/>
    <col min="8209" max="8209" width="2.5703125" style="454" customWidth="1"/>
    <col min="8210" max="8448" width="9.140625" style="454"/>
    <col min="8449" max="8449" width="42.5703125" style="454" customWidth="1"/>
    <col min="8450" max="8464" width="13.140625" style="454" customWidth="1"/>
    <col min="8465" max="8465" width="2.5703125" style="454" customWidth="1"/>
    <col min="8466" max="8704" width="9.140625" style="454"/>
    <col min="8705" max="8705" width="42.5703125" style="454" customWidth="1"/>
    <col min="8706" max="8720" width="13.140625" style="454" customWidth="1"/>
    <col min="8721" max="8721" width="2.5703125" style="454" customWidth="1"/>
    <col min="8722" max="8960" width="9.140625" style="454"/>
    <col min="8961" max="8961" width="42.5703125" style="454" customWidth="1"/>
    <col min="8962" max="8976" width="13.140625" style="454" customWidth="1"/>
    <col min="8977" max="8977" width="2.5703125" style="454" customWidth="1"/>
    <col min="8978" max="9216" width="9.140625" style="454"/>
    <col min="9217" max="9217" width="42.5703125" style="454" customWidth="1"/>
    <col min="9218" max="9232" width="13.140625" style="454" customWidth="1"/>
    <col min="9233" max="9233" width="2.5703125" style="454" customWidth="1"/>
    <col min="9234" max="9472" width="9.140625" style="454"/>
    <col min="9473" max="9473" width="42.5703125" style="454" customWidth="1"/>
    <col min="9474" max="9488" width="13.140625" style="454" customWidth="1"/>
    <col min="9489" max="9489" width="2.5703125" style="454" customWidth="1"/>
    <col min="9490" max="9728" width="9.140625" style="454"/>
    <col min="9729" max="9729" width="42.5703125" style="454" customWidth="1"/>
    <col min="9730" max="9744" width="13.140625" style="454" customWidth="1"/>
    <col min="9745" max="9745" width="2.5703125" style="454" customWidth="1"/>
    <col min="9746" max="9984" width="9.140625" style="454"/>
    <col min="9985" max="9985" width="42.5703125" style="454" customWidth="1"/>
    <col min="9986" max="10000" width="13.140625" style="454" customWidth="1"/>
    <col min="10001" max="10001" width="2.5703125" style="454" customWidth="1"/>
    <col min="10002" max="10240" width="9.140625" style="454"/>
    <col min="10241" max="10241" width="42.5703125" style="454" customWidth="1"/>
    <col min="10242" max="10256" width="13.140625" style="454" customWidth="1"/>
    <col min="10257" max="10257" width="2.5703125" style="454" customWidth="1"/>
    <col min="10258" max="10496" width="9.140625" style="454"/>
    <col min="10497" max="10497" width="42.5703125" style="454" customWidth="1"/>
    <col min="10498" max="10512" width="13.140625" style="454" customWidth="1"/>
    <col min="10513" max="10513" width="2.5703125" style="454" customWidth="1"/>
    <col min="10514" max="10752" width="9.140625" style="454"/>
    <col min="10753" max="10753" width="42.5703125" style="454" customWidth="1"/>
    <col min="10754" max="10768" width="13.140625" style="454" customWidth="1"/>
    <col min="10769" max="10769" width="2.5703125" style="454" customWidth="1"/>
    <col min="10770" max="11008" width="9.140625" style="454"/>
    <col min="11009" max="11009" width="42.5703125" style="454" customWidth="1"/>
    <col min="11010" max="11024" width="13.140625" style="454" customWidth="1"/>
    <col min="11025" max="11025" width="2.5703125" style="454" customWidth="1"/>
    <col min="11026" max="11264" width="9.140625" style="454"/>
    <col min="11265" max="11265" width="42.5703125" style="454" customWidth="1"/>
    <col min="11266" max="11280" width="13.140625" style="454" customWidth="1"/>
    <col min="11281" max="11281" width="2.5703125" style="454" customWidth="1"/>
    <col min="11282" max="11520" width="9.140625" style="454"/>
    <col min="11521" max="11521" width="42.5703125" style="454" customWidth="1"/>
    <col min="11522" max="11536" width="13.140625" style="454" customWidth="1"/>
    <col min="11537" max="11537" width="2.5703125" style="454" customWidth="1"/>
    <col min="11538" max="11776" width="9.140625" style="454"/>
    <col min="11777" max="11777" width="42.5703125" style="454" customWidth="1"/>
    <col min="11778" max="11792" width="13.140625" style="454" customWidth="1"/>
    <col min="11793" max="11793" width="2.5703125" style="454" customWidth="1"/>
    <col min="11794" max="12032" width="9.140625" style="454"/>
    <col min="12033" max="12033" width="42.5703125" style="454" customWidth="1"/>
    <col min="12034" max="12048" width="13.140625" style="454" customWidth="1"/>
    <col min="12049" max="12049" width="2.5703125" style="454" customWidth="1"/>
    <col min="12050" max="12288" width="9.140625" style="454"/>
    <col min="12289" max="12289" width="42.5703125" style="454" customWidth="1"/>
    <col min="12290" max="12304" width="13.140625" style="454" customWidth="1"/>
    <col min="12305" max="12305" width="2.5703125" style="454" customWidth="1"/>
    <col min="12306" max="12544" width="9.140625" style="454"/>
    <col min="12545" max="12545" width="42.5703125" style="454" customWidth="1"/>
    <col min="12546" max="12560" width="13.140625" style="454" customWidth="1"/>
    <col min="12561" max="12561" width="2.5703125" style="454" customWidth="1"/>
    <col min="12562" max="12800" width="9.140625" style="454"/>
    <col min="12801" max="12801" width="42.5703125" style="454" customWidth="1"/>
    <col min="12802" max="12816" width="13.140625" style="454" customWidth="1"/>
    <col min="12817" max="12817" width="2.5703125" style="454" customWidth="1"/>
    <col min="12818" max="13056" width="9.140625" style="454"/>
    <col min="13057" max="13057" width="42.5703125" style="454" customWidth="1"/>
    <col min="13058" max="13072" width="13.140625" style="454" customWidth="1"/>
    <col min="13073" max="13073" width="2.5703125" style="454" customWidth="1"/>
    <col min="13074" max="13312" width="9.140625" style="454"/>
    <col min="13313" max="13313" width="42.5703125" style="454" customWidth="1"/>
    <col min="13314" max="13328" width="13.140625" style="454" customWidth="1"/>
    <col min="13329" max="13329" width="2.5703125" style="454" customWidth="1"/>
    <col min="13330" max="13568" width="9.140625" style="454"/>
    <col min="13569" max="13569" width="42.5703125" style="454" customWidth="1"/>
    <col min="13570" max="13584" width="13.140625" style="454" customWidth="1"/>
    <col min="13585" max="13585" width="2.5703125" style="454" customWidth="1"/>
    <col min="13586" max="13824" width="9.140625" style="454"/>
    <col min="13825" max="13825" width="42.5703125" style="454" customWidth="1"/>
    <col min="13826" max="13840" width="13.140625" style="454" customWidth="1"/>
    <col min="13841" max="13841" width="2.5703125" style="454" customWidth="1"/>
    <col min="13842" max="14080" width="9.140625" style="454"/>
    <col min="14081" max="14081" width="42.5703125" style="454" customWidth="1"/>
    <col min="14082" max="14096" width="13.140625" style="454" customWidth="1"/>
    <col min="14097" max="14097" width="2.5703125" style="454" customWidth="1"/>
    <col min="14098" max="14336" width="9.140625" style="454"/>
    <col min="14337" max="14337" width="42.5703125" style="454" customWidth="1"/>
    <col min="14338" max="14352" width="13.140625" style="454" customWidth="1"/>
    <col min="14353" max="14353" width="2.5703125" style="454" customWidth="1"/>
    <col min="14354" max="14592" width="9.140625" style="454"/>
    <col min="14593" max="14593" width="42.5703125" style="454" customWidth="1"/>
    <col min="14594" max="14608" width="13.140625" style="454" customWidth="1"/>
    <col min="14609" max="14609" width="2.5703125" style="454" customWidth="1"/>
    <col min="14610" max="14848" width="9.140625" style="454"/>
    <col min="14849" max="14849" width="42.5703125" style="454" customWidth="1"/>
    <col min="14850" max="14864" width="13.140625" style="454" customWidth="1"/>
    <col min="14865" max="14865" width="2.5703125" style="454" customWidth="1"/>
    <col min="14866" max="15104" width="9.140625" style="454"/>
    <col min="15105" max="15105" width="42.5703125" style="454" customWidth="1"/>
    <col min="15106" max="15120" width="13.140625" style="454" customWidth="1"/>
    <col min="15121" max="15121" width="2.5703125" style="454" customWidth="1"/>
    <col min="15122" max="15360" width="9.140625" style="454"/>
    <col min="15361" max="15361" width="42.5703125" style="454" customWidth="1"/>
    <col min="15362" max="15376" width="13.140625" style="454" customWidth="1"/>
    <col min="15377" max="15377" width="2.5703125" style="454" customWidth="1"/>
    <col min="15378" max="15616" width="9.140625" style="454"/>
    <col min="15617" max="15617" width="42.5703125" style="454" customWidth="1"/>
    <col min="15618" max="15632" width="13.140625" style="454" customWidth="1"/>
    <col min="15633" max="15633" width="2.5703125" style="454" customWidth="1"/>
    <col min="15634" max="15872" width="9.140625" style="454"/>
    <col min="15873" max="15873" width="42.5703125" style="454" customWidth="1"/>
    <col min="15874" max="15888" width="13.140625" style="454" customWidth="1"/>
    <col min="15889" max="15889" width="2.5703125" style="454" customWidth="1"/>
    <col min="15890" max="16128" width="9.140625" style="454"/>
    <col min="16129" max="16129" width="42.5703125" style="454" customWidth="1"/>
    <col min="16130" max="16144" width="13.140625" style="454" customWidth="1"/>
    <col min="16145" max="16145" width="2.5703125" style="454" customWidth="1"/>
    <col min="16146" max="16384" width="9.140625" style="454"/>
  </cols>
  <sheetData>
    <row r="1" spans="1:17" s="1" customFormat="1" ht="3.75" hidden="1" customHeight="1">
      <c r="A1" s="331"/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629"/>
    </row>
    <row r="2" spans="1:17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</row>
    <row r="3" spans="1:17" s="1" customFormat="1" ht="24" customHeight="1">
      <c r="A3" s="780" t="s">
        <v>135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</row>
    <row r="4" spans="1:17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</row>
    <row r="5" spans="1:17" s="1" customFormat="1" ht="34.5" customHeight="1">
      <c r="A5" s="842" t="s">
        <v>713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</row>
    <row r="6" spans="1:17" ht="7.5" customHeight="1">
      <c r="A6" s="133"/>
      <c r="Q6" s="454"/>
    </row>
    <row r="7" spans="1:17" ht="10.5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4"/>
      <c r="M7" s="584"/>
      <c r="N7" s="584"/>
      <c r="O7" s="583"/>
      <c r="P7" s="630"/>
      <c r="Q7" s="454"/>
    </row>
    <row r="8" spans="1:17" ht="51" customHeight="1">
      <c r="A8" s="162"/>
      <c r="B8" s="594" t="s">
        <v>71</v>
      </c>
      <c r="C8" s="594" t="s">
        <v>83</v>
      </c>
      <c r="D8" s="594" t="s">
        <v>82</v>
      </c>
      <c r="E8" s="594" t="s">
        <v>81</v>
      </c>
      <c r="F8" s="594" t="s">
        <v>79</v>
      </c>
      <c r="G8" s="594" t="s">
        <v>80</v>
      </c>
      <c r="H8" s="594" t="s">
        <v>65</v>
      </c>
      <c r="I8" s="594" t="s">
        <v>73</v>
      </c>
      <c r="J8" s="594" t="s">
        <v>77</v>
      </c>
      <c r="K8" s="594" t="s">
        <v>62</v>
      </c>
      <c r="L8" s="594" t="s">
        <v>84</v>
      </c>
      <c r="M8" s="594" t="s">
        <v>861</v>
      </c>
      <c r="N8" s="594" t="s">
        <v>872</v>
      </c>
      <c r="O8" s="595" t="s">
        <v>282</v>
      </c>
      <c r="P8" s="631" t="s">
        <v>11</v>
      </c>
      <c r="Q8" s="454"/>
    </row>
    <row r="9" spans="1:17" ht="42.75" customHeight="1">
      <c r="A9" s="139" t="s">
        <v>137</v>
      </c>
      <c r="B9" s="140">
        <v>50784.43262</v>
      </c>
      <c r="C9" s="140">
        <v>74230.048939999993</v>
      </c>
      <c r="D9" s="140">
        <v>125934.6516</v>
      </c>
      <c r="E9" s="140">
        <v>51416.468520000002</v>
      </c>
      <c r="F9" s="140">
        <v>146798.68341999999</v>
      </c>
      <c r="G9" s="140">
        <v>180201.51715</v>
      </c>
      <c r="H9" s="140">
        <v>100174.24196</v>
      </c>
      <c r="I9" s="140">
        <v>128544.85733</v>
      </c>
      <c r="J9" s="140">
        <v>81260.969689999998</v>
      </c>
      <c r="K9" s="140">
        <v>218157.57584</v>
      </c>
      <c r="L9" s="140">
        <v>80942.615139999994</v>
      </c>
      <c r="M9" s="140">
        <v>177012.63961000001</v>
      </c>
      <c r="N9" s="140">
        <v>200940.23968999999</v>
      </c>
      <c r="O9" s="140">
        <v>5185778.0168599999</v>
      </c>
      <c r="P9" s="141">
        <v>0.95032344165361193</v>
      </c>
      <c r="Q9" s="454"/>
    </row>
    <row r="10" spans="1:17" ht="27" customHeight="1">
      <c r="A10" s="139" t="s">
        <v>138</v>
      </c>
      <c r="B10" s="140">
        <v>834.42436999999995</v>
      </c>
      <c r="C10" s="140">
        <v>828.99781999999993</v>
      </c>
      <c r="D10" s="140">
        <v>3121.4793599999998</v>
      </c>
      <c r="E10" s="140">
        <v>674.80156000000011</v>
      </c>
      <c r="F10" s="140">
        <v>1542.1602600000001</v>
      </c>
      <c r="G10" s="140">
        <v>3261.9329500000003</v>
      </c>
      <c r="H10" s="140">
        <v>2236.5135399999999</v>
      </c>
      <c r="I10" s="140">
        <v>2039.2674</v>
      </c>
      <c r="J10" s="140">
        <v>1946.7130300000001</v>
      </c>
      <c r="K10" s="140">
        <v>2309.7360199999998</v>
      </c>
      <c r="L10" s="140">
        <v>604.41025999999999</v>
      </c>
      <c r="M10" s="140">
        <v>2127.3290200000001</v>
      </c>
      <c r="N10" s="140">
        <v>906.97417000000007</v>
      </c>
      <c r="O10" s="140">
        <v>-71727.241290000005</v>
      </c>
      <c r="P10" s="141">
        <v>-1.3144426657179855E-2</v>
      </c>
      <c r="Q10" s="454"/>
    </row>
    <row r="11" spans="1:17" ht="42.75" customHeight="1">
      <c r="A11" s="139" t="s">
        <v>139</v>
      </c>
      <c r="B11" s="140">
        <v>91.700509999999994</v>
      </c>
      <c r="C11" s="140">
        <v>1142.93058</v>
      </c>
      <c r="D11" s="140">
        <v>1150.65301</v>
      </c>
      <c r="E11" s="140">
        <v>959.64161000000001</v>
      </c>
      <c r="F11" s="140">
        <v>539.40111000000002</v>
      </c>
      <c r="G11" s="140">
        <v>1712.0348100000001</v>
      </c>
      <c r="H11" s="140">
        <v>1409.8478300000002</v>
      </c>
      <c r="I11" s="140">
        <v>2791.1325899999997</v>
      </c>
      <c r="J11" s="140">
        <v>265.79241999999999</v>
      </c>
      <c r="K11" s="140">
        <v>11958.41836</v>
      </c>
      <c r="L11" s="140">
        <v>2407.2061400000002</v>
      </c>
      <c r="M11" s="140">
        <v>2925.0070699999997</v>
      </c>
      <c r="N11" s="140">
        <v>4490.3167800000001</v>
      </c>
      <c r="O11" s="140">
        <v>127350.10205</v>
      </c>
      <c r="P11" s="141">
        <v>2.3337633597431705E-2</v>
      </c>
      <c r="Q11" s="454"/>
    </row>
    <row r="12" spans="1:17" ht="27" customHeight="1">
      <c r="A12" s="139" t="s">
        <v>140</v>
      </c>
      <c r="B12" s="140">
        <v>5.6996400000000005</v>
      </c>
      <c r="C12" s="140">
        <v>52.821190000000001</v>
      </c>
      <c r="D12" s="140">
        <v>74.146570000000011</v>
      </c>
      <c r="E12" s="140">
        <v>41.895160000000004</v>
      </c>
      <c r="F12" s="140">
        <v>29.174959999999999</v>
      </c>
      <c r="G12" s="140">
        <v>80.543419999999998</v>
      </c>
      <c r="H12" s="140">
        <v>71.700320000000005</v>
      </c>
      <c r="I12" s="140">
        <v>134.92234999999999</v>
      </c>
      <c r="J12" s="140">
        <v>16.679959999999998</v>
      </c>
      <c r="K12" s="140">
        <v>412.25218000000001</v>
      </c>
      <c r="L12" s="140">
        <v>107.89151</v>
      </c>
      <c r="M12" s="140">
        <v>115.13661999999999</v>
      </c>
      <c r="N12" s="140">
        <v>151.14282</v>
      </c>
      <c r="O12" s="140">
        <v>-5214.0146699999996</v>
      </c>
      <c r="P12" s="141">
        <v>-9.5549796962329E-4</v>
      </c>
      <c r="Q12" s="454"/>
    </row>
    <row r="13" spans="1:17" ht="42.75" customHeight="1">
      <c r="A13" s="139" t="s">
        <v>141</v>
      </c>
      <c r="B13" s="140">
        <v>58.420339999999996</v>
      </c>
      <c r="C13" s="140">
        <v>292.18432999999999</v>
      </c>
      <c r="D13" s="140">
        <v>217.86377999999999</v>
      </c>
      <c r="E13" s="140">
        <v>235.48248000000001</v>
      </c>
      <c r="F13" s="140">
        <v>46.395449999999997</v>
      </c>
      <c r="G13" s="140">
        <v>793.19706999999994</v>
      </c>
      <c r="H13" s="140">
        <v>480.90004999999996</v>
      </c>
      <c r="I13" s="140">
        <v>360.11773999999997</v>
      </c>
      <c r="J13" s="140">
        <v>129.04423</v>
      </c>
      <c r="K13" s="140">
        <v>2954.86886</v>
      </c>
      <c r="L13" s="140">
        <v>492.55038000000002</v>
      </c>
      <c r="M13" s="140">
        <v>774.95421999999996</v>
      </c>
      <c r="N13" s="140">
        <v>480.14822999999996</v>
      </c>
      <c r="O13" s="140">
        <v>26046.77133</v>
      </c>
      <c r="P13" s="141">
        <v>4.7732196198552552E-3</v>
      </c>
      <c r="Q13" s="454"/>
    </row>
    <row r="14" spans="1:17" ht="27" customHeight="1">
      <c r="A14" s="139" t="s">
        <v>142</v>
      </c>
      <c r="B14" s="140">
        <v>11.059049999999999</v>
      </c>
      <c r="C14" s="140">
        <v>39.277949999999997</v>
      </c>
      <c r="D14" s="140">
        <v>40.720849999999999</v>
      </c>
      <c r="E14" s="140">
        <v>37.099690000000002</v>
      </c>
      <c r="F14" s="140">
        <v>9.2790900000000001</v>
      </c>
      <c r="G14" s="140">
        <v>128.44879</v>
      </c>
      <c r="H14" s="140">
        <v>80.742500000000007</v>
      </c>
      <c r="I14" s="140">
        <v>72.023579999999995</v>
      </c>
      <c r="J14" s="140">
        <v>25.80884</v>
      </c>
      <c r="K14" s="140">
        <v>341.83471999999995</v>
      </c>
      <c r="L14" s="140">
        <v>74.854029999999995</v>
      </c>
      <c r="M14" s="140">
        <v>116.20411999999999</v>
      </c>
      <c r="N14" s="140">
        <v>69.978920000000002</v>
      </c>
      <c r="O14" s="140">
        <v>-3982.1931199999999</v>
      </c>
      <c r="P14" s="141">
        <v>-7.2975963468239233E-4</v>
      </c>
      <c r="Q14" s="454"/>
    </row>
    <row r="15" spans="1:17" ht="42.75" customHeight="1">
      <c r="A15" s="139" t="s">
        <v>143</v>
      </c>
      <c r="B15" s="140">
        <v>20.24588</v>
      </c>
      <c r="C15" s="140">
        <v>12.916399999999999</v>
      </c>
      <c r="D15" s="140">
        <v>96.05668</v>
      </c>
      <c r="E15" s="140">
        <v>175.65888000000001</v>
      </c>
      <c r="F15" s="140">
        <v>0</v>
      </c>
      <c r="G15" s="140">
        <v>410.05412000000001</v>
      </c>
      <c r="H15" s="140">
        <v>12.34979</v>
      </c>
      <c r="I15" s="140">
        <v>267.17779999999999</v>
      </c>
      <c r="J15" s="140">
        <v>29.462029999999999</v>
      </c>
      <c r="K15" s="140">
        <v>310.78884999999997</v>
      </c>
      <c r="L15" s="140">
        <v>312.01614000000001</v>
      </c>
      <c r="M15" s="140">
        <v>56.147030000000001</v>
      </c>
      <c r="N15" s="140">
        <v>29.876810000000003</v>
      </c>
      <c r="O15" s="140">
        <v>8602.7499100000005</v>
      </c>
      <c r="P15" s="141">
        <v>1.5765030580901572E-3</v>
      </c>
      <c r="Q15" s="454"/>
    </row>
    <row r="16" spans="1:17" ht="27" customHeight="1">
      <c r="A16" s="139" t="s">
        <v>144</v>
      </c>
      <c r="B16" s="140">
        <v>10.122950000000001</v>
      </c>
      <c r="C16" s="140">
        <v>6.4581999999999997</v>
      </c>
      <c r="D16" s="140">
        <v>48.028349999999996</v>
      </c>
      <c r="E16" s="140">
        <v>46.226980000000005</v>
      </c>
      <c r="F16" s="140">
        <v>0</v>
      </c>
      <c r="G16" s="140">
        <v>137.05842999999999</v>
      </c>
      <c r="H16" s="140">
        <v>6.1749000000000001</v>
      </c>
      <c r="I16" s="140">
        <v>133.5889</v>
      </c>
      <c r="J16" s="140">
        <v>14.731020000000001</v>
      </c>
      <c r="K16" s="140">
        <v>127.38605</v>
      </c>
      <c r="L16" s="140">
        <v>100.46157000000001</v>
      </c>
      <c r="M16" s="140">
        <v>28.073520000000002</v>
      </c>
      <c r="N16" s="140">
        <v>7.4691999999999998</v>
      </c>
      <c r="O16" s="140">
        <v>-4277.3186699999997</v>
      </c>
      <c r="P16" s="141">
        <v>-7.8384307741443142E-4</v>
      </c>
      <c r="Q16" s="454"/>
    </row>
    <row r="17" spans="1:17" ht="42.75" customHeight="1">
      <c r="A17" s="139" t="s">
        <v>145</v>
      </c>
      <c r="B17" s="140">
        <v>111.49235</v>
      </c>
      <c r="C17" s="140">
        <v>37.385620000000003</v>
      </c>
      <c r="D17" s="140">
        <v>36.868000000000002</v>
      </c>
      <c r="E17" s="140">
        <v>18.03238</v>
      </c>
      <c r="F17" s="140">
        <v>153.68589</v>
      </c>
      <c r="G17" s="140">
        <v>25.057729999999999</v>
      </c>
      <c r="H17" s="140">
        <v>122.35800999999999</v>
      </c>
      <c r="I17" s="140">
        <v>209.55329999999998</v>
      </c>
      <c r="J17" s="140">
        <v>110.17927</v>
      </c>
      <c r="K17" s="140">
        <v>1180.5271699999998</v>
      </c>
      <c r="L17" s="140">
        <v>103.68863999999999</v>
      </c>
      <c r="M17" s="140">
        <v>189.39688000000001</v>
      </c>
      <c r="N17" s="140">
        <v>18.8825</v>
      </c>
      <c r="O17" s="140">
        <v>13636.962720000001</v>
      </c>
      <c r="P17" s="141">
        <v>2.499051309878363E-3</v>
      </c>
      <c r="Q17" s="454"/>
    </row>
    <row r="18" spans="1:17" ht="27" customHeight="1">
      <c r="A18" s="139" t="s">
        <v>146</v>
      </c>
      <c r="B18" s="140">
        <v>53.434190000000001</v>
      </c>
      <c r="C18" s="140">
        <v>29.9085</v>
      </c>
      <c r="D18" s="140">
        <v>29.494389999999999</v>
      </c>
      <c r="E18" s="140">
        <v>14.42591</v>
      </c>
      <c r="F18" s="140">
        <v>122.94871999999999</v>
      </c>
      <c r="G18" s="140">
        <v>20.046189999999999</v>
      </c>
      <c r="H18" s="140">
        <v>97.88642999999999</v>
      </c>
      <c r="I18" s="140">
        <v>139.02963</v>
      </c>
      <c r="J18" s="140">
        <v>88.143410000000003</v>
      </c>
      <c r="K18" s="140">
        <v>556.16078000000005</v>
      </c>
      <c r="L18" s="140">
        <v>82.950910000000007</v>
      </c>
      <c r="M18" s="140">
        <v>137.51939999999999</v>
      </c>
      <c r="N18" s="140">
        <v>15.106</v>
      </c>
      <c r="O18" s="140">
        <v>-9814.7993599999991</v>
      </c>
      <c r="P18" s="141">
        <v>-1.7986180427720135E-3</v>
      </c>
      <c r="Q18" s="454"/>
    </row>
    <row r="19" spans="1:17" ht="42.75" customHeight="1">
      <c r="A19" s="139" t="s">
        <v>147</v>
      </c>
      <c r="B19" s="140">
        <v>906.91052000000002</v>
      </c>
      <c r="C19" s="140">
        <v>601.77655000000004</v>
      </c>
      <c r="D19" s="140">
        <v>1729.34068</v>
      </c>
      <c r="E19" s="140">
        <v>649.74204000000009</v>
      </c>
      <c r="F19" s="140">
        <v>1377.77279</v>
      </c>
      <c r="G19" s="140">
        <v>1569.3296799999998</v>
      </c>
      <c r="H19" s="140">
        <v>1975.43712</v>
      </c>
      <c r="I19" s="140">
        <v>805.68743999999992</v>
      </c>
      <c r="J19" s="140">
        <v>657.85825</v>
      </c>
      <c r="K19" s="140">
        <v>3943.5466800000004</v>
      </c>
      <c r="L19" s="140">
        <v>2136.2649799999999</v>
      </c>
      <c r="M19" s="140">
        <v>981.93732999999997</v>
      </c>
      <c r="N19" s="140">
        <v>1579.7799</v>
      </c>
      <c r="O19" s="140">
        <v>95441.231220000001</v>
      </c>
      <c r="P19" s="141">
        <v>1.7490150761132583E-2</v>
      </c>
      <c r="Q19" s="454"/>
    </row>
    <row r="20" spans="1:17" ht="27" customHeight="1">
      <c r="A20" s="139" t="s">
        <v>148</v>
      </c>
      <c r="B20" s="140">
        <v>875.44650000000001</v>
      </c>
      <c r="C20" s="140">
        <v>601.77655000000004</v>
      </c>
      <c r="D20" s="140">
        <v>1701.38663</v>
      </c>
      <c r="E20" s="140">
        <v>567.19713999999999</v>
      </c>
      <c r="F20" s="140">
        <v>1376.34626</v>
      </c>
      <c r="G20" s="140">
        <v>1251.71317</v>
      </c>
      <c r="H20" s="140">
        <v>1975.43712</v>
      </c>
      <c r="I20" s="140">
        <v>805.68743999999992</v>
      </c>
      <c r="J20" s="140">
        <v>657.85825</v>
      </c>
      <c r="K20" s="140">
        <v>2926.8310699999997</v>
      </c>
      <c r="L20" s="140">
        <v>1654.44832</v>
      </c>
      <c r="M20" s="140">
        <v>848.40569999999991</v>
      </c>
      <c r="N20" s="140">
        <v>1459.8974800000001</v>
      </c>
      <c r="O20" s="140">
        <v>-82020.971369999999</v>
      </c>
      <c r="P20" s="141">
        <v>-1.5030811489942548E-2</v>
      </c>
      <c r="Q20" s="454"/>
    </row>
    <row r="21" spans="1:17" ht="56.25" customHeight="1">
      <c r="A21" s="168" t="s">
        <v>149</v>
      </c>
      <c r="B21" s="597">
        <v>51973.202219999999</v>
      </c>
      <c r="C21" s="597">
        <v>76317.242419999995</v>
      </c>
      <c r="D21" s="597">
        <v>129165.43374999998</v>
      </c>
      <c r="E21" s="597">
        <v>53455.025909999997</v>
      </c>
      <c r="F21" s="597">
        <v>148915.93865999999</v>
      </c>
      <c r="G21" s="597">
        <v>184711.19055999999</v>
      </c>
      <c r="H21" s="597">
        <v>104175.13475999999</v>
      </c>
      <c r="I21" s="597">
        <v>132978.52619999999</v>
      </c>
      <c r="J21" s="597">
        <v>82453.305889999989</v>
      </c>
      <c r="K21" s="597">
        <v>238505.72576</v>
      </c>
      <c r="L21" s="597">
        <v>86394.341419999982</v>
      </c>
      <c r="M21" s="597">
        <v>181940.08213999998</v>
      </c>
      <c r="N21" s="597">
        <v>207539.24390999996</v>
      </c>
      <c r="O21" s="597">
        <v>5456855.83409</v>
      </c>
      <c r="P21" s="380">
        <v>1</v>
      </c>
      <c r="Q21" s="454"/>
    </row>
    <row r="22" spans="1:17" ht="56.25" customHeight="1">
      <c r="A22" s="304" t="s">
        <v>266</v>
      </c>
      <c r="B22" s="140">
        <v>1790.1867</v>
      </c>
      <c r="C22" s="140">
        <v>1559.2402099999999</v>
      </c>
      <c r="D22" s="140">
        <v>5015.2561499999993</v>
      </c>
      <c r="E22" s="140">
        <v>1381.6464400000002</v>
      </c>
      <c r="F22" s="140">
        <v>3079.9092900000005</v>
      </c>
      <c r="G22" s="140">
        <v>4879.7429499999998</v>
      </c>
      <c r="H22" s="140">
        <v>4468.4548099999993</v>
      </c>
      <c r="I22" s="140">
        <v>3324.5192999999999</v>
      </c>
      <c r="J22" s="140">
        <v>2749.93451</v>
      </c>
      <c r="K22" s="140">
        <v>6674.20082</v>
      </c>
      <c r="L22" s="140">
        <v>2625.0165999999999</v>
      </c>
      <c r="M22" s="140">
        <v>3372.6683800000001</v>
      </c>
      <c r="N22" s="140">
        <v>2610.5685899999999</v>
      </c>
      <c r="O22" s="140">
        <v>-177036.53847999999</v>
      </c>
      <c r="P22" s="141"/>
      <c r="Q22" s="454"/>
    </row>
    <row r="23" spans="1:17" s="149" customFormat="1" ht="56.25" customHeight="1" thickBot="1">
      <c r="A23" s="381" t="s">
        <v>267</v>
      </c>
      <c r="B23" s="382">
        <v>9.5243861667214432E-3</v>
      </c>
      <c r="C23" s="382">
        <v>1.3985570581365169E-2</v>
      </c>
      <c r="D23" s="382">
        <v>2.3670303500246303E-2</v>
      </c>
      <c r="E23" s="382">
        <v>9.7959388217765328E-3</v>
      </c>
      <c r="F23" s="382">
        <v>2.7289696335698339E-2</v>
      </c>
      <c r="G23" s="382">
        <v>3.384938070125925E-2</v>
      </c>
      <c r="H23" s="382">
        <v>1.9090688471041953E-2</v>
      </c>
      <c r="I23" s="382">
        <v>2.4369074471284041E-2</v>
      </c>
      <c r="J23" s="382">
        <v>1.5110039260135617E-2</v>
      </c>
      <c r="K23" s="382">
        <v>4.3707536539633329E-2</v>
      </c>
      <c r="L23" s="382">
        <v>1.5832256531367085E-2</v>
      </c>
      <c r="M23" s="382">
        <v>3.3341559255310765E-2</v>
      </c>
      <c r="N23" s="382">
        <v>3.8032751866645155E-2</v>
      </c>
      <c r="O23" s="382">
        <v>1</v>
      </c>
      <c r="P23" s="382"/>
    </row>
    <row r="24" spans="1:17" ht="15" customHeight="1">
      <c r="A24" s="535" t="s">
        <v>268</v>
      </c>
      <c r="B24" s="601"/>
      <c r="C24" s="178"/>
      <c r="D24" s="17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454"/>
    </row>
    <row r="25" spans="1:17" ht="39" customHeight="1">
      <c r="A25" s="834" t="s">
        <v>152</v>
      </c>
      <c r="B25" s="845"/>
      <c r="C25" s="845"/>
      <c r="D25" s="845"/>
      <c r="E25" s="845"/>
      <c r="F25" s="845"/>
      <c r="G25" s="845"/>
      <c r="H25" s="845"/>
      <c r="I25" s="845"/>
      <c r="J25" s="845"/>
      <c r="K25" s="845"/>
      <c r="L25" s="845"/>
      <c r="M25" s="845"/>
      <c r="N25" s="845"/>
      <c r="O25" s="845"/>
      <c r="P25" s="845"/>
      <c r="Q25" s="454"/>
    </row>
    <row r="26" spans="1:17" ht="38.25" customHeight="1">
      <c r="A26" s="834" t="s">
        <v>153</v>
      </c>
      <c r="B26" s="844"/>
      <c r="C26" s="844"/>
      <c r="D26" s="844"/>
      <c r="E26" s="844"/>
      <c r="F26" s="844"/>
      <c r="G26" s="844"/>
      <c r="H26" s="844"/>
      <c r="I26" s="844"/>
      <c r="J26" s="844"/>
      <c r="K26" s="844"/>
      <c r="L26" s="844"/>
      <c r="M26" s="844"/>
      <c r="N26" s="844"/>
      <c r="O26" s="844"/>
      <c r="P26" s="844"/>
      <c r="Q26" s="454"/>
    </row>
    <row r="27" spans="1:17" ht="14.25" customHeight="1">
      <c r="A27" s="535" t="s">
        <v>154</v>
      </c>
      <c r="C27" s="18"/>
      <c r="D27" s="18"/>
      <c r="E27" s="18"/>
      <c r="F27" s="18"/>
      <c r="G27" s="18"/>
      <c r="H27" s="590"/>
      <c r="I27" s="590"/>
      <c r="J27" s="590"/>
      <c r="K27" s="590"/>
      <c r="L27" s="590"/>
      <c r="M27" s="590"/>
      <c r="N27" s="590"/>
      <c r="O27" s="590"/>
      <c r="P27" s="632"/>
      <c r="Q27" s="454"/>
    </row>
    <row r="28" spans="1:17" ht="9" customHeight="1">
      <c r="A28" s="155"/>
      <c r="C28" s="18"/>
      <c r="D28" s="18"/>
      <c r="E28" s="18"/>
      <c r="F28" s="18"/>
      <c r="G28" s="18"/>
      <c r="H28" s="590"/>
      <c r="I28" s="590"/>
      <c r="J28" s="590"/>
      <c r="K28" s="590"/>
      <c r="L28" s="590"/>
      <c r="M28" s="590"/>
      <c r="N28" s="590"/>
      <c r="O28" s="590"/>
      <c r="P28" s="178"/>
      <c r="Q28" s="454"/>
    </row>
    <row r="29" spans="1:17" ht="9" customHeight="1">
      <c r="A29" s="16"/>
      <c r="C29" s="18"/>
      <c r="D29" s="18"/>
      <c r="E29" s="18"/>
      <c r="F29" s="18"/>
      <c r="G29" s="18"/>
      <c r="H29" s="590"/>
      <c r="I29" s="590"/>
      <c r="J29" s="590"/>
      <c r="K29" s="590"/>
      <c r="L29" s="590"/>
      <c r="M29" s="590"/>
      <c r="N29" s="590"/>
      <c r="O29" s="590"/>
      <c r="P29" s="178"/>
      <c r="Q29" s="454"/>
    </row>
    <row r="30" spans="1:17" ht="9" customHeight="1">
      <c r="A30" s="16"/>
      <c r="C30" s="18"/>
      <c r="D30" s="18"/>
      <c r="E30" s="18"/>
      <c r="F30" s="18"/>
      <c r="G30" s="18"/>
      <c r="H30" s="590"/>
      <c r="I30" s="590"/>
      <c r="J30" s="590"/>
      <c r="K30" s="590"/>
      <c r="L30" s="590"/>
      <c r="M30" s="590"/>
      <c r="N30" s="590"/>
      <c r="O30" s="590"/>
      <c r="P30" s="178"/>
      <c r="Q30" s="454"/>
    </row>
    <row r="31" spans="1:17" ht="9" customHeight="1">
      <c r="A31" s="16"/>
      <c r="B31" s="602"/>
      <c r="C31" s="18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590"/>
      <c r="P31" s="178"/>
      <c r="Q31" s="454"/>
    </row>
    <row r="32" spans="1:17" ht="9" customHeight="1">
      <c r="A32" s="16"/>
      <c r="B32" s="602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590"/>
      <c r="P32" s="178"/>
      <c r="Q32" s="454"/>
    </row>
    <row r="33" spans="1:17" ht="9" customHeight="1">
      <c r="A33" s="16"/>
      <c r="B33" s="602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590"/>
      <c r="P33" s="178"/>
      <c r="Q33" s="454"/>
    </row>
    <row r="34" spans="1:17" ht="9" customHeight="1">
      <c r="A34" s="152"/>
      <c r="B34" s="602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590"/>
      <c r="P34" s="178"/>
      <c r="Q34" s="454"/>
    </row>
    <row r="35" spans="1:17" ht="9" customHeight="1">
      <c r="A35" s="16"/>
      <c r="B35" s="602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590"/>
      <c r="P35" s="178"/>
      <c r="Q35" s="454"/>
    </row>
    <row r="36" spans="1:17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590"/>
      <c r="P36" s="178"/>
      <c r="Q36" s="454"/>
    </row>
    <row r="37" spans="1:17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590"/>
      <c r="P37" s="178"/>
      <c r="Q37" s="454"/>
    </row>
    <row r="38" spans="1:17" ht="9" customHeight="1">
      <c r="A38" s="16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590"/>
      <c r="P38" s="178"/>
      <c r="Q38" s="454"/>
    </row>
    <row r="39" spans="1:17" ht="9" customHeight="1">
      <c r="A39" s="16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590"/>
      <c r="P39" s="178"/>
      <c r="Q39" s="454"/>
    </row>
    <row r="40" spans="1:17" ht="9" customHeight="1">
      <c r="A40" s="15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590"/>
      <c r="P40" s="178"/>
      <c r="Q40" s="454"/>
    </row>
    <row r="41" spans="1:17" ht="9" customHeight="1">
      <c r="A41" s="16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590"/>
      <c r="P41" s="178"/>
      <c r="Q41" s="454"/>
    </row>
    <row r="42" spans="1:17" ht="9" customHeight="1">
      <c r="A42" s="16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178"/>
      <c r="Q42" s="454"/>
    </row>
    <row r="43" spans="1:17" ht="9" customHeight="1">
      <c r="A43" s="16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178"/>
      <c r="Q43" s="454"/>
    </row>
    <row r="44" spans="1:17" ht="9" customHeight="1">
      <c r="A44" s="16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178"/>
      <c r="Q44" s="454"/>
    </row>
    <row r="45" spans="1:17" ht="9" customHeight="1">
      <c r="A45" s="16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178"/>
      <c r="Q45" s="454"/>
    </row>
    <row r="46" spans="1:17" ht="9" customHeight="1">
      <c r="A46" s="152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178"/>
      <c r="Q46" s="454"/>
    </row>
    <row r="47" spans="1:17" ht="9" customHeight="1">
      <c r="A47" s="16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178"/>
      <c r="Q47" s="454"/>
    </row>
    <row r="48" spans="1:17" ht="9" customHeight="1">
      <c r="A48" s="16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178"/>
      <c r="Q48" s="454"/>
    </row>
    <row r="49" spans="1:17" ht="9" customHeight="1">
      <c r="A49" s="16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178"/>
      <c r="Q49" s="454"/>
    </row>
    <row r="50" spans="1:17" ht="9" customHeight="1">
      <c r="A50" s="16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178"/>
      <c r="Q50" s="454"/>
    </row>
    <row r="51" spans="1:17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178"/>
      <c r="Q51" s="454"/>
    </row>
    <row r="52" spans="1:17" ht="9" customHeight="1">
      <c r="A52" s="153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178"/>
      <c r="Q52" s="454"/>
    </row>
    <row r="53" spans="1:17" ht="9" customHeight="1">
      <c r="A53" s="153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178"/>
      <c r="Q53" s="454"/>
    </row>
    <row r="54" spans="1:17" ht="9" customHeight="1">
      <c r="A54" s="153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178"/>
      <c r="Q54" s="454"/>
    </row>
    <row r="55" spans="1:17" ht="9" customHeight="1">
      <c r="A55" s="153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178"/>
      <c r="Q55" s="454"/>
    </row>
    <row r="56" spans="1:17" ht="9" customHeight="1">
      <c r="A56" s="154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178"/>
      <c r="Q56" s="454"/>
    </row>
    <row r="57" spans="1:17" ht="9" customHeight="1">
      <c r="A57" s="154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178"/>
      <c r="Q57" s="454"/>
    </row>
    <row r="58" spans="1:17" ht="9" customHeight="1">
      <c r="A58" s="155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178"/>
      <c r="Q58" s="454"/>
    </row>
    <row r="59" spans="1:17" ht="9" customHeight="1">
      <c r="A59" s="16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178"/>
      <c r="Q59" s="454"/>
    </row>
    <row r="60" spans="1:17" ht="9" customHeight="1">
      <c r="A60" s="16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178"/>
      <c r="Q60" s="454"/>
    </row>
    <row r="61" spans="1:17" ht="9" customHeight="1">
      <c r="A61" s="16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178"/>
      <c r="Q61" s="454"/>
    </row>
    <row r="62" spans="1:17" ht="9" customHeight="1">
      <c r="A62" s="16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178"/>
      <c r="Q62" s="454"/>
    </row>
    <row r="63" spans="1:17" ht="9" customHeight="1">
      <c r="A63" s="153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178"/>
      <c r="Q63" s="454"/>
    </row>
    <row r="64" spans="1:17" ht="9" customHeight="1">
      <c r="A64" s="155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178"/>
      <c r="Q64" s="454"/>
    </row>
    <row r="65" spans="1:17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178"/>
      <c r="Q65" s="454"/>
    </row>
    <row r="66" spans="1:17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178"/>
      <c r="Q66" s="454"/>
    </row>
    <row r="67" spans="1:17" ht="9" customHeight="1">
      <c r="A67" s="16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178"/>
      <c r="Q67" s="454"/>
    </row>
    <row r="68" spans="1:17" ht="9" customHeight="1">
      <c r="A68" s="16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178"/>
      <c r="Q68" s="454"/>
    </row>
    <row r="69" spans="1:17" ht="9" customHeight="1">
      <c r="A69" s="153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178"/>
      <c r="Q69" s="454"/>
    </row>
    <row r="70" spans="1:17" ht="9" customHeight="1">
      <c r="A70" s="155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178"/>
      <c r="Q70" s="454"/>
    </row>
    <row r="71" spans="1:17" ht="9" customHeight="1">
      <c r="A71" s="16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178"/>
      <c r="Q71" s="454"/>
    </row>
    <row r="72" spans="1:17" ht="9" customHeight="1">
      <c r="A72" s="16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178"/>
      <c r="Q72" s="454"/>
    </row>
    <row r="73" spans="1:17" ht="9" customHeight="1">
      <c r="A73" s="16"/>
      <c r="C73" s="591"/>
      <c r="D73" s="591"/>
      <c r="E73" s="591"/>
      <c r="F73" s="591"/>
      <c r="G73" s="591"/>
      <c r="Q73" s="454"/>
    </row>
    <row r="74" spans="1:17" ht="9" customHeight="1">
      <c r="A74" s="16"/>
      <c r="C74" s="591"/>
      <c r="D74" s="591"/>
      <c r="E74" s="591"/>
      <c r="F74" s="591"/>
      <c r="G74" s="591"/>
      <c r="Q74" s="454"/>
    </row>
    <row r="75" spans="1:17" ht="9" customHeight="1">
      <c r="A75" s="16"/>
      <c r="C75" s="591"/>
      <c r="D75" s="591"/>
      <c r="E75" s="591"/>
      <c r="F75" s="591"/>
      <c r="G75" s="591"/>
      <c r="Q75" s="454"/>
    </row>
    <row r="76" spans="1:17" ht="9" customHeight="1">
      <c r="A76" s="16"/>
      <c r="C76" s="591"/>
      <c r="D76" s="591"/>
      <c r="E76" s="591"/>
      <c r="F76" s="591"/>
      <c r="G76" s="591"/>
      <c r="Q76" s="454"/>
    </row>
    <row r="77" spans="1:17" ht="9" customHeight="1">
      <c r="A77" s="16"/>
      <c r="C77" s="591"/>
      <c r="D77" s="591"/>
      <c r="E77" s="591"/>
      <c r="F77" s="591"/>
      <c r="G77" s="591"/>
      <c r="Q77" s="454"/>
    </row>
    <row r="78" spans="1:17" ht="9" customHeight="1">
      <c r="A78" s="16"/>
      <c r="C78" s="591"/>
      <c r="D78" s="591"/>
      <c r="E78" s="591"/>
      <c r="F78" s="591"/>
      <c r="G78" s="591"/>
      <c r="Q78" s="454"/>
    </row>
    <row r="79" spans="1:17" ht="9" customHeight="1">
      <c r="A79" s="153"/>
      <c r="C79" s="591"/>
      <c r="D79" s="591"/>
      <c r="E79" s="591"/>
      <c r="F79" s="591"/>
      <c r="G79" s="591"/>
      <c r="Q79" s="454"/>
    </row>
    <row r="80" spans="1:17" ht="9" customHeight="1">
      <c r="A80" s="155"/>
      <c r="C80" s="591"/>
      <c r="D80" s="591"/>
      <c r="E80" s="591"/>
      <c r="F80" s="591"/>
      <c r="G80" s="591"/>
      <c r="Q80" s="454"/>
    </row>
    <row r="81" spans="1:17" ht="9" customHeight="1">
      <c r="A81" s="16"/>
      <c r="C81" s="591"/>
      <c r="D81" s="591"/>
      <c r="E81" s="591"/>
      <c r="F81" s="591"/>
      <c r="G81" s="591"/>
      <c r="Q81" s="454"/>
    </row>
    <row r="82" spans="1:17" ht="9" customHeight="1">
      <c r="A82" s="16"/>
      <c r="C82" s="591"/>
      <c r="D82" s="591"/>
      <c r="E82" s="591"/>
      <c r="F82" s="591"/>
      <c r="G82" s="591"/>
      <c r="Q82" s="454"/>
    </row>
    <row r="83" spans="1:17" ht="9" customHeight="1">
      <c r="A83" s="16"/>
      <c r="C83" s="591"/>
      <c r="D83" s="591"/>
      <c r="E83" s="591"/>
      <c r="F83" s="591"/>
      <c r="G83" s="591"/>
      <c r="Q83" s="454"/>
    </row>
    <row r="84" spans="1:17" ht="9" customHeight="1">
      <c r="A84" s="16"/>
      <c r="C84" s="591"/>
      <c r="D84" s="591"/>
      <c r="E84" s="591"/>
      <c r="F84" s="591"/>
      <c r="G84" s="591"/>
      <c r="Q84" s="454"/>
    </row>
    <row r="85" spans="1:17" ht="9" customHeight="1">
      <c r="A85" s="16"/>
      <c r="C85" s="591"/>
      <c r="D85" s="591"/>
      <c r="E85" s="591"/>
      <c r="F85" s="591"/>
      <c r="G85" s="591"/>
      <c r="Q85" s="454"/>
    </row>
    <row r="86" spans="1:17" ht="9" customHeight="1">
      <c r="A86" s="16"/>
      <c r="C86" s="591"/>
      <c r="D86" s="591"/>
      <c r="E86" s="591"/>
      <c r="F86" s="591"/>
      <c r="G86" s="591"/>
      <c r="Q86" s="454"/>
    </row>
    <row r="87" spans="1:17" ht="9" customHeight="1">
      <c r="A87" s="16"/>
      <c r="C87" s="591"/>
      <c r="D87" s="591"/>
      <c r="E87" s="591"/>
      <c r="F87" s="591"/>
      <c r="G87" s="591"/>
      <c r="Q87" s="454"/>
    </row>
    <row r="88" spans="1:17" ht="9" customHeight="1">
      <c r="A88" s="16"/>
      <c r="C88" s="591"/>
      <c r="D88" s="591"/>
      <c r="E88" s="591"/>
      <c r="F88" s="591"/>
      <c r="G88" s="591"/>
      <c r="Q88" s="454"/>
    </row>
    <row r="89" spans="1:17" ht="9" customHeight="1">
      <c r="A89" s="16"/>
      <c r="C89" s="591"/>
      <c r="D89" s="591"/>
      <c r="E89" s="591"/>
      <c r="F89" s="591"/>
      <c r="G89" s="591"/>
      <c r="Q89" s="454"/>
    </row>
    <row r="90" spans="1:17" ht="9" customHeight="1">
      <c r="A90" s="155"/>
      <c r="C90" s="591"/>
      <c r="D90" s="591"/>
      <c r="E90" s="591"/>
      <c r="F90" s="591"/>
      <c r="G90" s="591"/>
      <c r="Q90" s="454"/>
    </row>
    <row r="91" spans="1:17" ht="9" customHeight="1">
      <c r="A91" s="16"/>
      <c r="C91" s="591"/>
      <c r="D91" s="591"/>
      <c r="E91" s="591"/>
      <c r="F91" s="591"/>
      <c r="G91" s="591"/>
      <c r="Q91" s="454"/>
    </row>
    <row r="92" spans="1:17" ht="9" customHeight="1">
      <c r="A92" s="16"/>
      <c r="C92" s="591"/>
      <c r="D92" s="591"/>
      <c r="E92" s="591"/>
      <c r="F92" s="591"/>
      <c r="G92" s="591"/>
      <c r="Q92" s="454"/>
    </row>
    <row r="93" spans="1:17" ht="9" customHeight="1">
      <c r="A93" s="16"/>
      <c r="C93" s="591"/>
      <c r="D93" s="591"/>
      <c r="E93" s="591"/>
      <c r="F93" s="591"/>
      <c r="G93" s="591"/>
      <c r="Q93" s="454"/>
    </row>
    <row r="94" spans="1:17">
      <c r="A94" s="156"/>
      <c r="C94" s="591"/>
      <c r="D94" s="591"/>
      <c r="E94" s="591"/>
      <c r="F94" s="591"/>
      <c r="G94" s="591"/>
      <c r="Q94" s="454"/>
    </row>
    <row r="95" spans="1:17">
      <c r="A95" s="156"/>
      <c r="C95" s="591"/>
      <c r="D95" s="591"/>
      <c r="E95" s="591"/>
      <c r="F95" s="591"/>
      <c r="G95" s="591"/>
      <c r="Q95" s="454"/>
    </row>
    <row r="96" spans="1:17">
      <c r="A96" s="156"/>
      <c r="C96" s="591"/>
      <c r="D96" s="591"/>
      <c r="E96" s="591"/>
      <c r="F96" s="591"/>
      <c r="G96" s="591"/>
      <c r="Q96" s="454"/>
    </row>
    <row r="97" spans="1:17">
      <c r="A97" s="156"/>
      <c r="C97" s="591"/>
      <c r="D97" s="591"/>
      <c r="E97" s="591"/>
      <c r="F97" s="591"/>
      <c r="G97" s="591"/>
      <c r="Q97" s="454"/>
    </row>
    <row r="98" spans="1:17">
      <c r="A98" s="156"/>
      <c r="C98" s="591"/>
      <c r="D98" s="591"/>
      <c r="E98" s="591"/>
      <c r="F98" s="591"/>
      <c r="G98" s="591"/>
      <c r="Q98" s="454"/>
    </row>
    <row r="99" spans="1:17">
      <c r="A99" s="156"/>
      <c r="C99" s="591"/>
      <c r="D99" s="591"/>
      <c r="E99" s="591"/>
      <c r="F99" s="591"/>
      <c r="G99" s="591"/>
      <c r="Q99" s="454"/>
    </row>
    <row r="100" spans="1:17">
      <c r="A100" s="156"/>
      <c r="C100" s="591"/>
      <c r="D100" s="591"/>
      <c r="E100" s="591"/>
      <c r="F100" s="591"/>
      <c r="G100" s="591"/>
      <c r="Q100" s="454"/>
    </row>
    <row r="101" spans="1:17" ht="15.75">
      <c r="A101" s="157"/>
      <c r="C101" s="591"/>
      <c r="D101" s="591"/>
      <c r="E101" s="591"/>
      <c r="F101" s="591"/>
      <c r="G101" s="591"/>
      <c r="Q101" s="454"/>
    </row>
    <row r="102" spans="1:17" ht="15.75">
      <c r="A102" s="157"/>
      <c r="C102" s="591"/>
      <c r="D102" s="591"/>
      <c r="E102" s="591"/>
      <c r="F102" s="591"/>
      <c r="G102" s="591"/>
      <c r="Q102" s="454"/>
    </row>
    <row r="103" spans="1:17" ht="15.75">
      <c r="A103" s="157"/>
      <c r="C103" s="591"/>
      <c r="D103" s="591"/>
      <c r="E103" s="591"/>
      <c r="F103" s="591"/>
      <c r="G103" s="591"/>
      <c r="Q103" s="454"/>
    </row>
    <row r="104" spans="1:17" ht="15.75">
      <c r="A104" s="157"/>
      <c r="C104" s="591"/>
      <c r="D104" s="591"/>
      <c r="E104" s="591"/>
      <c r="F104" s="591"/>
      <c r="G104" s="591"/>
      <c r="Q104" s="454"/>
    </row>
    <row r="105" spans="1:17" ht="15.75">
      <c r="A105" s="157"/>
      <c r="C105" s="591"/>
      <c r="D105" s="591"/>
      <c r="E105" s="591"/>
      <c r="F105" s="591"/>
      <c r="G105" s="591"/>
      <c r="Q105" s="454"/>
    </row>
    <row r="106" spans="1:17" ht="15.75">
      <c r="A106" s="157"/>
      <c r="C106" s="591"/>
      <c r="D106" s="591"/>
      <c r="E106" s="591"/>
      <c r="F106" s="591"/>
      <c r="G106" s="591"/>
      <c r="Q106" s="454"/>
    </row>
    <row r="107" spans="1:17" ht="15.75">
      <c r="A107" s="157"/>
      <c r="C107" s="591"/>
      <c r="D107" s="591"/>
      <c r="E107" s="591"/>
      <c r="F107" s="591"/>
      <c r="G107" s="591"/>
      <c r="Q107" s="454"/>
    </row>
    <row r="108" spans="1:17" ht="15.75">
      <c r="A108" s="157"/>
      <c r="C108" s="591"/>
      <c r="D108" s="591"/>
      <c r="E108" s="591"/>
      <c r="F108" s="591"/>
      <c r="G108" s="591"/>
      <c r="Q108" s="454"/>
    </row>
    <row r="109" spans="1:17" ht="15.75">
      <c r="A109" s="157"/>
      <c r="C109" s="591"/>
      <c r="D109" s="591"/>
      <c r="E109" s="591"/>
      <c r="F109" s="591"/>
      <c r="G109" s="591"/>
      <c r="Q109" s="454"/>
    </row>
    <row r="110" spans="1:17" ht="15.75">
      <c r="A110" s="157"/>
      <c r="C110" s="591"/>
      <c r="D110" s="591"/>
      <c r="E110" s="591"/>
      <c r="F110" s="591"/>
      <c r="G110" s="591"/>
      <c r="Q110" s="454"/>
    </row>
    <row r="111" spans="1:17" ht="15.75">
      <c r="A111" s="157"/>
      <c r="C111" s="591"/>
      <c r="D111" s="591"/>
      <c r="E111" s="591"/>
      <c r="F111" s="591"/>
      <c r="G111" s="591"/>
      <c r="Q111" s="454"/>
    </row>
    <row r="112" spans="1:17" ht="15.75">
      <c r="A112" s="157"/>
      <c r="C112" s="591"/>
      <c r="D112" s="591"/>
      <c r="E112" s="591"/>
      <c r="F112" s="591"/>
      <c r="G112" s="591"/>
      <c r="Q112" s="454"/>
    </row>
    <row r="113" spans="1:17" ht="15.75">
      <c r="A113" s="157"/>
      <c r="C113" s="591"/>
      <c r="D113" s="591"/>
      <c r="E113" s="591"/>
      <c r="F113" s="591"/>
      <c r="G113" s="591"/>
      <c r="Q113" s="454"/>
    </row>
    <row r="114" spans="1:17" ht="15.75">
      <c r="A114" s="157"/>
      <c r="C114" s="591"/>
      <c r="D114" s="591"/>
      <c r="E114" s="591"/>
      <c r="F114" s="591"/>
      <c r="G114" s="591"/>
      <c r="Q114" s="454"/>
    </row>
    <row r="115" spans="1:17" ht="15.75">
      <c r="A115" s="157"/>
      <c r="C115" s="591"/>
      <c r="D115" s="591"/>
      <c r="E115" s="591"/>
      <c r="F115" s="591"/>
      <c r="G115" s="591"/>
      <c r="Q115" s="454"/>
    </row>
    <row r="116" spans="1:17" ht="15.75">
      <c r="A116" s="157"/>
      <c r="C116" s="591"/>
      <c r="D116" s="591"/>
      <c r="E116" s="591"/>
      <c r="F116" s="591"/>
      <c r="G116" s="591"/>
      <c r="Q116" s="454"/>
    </row>
    <row r="117" spans="1:17" ht="15.75">
      <c r="A117" s="157"/>
      <c r="C117" s="591"/>
      <c r="D117" s="591"/>
      <c r="E117" s="591"/>
      <c r="F117" s="591"/>
      <c r="G117" s="591"/>
      <c r="Q117" s="454"/>
    </row>
    <row r="118" spans="1:17" ht="15.75">
      <c r="A118" s="157"/>
      <c r="C118" s="591"/>
      <c r="D118" s="591"/>
      <c r="E118" s="591"/>
      <c r="F118" s="591"/>
      <c r="G118" s="591"/>
      <c r="Q118" s="454"/>
    </row>
    <row r="119" spans="1:17" ht="15.75">
      <c r="A119" s="157"/>
      <c r="C119" s="591"/>
      <c r="D119" s="591"/>
      <c r="E119" s="591"/>
      <c r="F119" s="591"/>
      <c r="G119" s="591"/>
      <c r="Q119" s="454"/>
    </row>
    <row r="120" spans="1:17" ht="15.75">
      <c r="A120" s="157"/>
      <c r="C120" s="591"/>
      <c r="D120" s="591"/>
      <c r="E120" s="591"/>
      <c r="F120" s="591"/>
      <c r="G120" s="591"/>
      <c r="Q120" s="454"/>
    </row>
    <row r="121" spans="1:17" ht="15.75">
      <c r="A121" s="157"/>
      <c r="C121" s="591"/>
      <c r="D121" s="591"/>
      <c r="E121" s="591"/>
      <c r="F121" s="591"/>
      <c r="G121" s="591"/>
      <c r="Q121" s="454"/>
    </row>
    <row r="122" spans="1:17" ht="15.75">
      <c r="A122" s="157"/>
      <c r="C122" s="591"/>
      <c r="D122" s="591"/>
      <c r="E122" s="591"/>
      <c r="F122" s="591"/>
      <c r="G122" s="591"/>
      <c r="Q122" s="454"/>
    </row>
    <row r="123" spans="1:17" ht="15.75">
      <c r="A123" s="157"/>
      <c r="C123" s="591"/>
      <c r="D123" s="591"/>
      <c r="E123" s="591"/>
      <c r="F123" s="591"/>
      <c r="G123" s="591"/>
      <c r="Q123" s="454"/>
    </row>
    <row r="124" spans="1:17" ht="15.75">
      <c r="A124" s="157"/>
      <c r="C124" s="591"/>
      <c r="D124" s="591"/>
      <c r="E124" s="591"/>
      <c r="F124" s="591"/>
      <c r="G124" s="591"/>
      <c r="Q124" s="454"/>
    </row>
    <row r="125" spans="1:17" ht="15.75">
      <c r="A125" s="157"/>
      <c r="C125" s="591"/>
      <c r="D125" s="591"/>
      <c r="E125" s="591"/>
      <c r="F125" s="591"/>
      <c r="G125" s="591"/>
      <c r="Q125" s="454"/>
    </row>
    <row r="126" spans="1:17" ht="15.75">
      <c r="A126" s="157"/>
      <c r="C126" s="591"/>
      <c r="D126" s="591"/>
      <c r="E126" s="591"/>
      <c r="F126" s="591"/>
      <c r="G126" s="591"/>
      <c r="Q126" s="454"/>
    </row>
    <row r="127" spans="1:17" ht="15.75">
      <c r="A127" s="157"/>
      <c r="C127" s="591"/>
      <c r="D127" s="591"/>
      <c r="E127" s="591"/>
      <c r="F127" s="591"/>
      <c r="G127" s="591"/>
      <c r="Q127" s="454"/>
    </row>
    <row r="128" spans="1:17" ht="15.75">
      <c r="A128" s="157"/>
      <c r="C128" s="591"/>
      <c r="D128" s="591"/>
      <c r="E128" s="591"/>
      <c r="F128" s="591"/>
      <c r="G128" s="591"/>
      <c r="Q128" s="454"/>
    </row>
    <row r="129" spans="1:17" ht="15.75">
      <c r="A129" s="157"/>
      <c r="C129" s="591"/>
      <c r="D129" s="591"/>
      <c r="E129" s="591"/>
      <c r="F129" s="591"/>
      <c r="G129" s="591"/>
      <c r="Q129" s="454"/>
    </row>
    <row r="130" spans="1:17" ht="15.75">
      <c r="A130" s="157"/>
      <c r="C130" s="591"/>
      <c r="D130" s="591"/>
      <c r="E130" s="591"/>
      <c r="F130" s="591"/>
      <c r="G130" s="591"/>
      <c r="Q130" s="454"/>
    </row>
    <row r="131" spans="1:17" ht="15.75">
      <c r="A131" s="157"/>
      <c r="C131" s="591"/>
      <c r="D131" s="591"/>
      <c r="E131" s="591"/>
      <c r="F131" s="591"/>
      <c r="G131" s="591"/>
      <c r="Q131" s="454"/>
    </row>
    <row r="132" spans="1:17" ht="15.75">
      <c r="A132" s="157"/>
      <c r="C132" s="591"/>
      <c r="D132" s="591"/>
      <c r="E132" s="591"/>
      <c r="F132" s="591"/>
      <c r="G132" s="591"/>
      <c r="Q132" s="454"/>
    </row>
    <row r="133" spans="1:17" ht="15.75">
      <c r="A133" s="157"/>
      <c r="C133" s="591"/>
      <c r="D133" s="591"/>
      <c r="E133" s="591"/>
      <c r="F133" s="591"/>
      <c r="G133" s="591"/>
      <c r="Q133" s="454"/>
    </row>
    <row r="134" spans="1:17" ht="15.75">
      <c r="A134" s="157"/>
      <c r="C134" s="591"/>
      <c r="D134" s="591"/>
      <c r="E134" s="591"/>
      <c r="F134" s="591"/>
      <c r="G134" s="591"/>
      <c r="Q134" s="454"/>
    </row>
    <row r="135" spans="1:17" ht="15.75">
      <c r="A135" s="157"/>
      <c r="C135" s="591"/>
      <c r="D135" s="591"/>
      <c r="E135" s="591"/>
      <c r="F135" s="591"/>
      <c r="G135" s="591"/>
      <c r="Q135" s="454"/>
    </row>
    <row r="136" spans="1:17" ht="15.75">
      <c r="A136" s="157"/>
      <c r="C136" s="591"/>
      <c r="D136" s="591"/>
      <c r="E136" s="591"/>
      <c r="F136" s="591"/>
      <c r="G136" s="591"/>
      <c r="Q136" s="454"/>
    </row>
    <row r="137" spans="1:17" ht="15.75">
      <c r="A137" s="157"/>
      <c r="C137" s="591"/>
      <c r="D137" s="591"/>
      <c r="E137" s="591"/>
      <c r="F137" s="591"/>
      <c r="G137" s="591"/>
      <c r="Q137" s="454"/>
    </row>
    <row r="138" spans="1:17" ht="15.75">
      <c r="A138" s="157"/>
      <c r="C138" s="591"/>
      <c r="D138" s="591"/>
      <c r="E138" s="591"/>
      <c r="F138" s="591"/>
      <c r="G138" s="591"/>
      <c r="Q138" s="454"/>
    </row>
    <row r="139" spans="1:17" ht="15.75">
      <c r="A139" s="157"/>
      <c r="C139" s="591"/>
      <c r="D139" s="591"/>
      <c r="E139" s="591"/>
      <c r="F139" s="591"/>
      <c r="G139" s="591"/>
      <c r="Q139" s="454"/>
    </row>
    <row r="140" spans="1:17" ht="15.75">
      <c r="A140" s="157"/>
      <c r="C140" s="591"/>
      <c r="D140" s="591"/>
      <c r="E140" s="591"/>
      <c r="F140" s="591"/>
      <c r="G140" s="591"/>
      <c r="Q140" s="454"/>
    </row>
    <row r="141" spans="1:17" ht="15.75">
      <c r="A141" s="157"/>
      <c r="C141" s="591"/>
      <c r="D141" s="591"/>
      <c r="E141" s="591"/>
      <c r="F141" s="591"/>
      <c r="G141" s="591"/>
      <c r="Q141" s="454"/>
    </row>
    <row r="142" spans="1:17" ht="15.75">
      <c r="A142" s="157"/>
      <c r="C142" s="591"/>
      <c r="D142" s="591"/>
      <c r="E142" s="591"/>
      <c r="F142" s="591"/>
      <c r="G142" s="591"/>
      <c r="Q142" s="454"/>
    </row>
    <row r="143" spans="1:17" ht="15.75">
      <c r="A143" s="157"/>
      <c r="C143" s="591"/>
      <c r="D143" s="591"/>
      <c r="E143" s="591"/>
      <c r="F143" s="591"/>
      <c r="G143" s="591"/>
      <c r="Q143" s="454"/>
    </row>
    <row r="144" spans="1:17" ht="15.75">
      <c r="A144" s="157"/>
      <c r="C144" s="591"/>
      <c r="D144" s="591"/>
      <c r="E144" s="591"/>
      <c r="F144" s="591"/>
      <c r="G144" s="591"/>
      <c r="Q144" s="454"/>
    </row>
    <row r="145" spans="1:17" ht="15.75">
      <c r="A145" s="157"/>
      <c r="C145" s="591"/>
      <c r="D145" s="591"/>
      <c r="E145" s="591"/>
      <c r="F145" s="591"/>
      <c r="G145" s="591"/>
      <c r="Q145" s="454"/>
    </row>
    <row r="146" spans="1:17" ht="15.75">
      <c r="A146" s="157"/>
      <c r="C146" s="591"/>
      <c r="D146" s="591"/>
      <c r="E146" s="591"/>
      <c r="F146" s="591"/>
      <c r="G146" s="591"/>
      <c r="Q146" s="454"/>
    </row>
    <row r="147" spans="1:17" ht="15.75">
      <c r="A147" s="157"/>
      <c r="C147" s="591"/>
      <c r="D147" s="591"/>
      <c r="E147" s="591"/>
      <c r="F147" s="591"/>
      <c r="G147" s="591"/>
      <c r="Q147" s="454"/>
    </row>
    <row r="148" spans="1:17" ht="15.75">
      <c r="A148" s="157"/>
      <c r="C148" s="591"/>
      <c r="D148" s="591"/>
      <c r="E148" s="591"/>
      <c r="F148" s="591"/>
      <c r="G148" s="591"/>
      <c r="Q148" s="454"/>
    </row>
    <row r="149" spans="1:17" ht="15.75">
      <c r="A149" s="157"/>
      <c r="C149" s="591"/>
      <c r="D149" s="591"/>
      <c r="E149" s="591"/>
      <c r="F149" s="591"/>
      <c r="G149" s="591"/>
      <c r="Q149" s="454"/>
    </row>
    <row r="150" spans="1:17" ht="15.75">
      <c r="A150" s="157"/>
      <c r="C150" s="591"/>
      <c r="D150" s="591"/>
      <c r="E150" s="591"/>
      <c r="F150" s="591"/>
      <c r="G150" s="591"/>
      <c r="Q150" s="454"/>
    </row>
    <row r="151" spans="1:17" ht="15.75">
      <c r="A151" s="157"/>
      <c r="C151" s="591"/>
      <c r="D151" s="591"/>
      <c r="E151" s="591"/>
      <c r="F151" s="591"/>
      <c r="G151" s="591"/>
      <c r="Q151" s="454"/>
    </row>
    <row r="152" spans="1:17" ht="15.75">
      <c r="A152" s="157"/>
      <c r="C152" s="591"/>
      <c r="D152" s="591"/>
      <c r="E152" s="591"/>
      <c r="F152" s="591"/>
      <c r="G152" s="591"/>
      <c r="Q152" s="454"/>
    </row>
    <row r="153" spans="1:17" ht="15.75">
      <c r="A153" s="157"/>
      <c r="C153" s="591"/>
      <c r="D153" s="591"/>
      <c r="E153" s="591"/>
      <c r="F153" s="591"/>
      <c r="G153" s="591"/>
      <c r="Q153" s="454"/>
    </row>
    <row r="154" spans="1:17" ht="15.75">
      <c r="A154" s="157"/>
      <c r="C154" s="591"/>
      <c r="D154" s="591"/>
      <c r="E154" s="591"/>
      <c r="F154" s="591"/>
      <c r="G154" s="591"/>
      <c r="Q154" s="454"/>
    </row>
    <row r="155" spans="1:17" ht="15.75">
      <c r="A155" s="157"/>
      <c r="C155" s="591"/>
      <c r="D155" s="591"/>
      <c r="E155" s="591"/>
      <c r="F155" s="591"/>
      <c r="G155" s="591"/>
      <c r="Q155" s="454"/>
    </row>
    <row r="156" spans="1:17" ht="15.75">
      <c r="A156" s="157"/>
      <c r="C156" s="591"/>
      <c r="D156" s="591"/>
      <c r="E156" s="591"/>
      <c r="F156" s="591"/>
      <c r="G156" s="591"/>
      <c r="Q156" s="454"/>
    </row>
    <row r="157" spans="1:17" ht="15.75">
      <c r="A157" s="157"/>
      <c r="C157" s="591"/>
      <c r="D157" s="591"/>
      <c r="E157" s="591"/>
      <c r="F157" s="591"/>
      <c r="G157" s="591"/>
      <c r="Q157" s="454"/>
    </row>
    <row r="158" spans="1:17" ht="15.75">
      <c r="A158" s="157"/>
      <c r="C158" s="591"/>
      <c r="D158" s="591"/>
      <c r="E158" s="591"/>
      <c r="F158" s="591"/>
      <c r="G158" s="591"/>
      <c r="Q158" s="454"/>
    </row>
    <row r="159" spans="1:17" ht="15.75">
      <c r="A159" s="157"/>
      <c r="C159" s="591"/>
      <c r="D159" s="591"/>
      <c r="E159" s="591"/>
      <c r="F159" s="591"/>
      <c r="G159" s="591"/>
      <c r="Q159" s="454"/>
    </row>
    <row r="160" spans="1:17" ht="15.75">
      <c r="A160" s="157"/>
      <c r="C160" s="591"/>
      <c r="D160" s="591"/>
      <c r="E160" s="591"/>
      <c r="F160" s="591"/>
      <c r="G160" s="591"/>
      <c r="Q160" s="454"/>
    </row>
    <row r="161" spans="1:17" ht="15.75">
      <c r="A161" s="157"/>
      <c r="C161" s="591"/>
      <c r="D161" s="591"/>
      <c r="E161" s="591"/>
      <c r="F161" s="591"/>
      <c r="G161" s="591"/>
      <c r="Q161" s="454"/>
    </row>
    <row r="162" spans="1:17" ht="15.75">
      <c r="A162" s="157"/>
      <c r="C162" s="591"/>
      <c r="D162" s="591"/>
      <c r="E162" s="591"/>
      <c r="F162" s="591"/>
      <c r="G162" s="591"/>
      <c r="Q162" s="454"/>
    </row>
    <row r="163" spans="1:17" ht="15.75">
      <c r="A163" s="157"/>
      <c r="C163" s="591"/>
      <c r="D163" s="591"/>
      <c r="E163" s="591"/>
      <c r="F163" s="591"/>
      <c r="G163" s="591"/>
      <c r="Q163" s="454"/>
    </row>
    <row r="164" spans="1:17" ht="15.75">
      <c r="A164" s="157"/>
      <c r="C164" s="591"/>
      <c r="D164" s="591"/>
      <c r="E164" s="591"/>
      <c r="F164" s="591"/>
      <c r="G164" s="591"/>
      <c r="Q164" s="454"/>
    </row>
    <row r="165" spans="1:17" ht="15.75">
      <c r="A165" s="157"/>
      <c r="C165" s="591"/>
      <c r="D165" s="591"/>
      <c r="E165" s="591"/>
      <c r="F165" s="591"/>
      <c r="G165" s="591"/>
      <c r="Q165" s="454"/>
    </row>
    <row r="166" spans="1:17" ht="15.75">
      <c r="A166" s="157"/>
      <c r="C166" s="591"/>
      <c r="D166" s="591"/>
      <c r="E166" s="591"/>
      <c r="F166" s="591"/>
      <c r="G166" s="591"/>
      <c r="Q166" s="454"/>
    </row>
    <row r="167" spans="1:17" ht="15.75">
      <c r="A167" s="157"/>
      <c r="C167" s="591"/>
      <c r="D167" s="591"/>
      <c r="E167" s="591"/>
      <c r="F167" s="591"/>
      <c r="G167" s="591"/>
      <c r="Q167" s="454"/>
    </row>
    <row r="168" spans="1:17" ht="15.75">
      <c r="A168" s="157"/>
      <c r="C168" s="591"/>
      <c r="D168" s="591"/>
      <c r="E168" s="591"/>
      <c r="F168" s="591"/>
      <c r="G168" s="591"/>
      <c r="Q168" s="454"/>
    </row>
    <row r="169" spans="1:17" ht="15.75">
      <c r="A169" s="157"/>
      <c r="C169" s="591"/>
      <c r="D169" s="591"/>
      <c r="E169" s="591"/>
      <c r="F169" s="591"/>
      <c r="G169" s="591"/>
      <c r="Q169" s="454"/>
    </row>
    <row r="170" spans="1:17" ht="15.75">
      <c r="A170" s="157"/>
      <c r="C170" s="591"/>
      <c r="D170" s="591"/>
      <c r="E170" s="591"/>
      <c r="F170" s="591"/>
      <c r="G170" s="591"/>
      <c r="Q170" s="454"/>
    </row>
    <row r="171" spans="1:17" ht="15.75">
      <c r="A171" s="157"/>
      <c r="C171" s="591"/>
      <c r="D171" s="591"/>
      <c r="E171" s="591"/>
      <c r="F171" s="591"/>
      <c r="G171" s="591"/>
      <c r="Q171" s="454"/>
    </row>
    <row r="172" spans="1:17" ht="15.75">
      <c r="A172" s="157"/>
      <c r="C172" s="591"/>
      <c r="D172" s="591"/>
      <c r="E172" s="591"/>
      <c r="F172" s="591"/>
      <c r="G172" s="591"/>
      <c r="Q172" s="454"/>
    </row>
    <row r="173" spans="1:17" ht="15.75">
      <c r="A173" s="157"/>
      <c r="C173" s="591"/>
      <c r="D173" s="591"/>
      <c r="E173" s="591"/>
      <c r="F173" s="591"/>
      <c r="G173" s="591"/>
      <c r="Q173" s="454"/>
    </row>
    <row r="174" spans="1:17" ht="15.75">
      <c r="A174" s="157"/>
      <c r="C174" s="591"/>
      <c r="D174" s="591"/>
      <c r="E174" s="591"/>
      <c r="F174" s="591"/>
      <c r="G174" s="591"/>
      <c r="Q174" s="454"/>
    </row>
    <row r="175" spans="1:17" ht="15.75">
      <c r="A175" s="157"/>
      <c r="C175" s="591"/>
      <c r="D175" s="591"/>
      <c r="E175" s="591"/>
      <c r="F175" s="591"/>
      <c r="G175" s="591"/>
      <c r="Q175" s="454"/>
    </row>
    <row r="176" spans="1:17" ht="15.75">
      <c r="A176" s="157"/>
      <c r="C176" s="591"/>
      <c r="D176" s="591"/>
      <c r="E176" s="591"/>
      <c r="F176" s="591"/>
      <c r="G176" s="591"/>
      <c r="Q176" s="454"/>
    </row>
    <row r="177" spans="1:17" ht="15.75">
      <c r="A177" s="157"/>
      <c r="C177" s="591"/>
      <c r="D177" s="591"/>
      <c r="E177" s="591"/>
      <c r="F177" s="591"/>
      <c r="G177" s="591"/>
      <c r="Q177" s="454"/>
    </row>
    <row r="178" spans="1:17" ht="15.75">
      <c r="A178" s="157"/>
      <c r="C178" s="591"/>
      <c r="D178" s="591"/>
      <c r="E178" s="591"/>
      <c r="F178" s="591"/>
      <c r="G178" s="591"/>
      <c r="Q178" s="454"/>
    </row>
    <row r="179" spans="1:17" ht="15.75">
      <c r="A179" s="157"/>
      <c r="C179" s="591"/>
      <c r="D179" s="591"/>
      <c r="E179" s="591"/>
      <c r="F179" s="591"/>
      <c r="G179" s="591"/>
      <c r="Q179" s="454"/>
    </row>
    <row r="180" spans="1:17" ht="15.75">
      <c r="A180" s="157"/>
      <c r="C180" s="591"/>
      <c r="D180" s="591"/>
      <c r="E180" s="591"/>
      <c r="F180" s="591"/>
      <c r="G180" s="591"/>
      <c r="Q180" s="454"/>
    </row>
    <row r="181" spans="1:17" ht="15.75">
      <c r="A181" s="157"/>
      <c r="C181" s="591"/>
      <c r="D181" s="591"/>
      <c r="E181" s="591"/>
      <c r="F181" s="591"/>
      <c r="G181" s="591"/>
      <c r="Q181" s="454"/>
    </row>
    <row r="182" spans="1:17" ht="15.75">
      <c r="A182" s="157"/>
      <c r="C182" s="591"/>
      <c r="D182" s="591"/>
      <c r="E182" s="591"/>
      <c r="F182" s="591"/>
      <c r="G182" s="591"/>
      <c r="Q182" s="454"/>
    </row>
    <row r="183" spans="1:17" ht="15.75">
      <c r="A183" s="157"/>
      <c r="C183" s="591"/>
      <c r="D183" s="591"/>
      <c r="E183" s="591"/>
      <c r="F183" s="591"/>
      <c r="G183" s="591"/>
      <c r="Q183" s="454"/>
    </row>
    <row r="184" spans="1:17" ht="15.75">
      <c r="A184" s="157"/>
      <c r="C184" s="591"/>
      <c r="D184" s="591"/>
      <c r="E184" s="591"/>
      <c r="F184" s="591"/>
      <c r="G184" s="591"/>
      <c r="Q184" s="454"/>
    </row>
    <row r="185" spans="1:17" ht="15.75">
      <c r="A185" s="157"/>
      <c r="C185" s="591"/>
      <c r="D185" s="591"/>
      <c r="E185" s="591"/>
      <c r="F185" s="591"/>
      <c r="G185" s="591"/>
      <c r="Q185" s="454"/>
    </row>
    <row r="186" spans="1:17" ht="15.75">
      <c r="A186" s="157"/>
      <c r="C186" s="591"/>
      <c r="D186" s="591"/>
      <c r="E186" s="591"/>
      <c r="F186" s="591"/>
      <c r="G186" s="591"/>
      <c r="Q186" s="454"/>
    </row>
    <row r="187" spans="1:17" ht="15.75">
      <c r="A187" s="157"/>
      <c r="C187" s="591"/>
      <c r="D187" s="591"/>
      <c r="E187" s="591"/>
      <c r="F187" s="591"/>
      <c r="G187" s="591"/>
      <c r="Q187" s="454"/>
    </row>
    <row r="188" spans="1:17" ht="15.75">
      <c r="A188" s="157"/>
      <c r="C188" s="591"/>
      <c r="D188" s="591"/>
      <c r="E188" s="591"/>
      <c r="F188" s="591"/>
      <c r="G188" s="591"/>
      <c r="Q188" s="454"/>
    </row>
    <row r="189" spans="1:17" ht="15.75">
      <c r="A189" s="157"/>
      <c r="C189" s="591"/>
      <c r="D189" s="591"/>
      <c r="E189" s="591"/>
      <c r="F189" s="591"/>
      <c r="G189" s="591"/>
      <c r="Q189" s="454"/>
    </row>
    <row r="190" spans="1:17" ht="15.75">
      <c r="A190" s="157"/>
      <c r="C190" s="591"/>
      <c r="D190" s="591"/>
      <c r="E190" s="591"/>
      <c r="F190" s="591"/>
      <c r="G190" s="591"/>
      <c r="Q190" s="454"/>
    </row>
    <row r="191" spans="1:17" ht="15.75">
      <c r="A191" s="157"/>
      <c r="C191" s="591"/>
      <c r="D191" s="591"/>
      <c r="E191" s="591"/>
      <c r="F191" s="591"/>
      <c r="G191" s="591"/>
      <c r="Q191" s="454"/>
    </row>
    <row r="192" spans="1:17" ht="15.75">
      <c r="A192" s="19"/>
      <c r="C192" s="591"/>
      <c r="D192" s="591"/>
      <c r="E192" s="591"/>
      <c r="F192" s="591"/>
      <c r="G192" s="591"/>
      <c r="Q192" s="454"/>
    </row>
    <row r="193" spans="1:17" ht="15.75">
      <c r="A193" s="19"/>
      <c r="C193" s="591"/>
      <c r="D193" s="591"/>
      <c r="E193" s="591"/>
      <c r="F193" s="591"/>
      <c r="G193" s="591"/>
      <c r="Q193" s="454"/>
    </row>
    <row r="194" spans="1:17" ht="15.75">
      <c r="A194" s="19"/>
      <c r="C194" s="591"/>
      <c r="D194" s="591"/>
      <c r="E194" s="591"/>
      <c r="F194" s="591"/>
      <c r="G194" s="591"/>
      <c r="Q194" s="454"/>
    </row>
    <row r="195" spans="1:17" ht="15.75">
      <c r="A195" s="19"/>
      <c r="C195" s="591"/>
      <c r="D195" s="591"/>
      <c r="E195" s="591"/>
      <c r="F195" s="591"/>
      <c r="G195" s="591"/>
      <c r="Q195" s="454"/>
    </row>
    <row r="196" spans="1:17" ht="15.75">
      <c r="A196" s="19"/>
      <c r="C196" s="591"/>
      <c r="D196" s="591"/>
      <c r="E196" s="591"/>
      <c r="F196" s="591"/>
      <c r="G196" s="591"/>
      <c r="Q196" s="454"/>
    </row>
    <row r="197" spans="1:17" ht="15.75">
      <c r="A197" s="19"/>
      <c r="C197" s="591"/>
      <c r="D197" s="591"/>
      <c r="E197" s="591"/>
      <c r="F197" s="591"/>
      <c r="G197" s="591"/>
      <c r="Q197" s="454"/>
    </row>
    <row r="198" spans="1:17" ht="15.75">
      <c r="A198" s="19"/>
      <c r="C198" s="591"/>
      <c r="D198" s="591"/>
      <c r="E198" s="591"/>
      <c r="F198" s="591"/>
      <c r="G198" s="591"/>
      <c r="Q198" s="454"/>
    </row>
    <row r="199" spans="1:17" ht="15.75">
      <c r="A199" s="19"/>
      <c r="C199" s="591"/>
      <c r="D199" s="591"/>
      <c r="E199" s="591"/>
      <c r="F199" s="591"/>
      <c r="G199" s="591"/>
      <c r="Q199" s="454"/>
    </row>
    <row r="200" spans="1:17" ht="15.75">
      <c r="A200" s="19"/>
      <c r="C200" s="591"/>
      <c r="D200" s="591"/>
      <c r="E200" s="591"/>
      <c r="F200" s="591"/>
      <c r="G200" s="591"/>
      <c r="Q200" s="454"/>
    </row>
    <row r="201" spans="1:17" ht="15.75">
      <c r="A201" s="19"/>
      <c r="C201" s="591"/>
      <c r="D201" s="591"/>
      <c r="E201" s="591"/>
      <c r="F201" s="591"/>
      <c r="G201" s="591"/>
    </row>
    <row r="202" spans="1:17" ht="15.75">
      <c r="A202" s="19"/>
      <c r="C202" s="591"/>
      <c r="D202" s="591"/>
      <c r="E202" s="591"/>
      <c r="F202" s="591"/>
      <c r="G202" s="591"/>
    </row>
    <row r="203" spans="1:17" ht="15.75">
      <c r="A203" s="19"/>
      <c r="C203" s="591"/>
      <c r="D203" s="591"/>
      <c r="E203" s="591"/>
      <c r="F203" s="591"/>
      <c r="G203" s="591"/>
    </row>
    <row r="204" spans="1:17" ht="15.75">
      <c r="A204" s="19"/>
      <c r="C204" s="591"/>
      <c r="D204" s="591"/>
      <c r="E204" s="591"/>
      <c r="F204" s="591"/>
      <c r="G204" s="591"/>
    </row>
    <row r="205" spans="1:17" ht="15.75">
      <c r="A205" s="19"/>
      <c r="C205" s="591"/>
      <c r="D205" s="591"/>
      <c r="E205" s="591"/>
      <c r="F205" s="591"/>
      <c r="G205" s="591"/>
    </row>
    <row r="206" spans="1:17" ht="15.75">
      <c r="A206" s="19"/>
      <c r="C206" s="591"/>
      <c r="D206" s="591"/>
      <c r="E206" s="591"/>
      <c r="F206" s="591"/>
      <c r="G206" s="591"/>
    </row>
    <row r="207" spans="1:17" ht="15.75">
      <c r="A207" s="19"/>
      <c r="C207" s="591"/>
      <c r="D207" s="591"/>
      <c r="E207" s="591"/>
      <c r="F207" s="591"/>
      <c r="G207" s="591"/>
    </row>
    <row r="208" spans="1:17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R18" sqref="R18"/>
    </sheetView>
  </sheetViews>
  <sheetFormatPr defaultColWidth="9.140625" defaultRowHeight="15"/>
  <cols>
    <col min="1" max="1" width="51.140625" style="20" customWidth="1"/>
    <col min="2" max="2" width="11.5703125" style="582" bestFit="1" customWidth="1"/>
    <col min="3" max="14" width="10.28515625" style="582" customWidth="1"/>
    <col min="15" max="15" width="2.5703125" style="158" customWidth="1"/>
    <col min="16" max="256" width="9.140625" style="454"/>
    <col min="257" max="257" width="51.140625" style="454" customWidth="1"/>
    <col min="258" max="258" width="11.5703125" style="454" bestFit="1" customWidth="1"/>
    <col min="259" max="270" width="10.28515625" style="454" customWidth="1"/>
    <col min="271" max="271" width="2.5703125" style="454" customWidth="1"/>
    <col min="272" max="512" width="9.140625" style="454"/>
    <col min="513" max="513" width="51.140625" style="454" customWidth="1"/>
    <col min="514" max="514" width="11.5703125" style="454" bestFit="1" customWidth="1"/>
    <col min="515" max="526" width="10.28515625" style="454" customWidth="1"/>
    <col min="527" max="527" width="2.5703125" style="454" customWidth="1"/>
    <col min="528" max="768" width="9.140625" style="454"/>
    <col min="769" max="769" width="51.140625" style="454" customWidth="1"/>
    <col min="770" max="770" width="11.5703125" style="454" bestFit="1" customWidth="1"/>
    <col min="771" max="782" width="10.28515625" style="454" customWidth="1"/>
    <col min="783" max="783" width="2.5703125" style="454" customWidth="1"/>
    <col min="784" max="1024" width="9.140625" style="454"/>
    <col min="1025" max="1025" width="51.140625" style="454" customWidth="1"/>
    <col min="1026" max="1026" width="11.5703125" style="454" bestFit="1" customWidth="1"/>
    <col min="1027" max="1038" width="10.28515625" style="454" customWidth="1"/>
    <col min="1039" max="1039" width="2.5703125" style="454" customWidth="1"/>
    <col min="1040" max="1280" width="9.140625" style="454"/>
    <col min="1281" max="1281" width="51.140625" style="454" customWidth="1"/>
    <col min="1282" max="1282" width="11.5703125" style="454" bestFit="1" customWidth="1"/>
    <col min="1283" max="1294" width="10.28515625" style="454" customWidth="1"/>
    <col min="1295" max="1295" width="2.5703125" style="454" customWidth="1"/>
    <col min="1296" max="1536" width="9.140625" style="454"/>
    <col min="1537" max="1537" width="51.140625" style="454" customWidth="1"/>
    <col min="1538" max="1538" width="11.5703125" style="454" bestFit="1" customWidth="1"/>
    <col min="1539" max="1550" width="10.28515625" style="454" customWidth="1"/>
    <col min="1551" max="1551" width="2.5703125" style="454" customWidth="1"/>
    <col min="1552" max="1792" width="9.140625" style="454"/>
    <col min="1793" max="1793" width="51.140625" style="454" customWidth="1"/>
    <col min="1794" max="1794" width="11.5703125" style="454" bestFit="1" customWidth="1"/>
    <col min="1795" max="1806" width="10.28515625" style="454" customWidth="1"/>
    <col min="1807" max="1807" width="2.5703125" style="454" customWidth="1"/>
    <col min="1808" max="2048" width="9.140625" style="454"/>
    <col min="2049" max="2049" width="51.140625" style="454" customWidth="1"/>
    <col min="2050" max="2050" width="11.5703125" style="454" bestFit="1" customWidth="1"/>
    <col min="2051" max="2062" width="10.28515625" style="454" customWidth="1"/>
    <col min="2063" max="2063" width="2.5703125" style="454" customWidth="1"/>
    <col min="2064" max="2304" width="9.140625" style="454"/>
    <col min="2305" max="2305" width="51.140625" style="454" customWidth="1"/>
    <col min="2306" max="2306" width="11.5703125" style="454" bestFit="1" customWidth="1"/>
    <col min="2307" max="2318" width="10.28515625" style="454" customWidth="1"/>
    <col min="2319" max="2319" width="2.5703125" style="454" customWidth="1"/>
    <col min="2320" max="2560" width="9.140625" style="454"/>
    <col min="2561" max="2561" width="51.140625" style="454" customWidth="1"/>
    <col min="2562" max="2562" width="11.5703125" style="454" bestFit="1" customWidth="1"/>
    <col min="2563" max="2574" width="10.28515625" style="454" customWidth="1"/>
    <col min="2575" max="2575" width="2.5703125" style="454" customWidth="1"/>
    <col min="2576" max="2816" width="9.140625" style="454"/>
    <col min="2817" max="2817" width="51.140625" style="454" customWidth="1"/>
    <col min="2818" max="2818" width="11.5703125" style="454" bestFit="1" customWidth="1"/>
    <col min="2819" max="2830" width="10.28515625" style="454" customWidth="1"/>
    <col min="2831" max="2831" width="2.5703125" style="454" customWidth="1"/>
    <col min="2832" max="3072" width="9.140625" style="454"/>
    <col min="3073" max="3073" width="51.140625" style="454" customWidth="1"/>
    <col min="3074" max="3074" width="11.5703125" style="454" bestFit="1" customWidth="1"/>
    <col min="3075" max="3086" width="10.28515625" style="454" customWidth="1"/>
    <col min="3087" max="3087" width="2.5703125" style="454" customWidth="1"/>
    <col min="3088" max="3328" width="9.140625" style="454"/>
    <col min="3329" max="3329" width="51.140625" style="454" customWidth="1"/>
    <col min="3330" max="3330" width="11.5703125" style="454" bestFit="1" customWidth="1"/>
    <col min="3331" max="3342" width="10.28515625" style="454" customWidth="1"/>
    <col min="3343" max="3343" width="2.5703125" style="454" customWidth="1"/>
    <col min="3344" max="3584" width="9.140625" style="454"/>
    <col min="3585" max="3585" width="51.140625" style="454" customWidth="1"/>
    <col min="3586" max="3586" width="11.5703125" style="454" bestFit="1" customWidth="1"/>
    <col min="3587" max="3598" width="10.28515625" style="454" customWidth="1"/>
    <col min="3599" max="3599" width="2.5703125" style="454" customWidth="1"/>
    <col min="3600" max="3840" width="9.140625" style="454"/>
    <col min="3841" max="3841" width="51.140625" style="454" customWidth="1"/>
    <col min="3842" max="3842" width="11.5703125" style="454" bestFit="1" customWidth="1"/>
    <col min="3843" max="3854" width="10.28515625" style="454" customWidth="1"/>
    <col min="3855" max="3855" width="2.5703125" style="454" customWidth="1"/>
    <col min="3856" max="4096" width="9.140625" style="454"/>
    <col min="4097" max="4097" width="51.140625" style="454" customWidth="1"/>
    <col min="4098" max="4098" width="11.5703125" style="454" bestFit="1" customWidth="1"/>
    <col min="4099" max="4110" width="10.28515625" style="454" customWidth="1"/>
    <col min="4111" max="4111" width="2.5703125" style="454" customWidth="1"/>
    <col min="4112" max="4352" width="9.140625" style="454"/>
    <col min="4353" max="4353" width="51.140625" style="454" customWidth="1"/>
    <col min="4354" max="4354" width="11.5703125" style="454" bestFit="1" customWidth="1"/>
    <col min="4355" max="4366" width="10.28515625" style="454" customWidth="1"/>
    <col min="4367" max="4367" width="2.5703125" style="454" customWidth="1"/>
    <col min="4368" max="4608" width="9.140625" style="454"/>
    <col min="4609" max="4609" width="51.140625" style="454" customWidth="1"/>
    <col min="4610" max="4610" width="11.5703125" style="454" bestFit="1" customWidth="1"/>
    <col min="4611" max="4622" width="10.28515625" style="454" customWidth="1"/>
    <col min="4623" max="4623" width="2.5703125" style="454" customWidth="1"/>
    <col min="4624" max="4864" width="9.140625" style="454"/>
    <col min="4865" max="4865" width="51.140625" style="454" customWidth="1"/>
    <col min="4866" max="4866" width="11.5703125" style="454" bestFit="1" customWidth="1"/>
    <col min="4867" max="4878" width="10.28515625" style="454" customWidth="1"/>
    <col min="4879" max="4879" width="2.5703125" style="454" customWidth="1"/>
    <col min="4880" max="5120" width="9.140625" style="454"/>
    <col min="5121" max="5121" width="51.140625" style="454" customWidth="1"/>
    <col min="5122" max="5122" width="11.5703125" style="454" bestFit="1" customWidth="1"/>
    <col min="5123" max="5134" width="10.28515625" style="454" customWidth="1"/>
    <col min="5135" max="5135" width="2.5703125" style="454" customWidth="1"/>
    <col min="5136" max="5376" width="9.140625" style="454"/>
    <col min="5377" max="5377" width="51.140625" style="454" customWidth="1"/>
    <col min="5378" max="5378" width="11.5703125" style="454" bestFit="1" customWidth="1"/>
    <col min="5379" max="5390" width="10.28515625" style="454" customWidth="1"/>
    <col min="5391" max="5391" width="2.5703125" style="454" customWidth="1"/>
    <col min="5392" max="5632" width="9.140625" style="454"/>
    <col min="5633" max="5633" width="51.140625" style="454" customWidth="1"/>
    <col min="5634" max="5634" width="11.5703125" style="454" bestFit="1" customWidth="1"/>
    <col min="5635" max="5646" width="10.28515625" style="454" customWidth="1"/>
    <col min="5647" max="5647" width="2.5703125" style="454" customWidth="1"/>
    <col min="5648" max="5888" width="9.140625" style="454"/>
    <col min="5889" max="5889" width="51.140625" style="454" customWidth="1"/>
    <col min="5890" max="5890" width="11.5703125" style="454" bestFit="1" customWidth="1"/>
    <col min="5891" max="5902" width="10.28515625" style="454" customWidth="1"/>
    <col min="5903" max="5903" width="2.5703125" style="454" customWidth="1"/>
    <col min="5904" max="6144" width="9.140625" style="454"/>
    <col min="6145" max="6145" width="51.140625" style="454" customWidth="1"/>
    <col min="6146" max="6146" width="11.5703125" style="454" bestFit="1" customWidth="1"/>
    <col min="6147" max="6158" width="10.28515625" style="454" customWidth="1"/>
    <col min="6159" max="6159" width="2.5703125" style="454" customWidth="1"/>
    <col min="6160" max="6400" width="9.140625" style="454"/>
    <col min="6401" max="6401" width="51.140625" style="454" customWidth="1"/>
    <col min="6402" max="6402" width="11.5703125" style="454" bestFit="1" customWidth="1"/>
    <col min="6403" max="6414" width="10.28515625" style="454" customWidth="1"/>
    <col min="6415" max="6415" width="2.5703125" style="454" customWidth="1"/>
    <col min="6416" max="6656" width="9.140625" style="454"/>
    <col min="6657" max="6657" width="51.140625" style="454" customWidth="1"/>
    <col min="6658" max="6658" width="11.5703125" style="454" bestFit="1" customWidth="1"/>
    <col min="6659" max="6670" width="10.28515625" style="454" customWidth="1"/>
    <col min="6671" max="6671" width="2.5703125" style="454" customWidth="1"/>
    <col min="6672" max="6912" width="9.140625" style="454"/>
    <col min="6913" max="6913" width="51.140625" style="454" customWidth="1"/>
    <col min="6914" max="6914" width="11.5703125" style="454" bestFit="1" customWidth="1"/>
    <col min="6915" max="6926" width="10.28515625" style="454" customWidth="1"/>
    <col min="6927" max="6927" width="2.5703125" style="454" customWidth="1"/>
    <col min="6928" max="7168" width="9.140625" style="454"/>
    <col min="7169" max="7169" width="51.140625" style="454" customWidth="1"/>
    <col min="7170" max="7170" width="11.5703125" style="454" bestFit="1" customWidth="1"/>
    <col min="7171" max="7182" width="10.28515625" style="454" customWidth="1"/>
    <col min="7183" max="7183" width="2.5703125" style="454" customWidth="1"/>
    <col min="7184" max="7424" width="9.140625" style="454"/>
    <col min="7425" max="7425" width="51.140625" style="454" customWidth="1"/>
    <col min="7426" max="7426" width="11.5703125" style="454" bestFit="1" customWidth="1"/>
    <col min="7427" max="7438" width="10.28515625" style="454" customWidth="1"/>
    <col min="7439" max="7439" width="2.5703125" style="454" customWidth="1"/>
    <col min="7440" max="7680" width="9.140625" style="454"/>
    <col min="7681" max="7681" width="51.140625" style="454" customWidth="1"/>
    <col min="7682" max="7682" width="11.5703125" style="454" bestFit="1" customWidth="1"/>
    <col min="7683" max="7694" width="10.28515625" style="454" customWidth="1"/>
    <col min="7695" max="7695" width="2.5703125" style="454" customWidth="1"/>
    <col min="7696" max="7936" width="9.140625" style="454"/>
    <col min="7937" max="7937" width="51.140625" style="454" customWidth="1"/>
    <col min="7938" max="7938" width="11.5703125" style="454" bestFit="1" customWidth="1"/>
    <col min="7939" max="7950" width="10.28515625" style="454" customWidth="1"/>
    <col min="7951" max="7951" width="2.5703125" style="454" customWidth="1"/>
    <col min="7952" max="8192" width="9.140625" style="454"/>
    <col min="8193" max="8193" width="51.140625" style="454" customWidth="1"/>
    <col min="8194" max="8194" width="11.5703125" style="454" bestFit="1" customWidth="1"/>
    <col min="8195" max="8206" width="10.28515625" style="454" customWidth="1"/>
    <col min="8207" max="8207" width="2.5703125" style="454" customWidth="1"/>
    <col min="8208" max="8448" width="9.140625" style="454"/>
    <col min="8449" max="8449" width="51.140625" style="454" customWidth="1"/>
    <col min="8450" max="8450" width="11.5703125" style="454" bestFit="1" customWidth="1"/>
    <col min="8451" max="8462" width="10.28515625" style="454" customWidth="1"/>
    <col min="8463" max="8463" width="2.5703125" style="454" customWidth="1"/>
    <col min="8464" max="8704" width="9.140625" style="454"/>
    <col min="8705" max="8705" width="51.140625" style="454" customWidth="1"/>
    <col min="8706" max="8706" width="11.5703125" style="454" bestFit="1" customWidth="1"/>
    <col min="8707" max="8718" width="10.28515625" style="454" customWidth="1"/>
    <col min="8719" max="8719" width="2.5703125" style="454" customWidth="1"/>
    <col min="8720" max="8960" width="9.140625" style="454"/>
    <col min="8961" max="8961" width="51.140625" style="454" customWidth="1"/>
    <col min="8962" max="8962" width="11.5703125" style="454" bestFit="1" customWidth="1"/>
    <col min="8963" max="8974" width="10.28515625" style="454" customWidth="1"/>
    <col min="8975" max="8975" width="2.5703125" style="454" customWidth="1"/>
    <col min="8976" max="9216" width="9.140625" style="454"/>
    <col min="9217" max="9217" width="51.140625" style="454" customWidth="1"/>
    <col min="9218" max="9218" width="11.5703125" style="454" bestFit="1" customWidth="1"/>
    <col min="9219" max="9230" width="10.28515625" style="454" customWidth="1"/>
    <col min="9231" max="9231" width="2.5703125" style="454" customWidth="1"/>
    <col min="9232" max="9472" width="9.140625" style="454"/>
    <col min="9473" max="9473" width="51.140625" style="454" customWidth="1"/>
    <col min="9474" max="9474" width="11.5703125" style="454" bestFit="1" customWidth="1"/>
    <col min="9475" max="9486" width="10.28515625" style="454" customWidth="1"/>
    <col min="9487" max="9487" width="2.5703125" style="454" customWidth="1"/>
    <col min="9488" max="9728" width="9.140625" style="454"/>
    <col min="9729" max="9729" width="51.140625" style="454" customWidth="1"/>
    <col min="9730" max="9730" width="11.5703125" style="454" bestFit="1" customWidth="1"/>
    <col min="9731" max="9742" width="10.28515625" style="454" customWidth="1"/>
    <col min="9743" max="9743" width="2.5703125" style="454" customWidth="1"/>
    <col min="9744" max="9984" width="9.140625" style="454"/>
    <col min="9985" max="9985" width="51.140625" style="454" customWidth="1"/>
    <col min="9986" max="9986" width="11.5703125" style="454" bestFit="1" customWidth="1"/>
    <col min="9987" max="9998" width="10.28515625" style="454" customWidth="1"/>
    <col min="9999" max="9999" width="2.5703125" style="454" customWidth="1"/>
    <col min="10000" max="10240" width="9.140625" style="454"/>
    <col min="10241" max="10241" width="51.140625" style="454" customWidth="1"/>
    <col min="10242" max="10242" width="11.5703125" style="454" bestFit="1" customWidth="1"/>
    <col min="10243" max="10254" width="10.28515625" style="454" customWidth="1"/>
    <col min="10255" max="10255" width="2.5703125" style="454" customWidth="1"/>
    <col min="10256" max="10496" width="9.140625" style="454"/>
    <col min="10497" max="10497" width="51.140625" style="454" customWidth="1"/>
    <col min="10498" max="10498" width="11.5703125" style="454" bestFit="1" customWidth="1"/>
    <col min="10499" max="10510" width="10.28515625" style="454" customWidth="1"/>
    <col min="10511" max="10511" width="2.5703125" style="454" customWidth="1"/>
    <col min="10512" max="10752" width="9.140625" style="454"/>
    <col min="10753" max="10753" width="51.140625" style="454" customWidth="1"/>
    <col min="10754" max="10754" width="11.5703125" style="454" bestFit="1" customWidth="1"/>
    <col min="10755" max="10766" width="10.28515625" style="454" customWidth="1"/>
    <col min="10767" max="10767" width="2.5703125" style="454" customWidth="1"/>
    <col min="10768" max="11008" width="9.140625" style="454"/>
    <col min="11009" max="11009" width="51.140625" style="454" customWidth="1"/>
    <col min="11010" max="11010" width="11.5703125" style="454" bestFit="1" customWidth="1"/>
    <col min="11011" max="11022" width="10.28515625" style="454" customWidth="1"/>
    <col min="11023" max="11023" width="2.5703125" style="454" customWidth="1"/>
    <col min="11024" max="11264" width="9.140625" style="454"/>
    <col min="11265" max="11265" width="51.140625" style="454" customWidth="1"/>
    <col min="11266" max="11266" width="11.5703125" style="454" bestFit="1" customWidth="1"/>
    <col min="11267" max="11278" width="10.28515625" style="454" customWidth="1"/>
    <col min="11279" max="11279" width="2.5703125" style="454" customWidth="1"/>
    <col min="11280" max="11520" width="9.140625" style="454"/>
    <col min="11521" max="11521" width="51.140625" style="454" customWidth="1"/>
    <col min="11522" max="11522" width="11.5703125" style="454" bestFit="1" customWidth="1"/>
    <col min="11523" max="11534" width="10.28515625" style="454" customWidth="1"/>
    <col min="11535" max="11535" width="2.5703125" style="454" customWidth="1"/>
    <col min="11536" max="11776" width="9.140625" style="454"/>
    <col min="11777" max="11777" width="51.140625" style="454" customWidth="1"/>
    <col min="11778" max="11778" width="11.5703125" style="454" bestFit="1" customWidth="1"/>
    <col min="11779" max="11790" width="10.28515625" style="454" customWidth="1"/>
    <col min="11791" max="11791" width="2.5703125" style="454" customWidth="1"/>
    <col min="11792" max="12032" width="9.140625" style="454"/>
    <col min="12033" max="12033" width="51.140625" style="454" customWidth="1"/>
    <col min="12034" max="12034" width="11.5703125" style="454" bestFit="1" customWidth="1"/>
    <col min="12035" max="12046" width="10.28515625" style="454" customWidth="1"/>
    <col min="12047" max="12047" width="2.5703125" style="454" customWidth="1"/>
    <col min="12048" max="12288" width="9.140625" style="454"/>
    <col min="12289" max="12289" width="51.140625" style="454" customWidth="1"/>
    <col min="12290" max="12290" width="11.5703125" style="454" bestFit="1" customWidth="1"/>
    <col min="12291" max="12302" width="10.28515625" style="454" customWidth="1"/>
    <col min="12303" max="12303" width="2.5703125" style="454" customWidth="1"/>
    <col min="12304" max="12544" width="9.140625" style="454"/>
    <col min="12545" max="12545" width="51.140625" style="454" customWidth="1"/>
    <col min="12546" max="12546" width="11.5703125" style="454" bestFit="1" customWidth="1"/>
    <col min="12547" max="12558" width="10.28515625" style="454" customWidth="1"/>
    <col min="12559" max="12559" width="2.5703125" style="454" customWidth="1"/>
    <col min="12560" max="12800" width="9.140625" style="454"/>
    <col min="12801" max="12801" width="51.140625" style="454" customWidth="1"/>
    <col min="12802" max="12802" width="11.5703125" style="454" bestFit="1" customWidth="1"/>
    <col min="12803" max="12814" width="10.28515625" style="454" customWidth="1"/>
    <col min="12815" max="12815" width="2.5703125" style="454" customWidth="1"/>
    <col min="12816" max="13056" width="9.140625" style="454"/>
    <col min="13057" max="13057" width="51.140625" style="454" customWidth="1"/>
    <col min="13058" max="13058" width="11.5703125" style="454" bestFit="1" customWidth="1"/>
    <col min="13059" max="13070" width="10.28515625" style="454" customWidth="1"/>
    <col min="13071" max="13071" width="2.5703125" style="454" customWidth="1"/>
    <col min="13072" max="13312" width="9.140625" style="454"/>
    <col min="13313" max="13313" width="51.140625" style="454" customWidth="1"/>
    <col min="13314" max="13314" width="11.5703125" style="454" bestFit="1" customWidth="1"/>
    <col min="13315" max="13326" width="10.28515625" style="454" customWidth="1"/>
    <col min="13327" max="13327" width="2.5703125" style="454" customWidth="1"/>
    <col min="13328" max="13568" width="9.140625" style="454"/>
    <col min="13569" max="13569" width="51.140625" style="454" customWidth="1"/>
    <col min="13570" max="13570" width="11.5703125" style="454" bestFit="1" customWidth="1"/>
    <col min="13571" max="13582" width="10.28515625" style="454" customWidth="1"/>
    <col min="13583" max="13583" width="2.5703125" style="454" customWidth="1"/>
    <col min="13584" max="13824" width="9.140625" style="454"/>
    <col min="13825" max="13825" width="51.140625" style="454" customWidth="1"/>
    <col min="13826" max="13826" width="11.5703125" style="454" bestFit="1" customWidth="1"/>
    <col min="13827" max="13838" width="10.28515625" style="454" customWidth="1"/>
    <col min="13839" max="13839" width="2.5703125" style="454" customWidth="1"/>
    <col min="13840" max="14080" width="9.140625" style="454"/>
    <col min="14081" max="14081" width="51.140625" style="454" customWidth="1"/>
    <col min="14082" max="14082" width="11.5703125" style="454" bestFit="1" customWidth="1"/>
    <col min="14083" max="14094" width="10.28515625" style="454" customWidth="1"/>
    <col min="14095" max="14095" width="2.5703125" style="454" customWidth="1"/>
    <col min="14096" max="14336" width="9.140625" style="454"/>
    <col min="14337" max="14337" width="51.140625" style="454" customWidth="1"/>
    <col min="14338" max="14338" width="11.5703125" style="454" bestFit="1" customWidth="1"/>
    <col min="14339" max="14350" width="10.28515625" style="454" customWidth="1"/>
    <col min="14351" max="14351" width="2.5703125" style="454" customWidth="1"/>
    <col min="14352" max="14592" width="9.140625" style="454"/>
    <col min="14593" max="14593" width="51.140625" style="454" customWidth="1"/>
    <col min="14594" max="14594" width="11.5703125" style="454" bestFit="1" customWidth="1"/>
    <col min="14595" max="14606" width="10.28515625" style="454" customWidth="1"/>
    <col min="14607" max="14607" width="2.5703125" style="454" customWidth="1"/>
    <col min="14608" max="14848" width="9.140625" style="454"/>
    <col min="14849" max="14849" width="51.140625" style="454" customWidth="1"/>
    <col min="14850" max="14850" width="11.5703125" style="454" bestFit="1" customWidth="1"/>
    <col min="14851" max="14862" width="10.28515625" style="454" customWidth="1"/>
    <col min="14863" max="14863" width="2.5703125" style="454" customWidth="1"/>
    <col min="14864" max="15104" width="9.140625" style="454"/>
    <col min="15105" max="15105" width="51.140625" style="454" customWidth="1"/>
    <col min="15106" max="15106" width="11.5703125" style="454" bestFit="1" customWidth="1"/>
    <col min="15107" max="15118" width="10.28515625" style="454" customWidth="1"/>
    <col min="15119" max="15119" width="2.5703125" style="454" customWidth="1"/>
    <col min="15120" max="15360" width="9.140625" style="454"/>
    <col min="15361" max="15361" width="51.140625" style="454" customWidth="1"/>
    <col min="15362" max="15362" width="11.5703125" style="454" bestFit="1" customWidth="1"/>
    <col min="15363" max="15374" width="10.28515625" style="454" customWidth="1"/>
    <col min="15375" max="15375" width="2.5703125" style="454" customWidth="1"/>
    <col min="15376" max="15616" width="9.140625" style="454"/>
    <col min="15617" max="15617" width="51.140625" style="454" customWidth="1"/>
    <col min="15618" max="15618" width="11.5703125" style="454" bestFit="1" customWidth="1"/>
    <col min="15619" max="15630" width="10.28515625" style="454" customWidth="1"/>
    <col min="15631" max="15631" width="2.5703125" style="454" customWidth="1"/>
    <col min="15632" max="15872" width="9.140625" style="454"/>
    <col min="15873" max="15873" width="51.140625" style="454" customWidth="1"/>
    <col min="15874" max="15874" width="11.5703125" style="454" bestFit="1" customWidth="1"/>
    <col min="15875" max="15886" width="10.28515625" style="454" customWidth="1"/>
    <col min="15887" max="15887" width="2.5703125" style="454" customWidth="1"/>
    <col min="15888" max="16128" width="9.140625" style="454"/>
    <col min="16129" max="16129" width="51.140625" style="454" customWidth="1"/>
    <col min="16130" max="16130" width="11.5703125" style="454" bestFit="1" customWidth="1"/>
    <col min="16131" max="16142" width="10.28515625" style="454" customWidth="1"/>
    <col min="16143" max="16143" width="2.5703125" style="454" customWidth="1"/>
    <col min="16144" max="16384" width="9.140625" style="454"/>
  </cols>
  <sheetData>
    <row r="1" spans="1:15" s="1" customFormat="1" ht="3.75" hidden="1" customHeight="1">
      <c r="A1" s="38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</row>
    <row r="2" spans="1:15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</row>
    <row r="3" spans="1:15" s="1" customFormat="1" ht="24.75" customHeight="1">
      <c r="A3" s="780" t="s">
        <v>269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</row>
    <row r="4" spans="1:15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</row>
    <row r="5" spans="1:15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</row>
    <row r="6" spans="1:15" ht="7.5" customHeight="1">
      <c r="A6" s="133"/>
      <c r="O6" s="454"/>
    </row>
    <row r="7" spans="1:15" ht="7.5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3"/>
      <c r="M7" s="583"/>
      <c r="N7" s="583"/>
      <c r="O7" s="454"/>
    </row>
    <row r="8" spans="1:15" s="167" customFormat="1" ht="25.5" customHeight="1">
      <c r="A8" s="385"/>
      <c r="B8" s="634" t="s">
        <v>59</v>
      </c>
      <c r="C8" s="634" t="s">
        <v>60</v>
      </c>
      <c r="D8" s="634" t="s">
        <v>61</v>
      </c>
      <c r="E8" s="634" t="s">
        <v>63</v>
      </c>
      <c r="F8" s="634" t="s">
        <v>64</v>
      </c>
      <c r="G8" s="634" t="s">
        <v>66</v>
      </c>
      <c r="H8" s="634" t="s">
        <v>67</v>
      </c>
      <c r="I8" s="634" t="s">
        <v>68</v>
      </c>
      <c r="J8" s="634" t="s">
        <v>69</v>
      </c>
      <c r="K8" s="634" t="s">
        <v>70</v>
      </c>
      <c r="L8" s="634" t="s">
        <v>76</v>
      </c>
      <c r="M8" s="634" t="s">
        <v>78</v>
      </c>
      <c r="N8" s="635" t="s">
        <v>75</v>
      </c>
    </row>
    <row r="9" spans="1:15" ht="27" customHeight="1">
      <c r="A9" s="139" t="s">
        <v>157</v>
      </c>
      <c r="B9" s="140">
        <v>48465.942383000001</v>
      </c>
      <c r="C9" s="140">
        <v>41472.3299654</v>
      </c>
      <c r="D9" s="140">
        <v>3072.2680082000002</v>
      </c>
      <c r="E9" s="140">
        <v>1586.4963666000001</v>
      </c>
      <c r="F9" s="140">
        <v>1481.2503319999998</v>
      </c>
      <c r="G9" s="140">
        <v>7399.9211717999997</v>
      </c>
      <c r="H9" s="140">
        <v>11495.372260800001</v>
      </c>
      <c r="I9" s="140">
        <v>6436.5564453999996</v>
      </c>
      <c r="J9" s="140">
        <v>13913.2932442</v>
      </c>
      <c r="K9" s="140">
        <v>7491.8522674000005</v>
      </c>
      <c r="L9" s="140">
        <v>700.24980000000005</v>
      </c>
      <c r="M9" s="140">
        <v>496.98705999999999</v>
      </c>
      <c r="N9" s="140">
        <v>1065.7868178000001</v>
      </c>
      <c r="O9" s="454"/>
    </row>
    <row r="10" spans="1:15" ht="27" customHeight="1">
      <c r="A10" s="139" t="s">
        <v>158</v>
      </c>
      <c r="B10" s="140">
        <v>7340.4747496</v>
      </c>
      <c r="C10" s="140">
        <v>1021.0358528</v>
      </c>
      <c r="D10" s="140">
        <v>43.707080999999995</v>
      </c>
      <c r="E10" s="140">
        <v>35.669050000000006</v>
      </c>
      <c r="F10" s="140">
        <v>483.1372326</v>
      </c>
      <c r="G10" s="140">
        <v>352.77893219999999</v>
      </c>
      <c r="H10" s="140">
        <v>312.42450540000004</v>
      </c>
      <c r="I10" s="140">
        <v>0</v>
      </c>
      <c r="J10" s="140">
        <v>269.82306</v>
      </c>
      <c r="K10" s="140">
        <v>19.105589999999999</v>
      </c>
      <c r="L10" s="140">
        <v>0</v>
      </c>
      <c r="M10" s="140">
        <v>0</v>
      </c>
      <c r="N10" s="140">
        <v>0</v>
      </c>
      <c r="O10" s="454"/>
    </row>
    <row r="11" spans="1:15" ht="27" customHeight="1">
      <c r="A11" s="139" t="s">
        <v>159</v>
      </c>
      <c r="B11" s="140">
        <v>10743.6594642</v>
      </c>
      <c r="C11" s="140">
        <v>4017.1315255999998</v>
      </c>
      <c r="D11" s="140">
        <v>0</v>
      </c>
      <c r="E11" s="140">
        <v>480.34939939999998</v>
      </c>
      <c r="F11" s="140">
        <v>0</v>
      </c>
      <c r="G11" s="140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64.691029999999998</v>
      </c>
      <c r="M11" s="140">
        <v>357.65431999999998</v>
      </c>
      <c r="N11" s="140">
        <v>21.407709999999998</v>
      </c>
      <c r="O11" s="454"/>
    </row>
    <row r="12" spans="1:15" ht="27" customHeight="1">
      <c r="A12" s="139" t="s">
        <v>160</v>
      </c>
      <c r="B12" s="140">
        <v>1310.1374764</v>
      </c>
      <c r="C12" s="140">
        <v>7181.1083417999998</v>
      </c>
      <c r="D12" s="140">
        <v>338.26345000000003</v>
      </c>
      <c r="E12" s="140">
        <v>4694.3822817999999</v>
      </c>
      <c r="F12" s="140">
        <v>149.523</v>
      </c>
      <c r="G12" s="140">
        <v>0</v>
      </c>
      <c r="H12" s="140">
        <v>47.638800000000003</v>
      </c>
      <c r="I12" s="140">
        <v>23.047000000000001</v>
      </c>
      <c r="J12" s="140">
        <v>139.88804000000002</v>
      </c>
      <c r="K12" s="140">
        <v>413.99943999999999</v>
      </c>
      <c r="L12" s="140">
        <v>1912.2588799999999</v>
      </c>
      <c r="M12" s="140">
        <v>0</v>
      </c>
      <c r="N12" s="140">
        <v>17073.100917800002</v>
      </c>
      <c r="O12" s="454"/>
    </row>
    <row r="13" spans="1:15" ht="27" customHeight="1">
      <c r="A13" s="139" t="s">
        <v>161</v>
      </c>
      <c r="B13" s="140">
        <v>99018.196110200006</v>
      </c>
      <c r="C13" s="140">
        <v>48798.516911399995</v>
      </c>
      <c r="D13" s="140">
        <v>15328.788193800001</v>
      </c>
      <c r="E13" s="140">
        <v>7401.4031672000001</v>
      </c>
      <c r="F13" s="140">
        <v>14241.274712999999</v>
      </c>
      <c r="G13" s="140">
        <v>11307.2261944</v>
      </c>
      <c r="H13" s="140">
        <v>10970.234586799999</v>
      </c>
      <c r="I13" s="140">
        <v>12036.350470200001</v>
      </c>
      <c r="J13" s="140">
        <v>23745.028991399999</v>
      </c>
      <c r="K13" s="140">
        <v>10550.745534</v>
      </c>
      <c r="L13" s="140">
        <v>1712.6191399999998</v>
      </c>
      <c r="M13" s="140">
        <v>1722.48641</v>
      </c>
      <c r="N13" s="140">
        <v>13963.138438999998</v>
      </c>
      <c r="O13" s="454"/>
    </row>
    <row r="14" spans="1:15" ht="27" customHeight="1">
      <c r="A14" s="139" t="s">
        <v>162</v>
      </c>
      <c r="B14" s="140">
        <v>7396.3471847999999</v>
      </c>
      <c r="C14" s="140">
        <v>3397.6531031999998</v>
      </c>
      <c r="D14" s="140">
        <v>19.407626</v>
      </c>
      <c r="E14" s="140">
        <v>753.44177679999996</v>
      </c>
      <c r="F14" s="140">
        <v>0</v>
      </c>
      <c r="G14" s="140">
        <v>1236.4026228</v>
      </c>
      <c r="H14" s="140">
        <v>55.707360000000001</v>
      </c>
      <c r="I14" s="140">
        <v>448.87604999999996</v>
      </c>
      <c r="J14" s="140">
        <v>0</v>
      </c>
      <c r="K14" s="140">
        <v>0</v>
      </c>
      <c r="L14" s="140">
        <v>518.47641999999996</v>
      </c>
      <c r="M14" s="140">
        <v>13.385260000000001</v>
      </c>
      <c r="N14" s="140">
        <v>900.37835999999993</v>
      </c>
      <c r="O14" s="454"/>
    </row>
    <row r="15" spans="1:15" ht="27" customHeight="1">
      <c r="A15" s="139" t="s">
        <v>102</v>
      </c>
      <c r="B15" s="140">
        <v>43573.560029200002</v>
      </c>
      <c r="C15" s="140">
        <v>20459.049961800003</v>
      </c>
      <c r="D15" s="140">
        <v>7896.9460747999992</v>
      </c>
      <c r="E15" s="140">
        <v>1530.9106965999999</v>
      </c>
      <c r="F15" s="140">
        <v>7523.9549545999998</v>
      </c>
      <c r="G15" s="140">
        <v>10408.1691242</v>
      </c>
      <c r="H15" s="140">
        <v>7824.2034157999997</v>
      </c>
      <c r="I15" s="140">
        <v>7006.7624612</v>
      </c>
      <c r="J15" s="140">
        <v>7632.8826976</v>
      </c>
      <c r="K15" s="140">
        <v>4976.4298905999995</v>
      </c>
      <c r="L15" s="140">
        <v>2266.488625</v>
      </c>
      <c r="M15" s="140">
        <v>1040.5959725999999</v>
      </c>
      <c r="N15" s="140">
        <v>12203.091096</v>
      </c>
      <c r="O15" s="454"/>
    </row>
    <row r="16" spans="1:15" ht="27" customHeight="1">
      <c r="A16" s="139" t="s">
        <v>163</v>
      </c>
      <c r="B16" s="140">
        <v>306018.04211080004</v>
      </c>
      <c r="C16" s="140">
        <v>218014.75202880002</v>
      </c>
      <c r="D16" s="140">
        <v>103780.57032860001</v>
      </c>
      <c r="E16" s="140">
        <v>9858.5854956000003</v>
      </c>
      <c r="F16" s="140">
        <v>45929.113108599995</v>
      </c>
      <c r="G16" s="140">
        <v>61725.788737000003</v>
      </c>
      <c r="H16" s="140">
        <v>53300.063576</v>
      </c>
      <c r="I16" s="140">
        <v>24410.4850558</v>
      </c>
      <c r="J16" s="140">
        <v>34257.716395400006</v>
      </c>
      <c r="K16" s="140">
        <v>24486.0671974</v>
      </c>
      <c r="L16" s="140">
        <v>27735.7749688</v>
      </c>
      <c r="M16" s="140">
        <v>10787.639978399999</v>
      </c>
      <c r="N16" s="140">
        <v>35094.033928999997</v>
      </c>
      <c r="O16" s="454"/>
    </row>
    <row r="17" spans="1:15" ht="27" customHeight="1">
      <c r="A17" s="139" t="s">
        <v>164</v>
      </c>
      <c r="B17" s="140">
        <v>78864.614556799992</v>
      </c>
      <c r="C17" s="140">
        <v>66993.447712399997</v>
      </c>
      <c r="D17" s="140">
        <v>20764.646268</v>
      </c>
      <c r="E17" s="140">
        <v>3160.8364922000001</v>
      </c>
      <c r="F17" s="140">
        <v>12834.3648524</v>
      </c>
      <c r="G17" s="140">
        <v>18052.123935</v>
      </c>
      <c r="H17" s="140">
        <v>10997.0067838</v>
      </c>
      <c r="I17" s="140">
        <v>5158.3489363999997</v>
      </c>
      <c r="J17" s="140">
        <v>11538.674028400001</v>
      </c>
      <c r="K17" s="140">
        <v>4245.6244194000001</v>
      </c>
      <c r="L17" s="140">
        <v>3495.9799980000003</v>
      </c>
      <c r="M17" s="140">
        <v>2297.8195000000001</v>
      </c>
      <c r="N17" s="140">
        <v>8206.5325558000004</v>
      </c>
      <c r="O17" s="454"/>
    </row>
    <row r="18" spans="1:15" ht="27" customHeight="1">
      <c r="A18" s="139" t="s">
        <v>165</v>
      </c>
      <c r="B18" s="140">
        <v>128110.79913439999</v>
      </c>
      <c r="C18" s="140">
        <v>95572.798001599993</v>
      </c>
      <c r="D18" s="140">
        <v>78205.929965599993</v>
      </c>
      <c r="E18" s="140">
        <v>6987.3814208000003</v>
      </c>
      <c r="F18" s="140">
        <v>27362.2464506</v>
      </c>
      <c r="G18" s="140">
        <v>33273.634892599999</v>
      </c>
      <c r="H18" s="140">
        <v>32514.09261</v>
      </c>
      <c r="I18" s="140">
        <v>43665.583475400002</v>
      </c>
      <c r="J18" s="140">
        <v>40156.595131800001</v>
      </c>
      <c r="K18" s="140">
        <v>24558.5360444</v>
      </c>
      <c r="L18" s="140">
        <v>10894.3087</v>
      </c>
      <c r="M18" s="140">
        <v>13942.685362800001</v>
      </c>
      <c r="N18" s="140">
        <v>24591.764232199999</v>
      </c>
      <c r="O18" s="454"/>
    </row>
    <row r="19" spans="1:15" ht="27" customHeight="1">
      <c r="A19" s="139" t="s">
        <v>166</v>
      </c>
      <c r="B19" s="140">
        <v>30266.6250482</v>
      </c>
      <c r="C19" s="140">
        <v>15674.526005600001</v>
      </c>
      <c r="D19" s="140">
        <v>1740.5476377999998</v>
      </c>
      <c r="E19" s="140">
        <v>3336.1192288000002</v>
      </c>
      <c r="F19" s="140">
        <v>983.97839920000001</v>
      </c>
      <c r="G19" s="140">
        <v>397.23399999999998</v>
      </c>
      <c r="H19" s="140">
        <v>0</v>
      </c>
      <c r="I19" s="140">
        <v>0</v>
      </c>
      <c r="J19" s="140">
        <v>205.43734000000001</v>
      </c>
      <c r="K19" s="140">
        <v>679.75017000000003</v>
      </c>
      <c r="L19" s="140">
        <v>1597.25918</v>
      </c>
      <c r="M19" s="140">
        <v>597.42214999999999</v>
      </c>
      <c r="N19" s="140">
        <v>2037.7898777999999</v>
      </c>
      <c r="O19" s="454"/>
    </row>
    <row r="20" spans="1:15" ht="27" customHeight="1">
      <c r="A20" s="139" t="s">
        <v>167</v>
      </c>
      <c r="B20" s="140">
        <v>126129.2896536</v>
      </c>
      <c r="C20" s="140">
        <v>79203.135733400006</v>
      </c>
      <c r="D20" s="140">
        <v>113956.19380359999</v>
      </c>
      <c r="E20" s="140">
        <v>13617.749058399999</v>
      </c>
      <c r="F20" s="140">
        <v>22394.337999000003</v>
      </c>
      <c r="G20" s="140">
        <v>24062.095380600003</v>
      </c>
      <c r="H20" s="140">
        <v>28313.347292599999</v>
      </c>
      <c r="I20" s="140">
        <v>32319.0950792</v>
      </c>
      <c r="J20" s="140">
        <v>12596.607293999999</v>
      </c>
      <c r="K20" s="140">
        <v>6927.9893849999999</v>
      </c>
      <c r="L20" s="140">
        <v>7513.5547243999999</v>
      </c>
      <c r="M20" s="140">
        <v>4182.8539974000005</v>
      </c>
      <c r="N20" s="140">
        <v>7236.0218049999994</v>
      </c>
      <c r="O20" s="454"/>
    </row>
    <row r="21" spans="1:15" ht="27" customHeight="1">
      <c r="A21" s="139" t="s">
        <v>168</v>
      </c>
      <c r="B21" s="140">
        <v>87099.907321999999</v>
      </c>
      <c r="C21" s="140">
        <v>13832.209529200001</v>
      </c>
      <c r="D21" s="140">
        <v>156.31329440000002</v>
      </c>
      <c r="E21" s="140">
        <v>16025.3168508</v>
      </c>
      <c r="F21" s="140">
        <v>3718.4068815999999</v>
      </c>
      <c r="G21" s="140">
        <v>354.94201220000002</v>
      </c>
      <c r="H21" s="140">
        <v>111.10907520000001</v>
      </c>
      <c r="I21" s="140">
        <v>4922.6647418000002</v>
      </c>
      <c r="J21" s="140">
        <v>124.34788</v>
      </c>
      <c r="K21" s="140">
        <v>661.89643999999998</v>
      </c>
      <c r="L21" s="140">
        <v>5312.6248700000006</v>
      </c>
      <c r="M21" s="140">
        <v>6926.689789</v>
      </c>
      <c r="N21" s="140">
        <v>6784.1771330000001</v>
      </c>
      <c r="O21" s="454"/>
    </row>
    <row r="22" spans="1:15" ht="27" customHeight="1">
      <c r="A22" s="139" t="s">
        <v>169</v>
      </c>
      <c r="B22" s="140">
        <v>100443.46840360001</v>
      </c>
      <c r="C22" s="140">
        <v>22512.571537600001</v>
      </c>
      <c r="D22" s="140">
        <v>2714.6863258000003</v>
      </c>
      <c r="E22" s="140">
        <v>5870.8055918</v>
      </c>
      <c r="F22" s="140">
        <v>3744.4816299999998</v>
      </c>
      <c r="G22" s="140">
        <v>367.12082959999998</v>
      </c>
      <c r="H22" s="140">
        <v>2753.7951009999997</v>
      </c>
      <c r="I22" s="140">
        <v>14025.9896276</v>
      </c>
      <c r="J22" s="140">
        <v>1562.3264517999999</v>
      </c>
      <c r="K22" s="140">
        <v>13802.769044000001</v>
      </c>
      <c r="L22" s="140">
        <v>12178.2619808</v>
      </c>
      <c r="M22" s="140">
        <v>3013.9297769999998</v>
      </c>
      <c r="N22" s="140">
        <v>17489.587545599999</v>
      </c>
      <c r="O22" s="454"/>
    </row>
    <row r="23" spans="1:15" ht="27" customHeight="1">
      <c r="A23" s="139" t="s">
        <v>170</v>
      </c>
      <c r="B23" s="140">
        <v>96124.615500400003</v>
      </c>
      <c r="C23" s="140">
        <v>51396.3317302</v>
      </c>
      <c r="D23" s="140">
        <v>18024.4840258</v>
      </c>
      <c r="E23" s="140">
        <v>8717.4572946000008</v>
      </c>
      <c r="F23" s="140">
        <v>9762.4085364000002</v>
      </c>
      <c r="G23" s="140">
        <v>66562.612059199993</v>
      </c>
      <c r="H23" s="140">
        <v>5350.6155476000004</v>
      </c>
      <c r="I23" s="140">
        <v>5436.1761120000001</v>
      </c>
      <c r="J23" s="140">
        <v>4285.8737099999998</v>
      </c>
      <c r="K23" s="140">
        <v>3880.6467050000001</v>
      </c>
      <c r="L23" s="140">
        <v>4406.7776266000001</v>
      </c>
      <c r="M23" s="140">
        <v>5821.5819822000003</v>
      </c>
      <c r="N23" s="140">
        <v>14355.482086999999</v>
      </c>
      <c r="O23" s="454"/>
    </row>
    <row r="24" spans="1:15" ht="27" customHeight="1">
      <c r="A24" s="139" t="s">
        <v>171</v>
      </c>
      <c r="B24" s="140">
        <v>359.01324099999999</v>
      </c>
      <c r="C24" s="140">
        <v>227.3472884</v>
      </c>
      <c r="D24" s="140">
        <v>151.52576000000002</v>
      </c>
      <c r="E24" s="140">
        <v>27.515080000000001</v>
      </c>
      <c r="F24" s="140">
        <v>852.15287999999998</v>
      </c>
      <c r="G24" s="140">
        <v>0</v>
      </c>
      <c r="H24" s="140">
        <v>0</v>
      </c>
      <c r="I24" s="140">
        <v>36.988779999999998</v>
      </c>
      <c r="J24" s="140">
        <v>13.71916</v>
      </c>
      <c r="K24" s="140">
        <v>49.86007</v>
      </c>
      <c r="L24" s="140">
        <v>17.757159999999999</v>
      </c>
      <c r="M24" s="140">
        <v>29.117979999999999</v>
      </c>
      <c r="N24" s="140">
        <v>239.327584</v>
      </c>
      <c r="O24" s="454"/>
    </row>
    <row r="25" spans="1:15" ht="27" customHeight="1">
      <c r="A25" s="139" t="s">
        <v>172</v>
      </c>
      <c r="B25" s="140">
        <v>285.65849359999999</v>
      </c>
      <c r="C25" s="140">
        <v>125.1964</v>
      </c>
      <c r="D25" s="140">
        <v>0</v>
      </c>
      <c r="E25" s="140">
        <v>1133.686064</v>
      </c>
      <c r="F25" s="140">
        <v>95.105329999999995</v>
      </c>
      <c r="G25" s="140">
        <v>9.4229000000000003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454"/>
    </row>
    <row r="26" spans="1:15" s="167" customFormat="1" ht="37.5" customHeight="1">
      <c r="A26" s="145" t="s">
        <v>173</v>
      </c>
      <c r="B26" s="166">
        <v>11425.699107</v>
      </c>
      <c r="C26" s="166">
        <v>10076.7024898</v>
      </c>
      <c r="D26" s="166">
        <v>1933.6374950000002</v>
      </c>
      <c r="E26" s="166">
        <v>2602.8401832</v>
      </c>
      <c r="F26" s="166">
        <v>3949.4251142000003</v>
      </c>
      <c r="G26" s="166">
        <v>5187.6268956000004</v>
      </c>
      <c r="H26" s="166">
        <v>1951.0892642000001</v>
      </c>
      <c r="I26" s="166">
        <v>2793.3813074</v>
      </c>
      <c r="J26" s="166">
        <v>564.03531999999996</v>
      </c>
      <c r="K26" s="166">
        <v>1007.0435699999999</v>
      </c>
      <c r="L26" s="166">
        <v>457.06117999999998</v>
      </c>
      <c r="M26" s="166">
        <v>798.4932804</v>
      </c>
      <c r="N26" s="166">
        <v>4816.5804063999994</v>
      </c>
    </row>
    <row r="27" spans="1:15" s="364" customFormat="1" ht="24" customHeight="1">
      <c r="A27" s="387" t="s">
        <v>187</v>
      </c>
      <c r="B27" s="636">
        <v>1182976.0499688</v>
      </c>
      <c r="C27" s="636">
        <v>699975.84411900013</v>
      </c>
      <c r="D27" s="636">
        <v>368127.91533839999</v>
      </c>
      <c r="E27" s="636">
        <v>87820.945498599991</v>
      </c>
      <c r="F27" s="636">
        <v>155505.16141420003</v>
      </c>
      <c r="G27" s="636">
        <v>240697.09968719998</v>
      </c>
      <c r="H27" s="636">
        <v>165996.70017919998</v>
      </c>
      <c r="I27" s="636">
        <v>158720.30554239999</v>
      </c>
      <c r="J27" s="636">
        <v>151006.24874459999</v>
      </c>
      <c r="K27" s="636">
        <v>103752.31576719998</v>
      </c>
      <c r="L27" s="636">
        <v>80784.144283599991</v>
      </c>
      <c r="M27" s="636">
        <v>52029.342819799989</v>
      </c>
      <c r="N27" s="636">
        <v>166078.20049640001</v>
      </c>
    </row>
    <row r="28" spans="1:15" ht="27" customHeight="1">
      <c r="A28" s="171" t="s">
        <v>224</v>
      </c>
      <c r="B28" s="141">
        <v>0.21678711810732332</v>
      </c>
      <c r="C28" s="141">
        <v>0.12827457157336464</v>
      </c>
      <c r="D28" s="141">
        <v>6.7461543167482749E-2</v>
      </c>
      <c r="E28" s="141">
        <v>1.6093689880369026E-2</v>
      </c>
      <c r="F28" s="141">
        <v>2.8497209047205707E-2</v>
      </c>
      <c r="G28" s="141">
        <v>4.4109118337057961E-2</v>
      </c>
      <c r="H28" s="141">
        <v>3.0419843451710844E-2</v>
      </c>
      <c r="I28" s="141">
        <v>2.9086402573034513E-2</v>
      </c>
      <c r="J28" s="141">
        <v>2.7672757603505859E-2</v>
      </c>
      <c r="K28" s="141">
        <v>1.9013204479266927E-2</v>
      </c>
      <c r="L28" s="141">
        <v>1.4804155864752906E-2</v>
      </c>
      <c r="M28" s="141">
        <v>9.5346742541574502E-3</v>
      </c>
      <c r="N28" s="141">
        <v>3.0434778850353186E-2</v>
      </c>
      <c r="O28" s="454"/>
    </row>
    <row r="29" spans="1:15" ht="14.25" customHeight="1" thickBot="1">
      <c r="A29" s="172"/>
      <c r="B29" s="598"/>
      <c r="C29" s="174"/>
      <c r="D29" s="174"/>
      <c r="E29" s="174"/>
      <c r="F29" s="174"/>
      <c r="G29" s="174"/>
      <c r="H29" s="599"/>
      <c r="I29" s="599"/>
      <c r="J29" s="599"/>
      <c r="K29" s="599"/>
      <c r="L29" s="599"/>
      <c r="M29" s="599"/>
      <c r="N29" s="599"/>
      <c r="O29" s="454"/>
    </row>
    <row r="30" spans="1:15" ht="15" customHeight="1" thickTop="1">
      <c r="A30" s="34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454"/>
    </row>
    <row r="31" spans="1:15" ht="9" customHeight="1">
      <c r="C31" s="18"/>
      <c r="D31" s="18"/>
      <c r="E31" s="18"/>
      <c r="F31" s="18"/>
      <c r="G31" s="18"/>
      <c r="H31" s="590"/>
      <c r="I31" s="590"/>
      <c r="J31" s="590"/>
      <c r="K31" s="590"/>
      <c r="L31" s="590"/>
      <c r="M31" s="590"/>
      <c r="N31" s="590"/>
      <c r="O31" s="454"/>
    </row>
    <row r="32" spans="1:15" ht="9" customHeight="1">
      <c r="A32" s="16"/>
      <c r="C32" s="18"/>
      <c r="D32" s="18"/>
      <c r="E32" s="18"/>
      <c r="F32" s="18"/>
      <c r="G32" s="18"/>
      <c r="H32" s="590"/>
      <c r="I32" s="590"/>
      <c r="J32" s="590"/>
      <c r="K32" s="590"/>
      <c r="L32" s="590"/>
      <c r="M32" s="590"/>
      <c r="N32" s="590"/>
      <c r="O32" s="454"/>
    </row>
    <row r="33" spans="1:15" ht="9" customHeight="1">
      <c r="A33" s="155"/>
      <c r="C33" s="18"/>
      <c r="D33" s="18"/>
      <c r="E33" s="18"/>
      <c r="F33" s="18"/>
      <c r="G33" s="18"/>
      <c r="H33" s="590"/>
      <c r="I33" s="590"/>
      <c r="J33" s="590"/>
      <c r="K33" s="590"/>
      <c r="L33" s="590"/>
      <c r="M33" s="590"/>
      <c r="N33" s="590"/>
      <c r="O33" s="454"/>
    </row>
    <row r="34" spans="1:15" ht="9" customHeight="1">
      <c r="A34" s="16"/>
      <c r="C34" s="18"/>
      <c r="D34" s="18"/>
      <c r="E34" s="18"/>
      <c r="F34" s="18"/>
      <c r="G34" s="18"/>
      <c r="H34" s="590"/>
      <c r="I34" s="590"/>
      <c r="J34" s="590"/>
      <c r="K34" s="590"/>
      <c r="L34" s="590"/>
      <c r="M34" s="590"/>
      <c r="N34" s="590"/>
      <c r="O34" s="454"/>
    </row>
    <row r="35" spans="1:15" ht="9" customHeight="1">
      <c r="A35" s="16"/>
      <c r="C35" s="18"/>
      <c r="D35" s="18"/>
      <c r="E35" s="18"/>
      <c r="F35" s="18"/>
      <c r="G35" s="18"/>
      <c r="H35" s="590"/>
      <c r="I35" s="590"/>
      <c r="J35" s="590"/>
      <c r="K35" s="590"/>
      <c r="L35" s="590"/>
      <c r="M35" s="590"/>
      <c r="N35" s="590"/>
      <c r="O35" s="454"/>
    </row>
    <row r="36" spans="1:15" ht="9" customHeight="1">
      <c r="A36" s="16"/>
      <c r="B36" s="602"/>
      <c r="C36" s="18"/>
      <c r="D36" s="18"/>
      <c r="E36" s="18"/>
      <c r="F36" s="18"/>
      <c r="G36" s="18"/>
      <c r="H36" s="590"/>
      <c r="I36" s="590"/>
      <c r="J36" s="590"/>
      <c r="K36" s="590"/>
      <c r="L36" s="590"/>
      <c r="M36" s="590"/>
      <c r="N36" s="590"/>
      <c r="O36" s="454"/>
    </row>
    <row r="37" spans="1:15" ht="9" customHeight="1">
      <c r="A37" s="16"/>
      <c r="B37" s="602"/>
      <c r="C37" s="18"/>
      <c r="D37" s="18"/>
      <c r="E37" s="18"/>
      <c r="F37" s="18"/>
      <c r="G37" s="18"/>
      <c r="H37" s="590"/>
      <c r="I37" s="590"/>
      <c r="J37" s="590"/>
      <c r="K37" s="590"/>
      <c r="L37" s="590"/>
      <c r="M37" s="590"/>
      <c r="N37" s="590"/>
      <c r="O37" s="454"/>
    </row>
    <row r="38" spans="1:15" ht="9" customHeight="1">
      <c r="A38" s="16"/>
      <c r="B38" s="602"/>
      <c r="C38" s="18"/>
      <c r="D38" s="18"/>
      <c r="E38" s="18"/>
      <c r="F38" s="18"/>
      <c r="G38" s="18"/>
      <c r="H38" s="590"/>
      <c r="I38" s="590"/>
      <c r="J38" s="590"/>
      <c r="K38" s="590"/>
      <c r="L38" s="590"/>
      <c r="M38" s="590"/>
      <c r="N38" s="590"/>
      <c r="O38" s="454"/>
    </row>
    <row r="39" spans="1:15" ht="9" customHeight="1">
      <c r="A39" s="152"/>
      <c r="B39" s="602"/>
      <c r="C39" s="18"/>
      <c r="D39" s="18"/>
      <c r="E39" s="18"/>
      <c r="F39" s="18"/>
      <c r="G39" s="18"/>
      <c r="H39" s="590"/>
      <c r="I39" s="590"/>
      <c r="J39" s="590"/>
      <c r="K39" s="590"/>
      <c r="L39" s="590"/>
      <c r="M39" s="590"/>
      <c r="N39" s="590"/>
      <c r="O39" s="454"/>
    </row>
    <row r="40" spans="1:15" ht="9" customHeight="1">
      <c r="A40" s="16"/>
      <c r="B40" s="602"/>
      <c r="C40" s="18"/>
      <c r="D40" s="18"/>
      <c r="E40" s="18"/>
      <c r="F40" s="18"/>
      <c r="G40" s="18"/>
      <c r="H40" s="590"/>
      <c r="I40" s="590"/>
      <c r="J40" s="590"/>
      <c r="K40" s="590"/>
      <c r="L40" s="590"/>
      <c r="M40" s="590"/>
      <c r="N40" s="590"/>
      <c r="O40" s="454"/>
    </row>
    <row r="41" spans="1:15" ht="9" customHeight="1">
      <c r="A41" s="16"/>
      <c r="B41" s="602"/>
      <c r="C41" s="18"/>
      <c r="D41" s="18"/>
      <c r="E41" s="18"/>
      <c r="F41" s="18"/>
      <c r="G41" s="18"/>
      <c r="H41" s="590"/>
      <c r="I41" s="590"/>
      <c r="J41" s="590"/>
      <c r="K41" s="590"/>
      <c r="L41" s="590"/>
      <c r="M41" s="590"/>
      <c r="N41" s="590"/>
      <c r="O41" s="454"/>
    </row>
    <row r="42" spans="1:15" ht="9" customHeight="1">
      <c r="A42" s="16"/>
      <c r="B42" s="602"/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454"/>
    </row>
    <row r="43" spans="1:15" ht="9" customHeight="1">
      <c r="A43" s="16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454"/>
    </row>
    <row r="44" spans="1:15" ht="9" customHeight="1">
      <c r="A44" s="16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454"/>
    </row>
    <row r="45" spans="1:15" ht="9" customHeight="1">
      <c r="A45" s="152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454"/>
    </row>
    <row r="46" spans="1:15" ht="9" customHeight="1">
      <c r="A46" s="16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454"/>
    </row>
    <row r="47" spans="1:15" ht="9" customHeight="1">
      <c r="A47" s="16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454"/>
    </row>
    <row r="48" spans="1:15" ht="9" customHeight="1">
      <c r="A48" s="16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454"/>
    </row>
    <row r="49" spans="1:15" ht="9" customHeight="1">
      <c r="A49" s="16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454"/>
    </row>
    <row r="50" spans="1:15" ht="9" customHeight="1">
      <c r="A50" s="16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454"/>
    </row>
    <row r="51" spans="1:15" ht="9" customHeight="1">
      <c r="A51" s="15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454"/>
    </row>
    <row r="52" spans="1:15" ht="9" customHeight="1">
      <c r="A52" s="16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454"/>
    </row>
    <row r="53" spans="1:15" ht="9" customHeight="1">
      <c r="A53" s="16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454"/>
    </row>
    <row r="54" spans="1:15" ht="9" customHeight="1">
      <c r="A54" s="16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454"/>
    </row>
    <row r="55" spans="1:15" ht="9" customHeight="1">
      <c r="A55" s="16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454"/>
    </row>
    <row r="56" spans="1:15" ht="9" customHeight="1">
      <c r="A56" s="152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454"/>
    </row>
    <row r="57" spans="1:15" ht="9" customHeight="1">
      <c r="A57" s="153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454"/>
    </row>
    <row r="58" spans="1:15" ht="9" customHeight="1">
      <c r="A58" s="153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454"/>
    </row>
    <row r="59" spans="1:15" ht="9" customHeight="1">
      <c r="A59" s="153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454"/>
    </row>
    <row r="60" spans="1:15" ht="9" customHeight="1">
      <c r="A60" s="153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454"/>
    </row>
    <row r="61" spans="1:15" ht="9" customHeight="1">
      <c r="A61" s="154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454"/>
    </row>
    <row r="62" spans="1:15" ht="9" customHeight="1">
      <c r="A62" s="154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454"/>
    </row>
    <row r="63" spans="1:15" ht="9" customHeight="1">
      <c r="A63" s="155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454"/>
    </row>
    <row r="64" spans="1:15" ht="9" customHeight="1">
      <c r="A64" s="16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454"/>
    </row>
    <row r="65" spans="1:15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454"/>
    </row>
    <row r="66" spans="1:15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454"/>
    </row>
    <row r="67" spans="1:15" ht="9" customHeight="1">
      <c r="A67" s="16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454"/>
    </row>
    <row r="68" spans="1:15" ht="9" customHeight="1">
      <c r="A68" s="153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454"/>
    </row>
    <row r="69" spans="1:15" ht="9" customHeight="1">
      <c r="A69" s="155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454"/>
    </row>
    <row r="70" spans="1:15" ht="9" customHeight="1">
      <c r="A70" s="16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454"/>
    </row>
    <row r="71" spans="1:15" ht="9" customHeight="1">
      <c r="A71" s="16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454"/>
    </row>
    <row r="72" spans="1:15" ht="9" customHeight="1">
      <c r="A72" s="16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454"/>
    </row>
    <row r="73" spans="1:15" ht="9" customHeight="1">
      <c r="A73" s="16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454"/>
    </row>
    <row r="74" spans="1:15" ht="9" customHeight="1">
      <c r="A74" s="153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454"/>
    </row>
    <row r="75" spans="1:15" ht="9" customHeight="1">
      <c r="A75" s="155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454"/>
    </row>
    <row r="76" spans="1:15" ht="9" customHeight="1">
      <c r="A76" s="16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454"/>
    </row>
    <row r="77" spans="1:15" ht="9" customHeight="1">
      <c r="A77" s="16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454"/>
    </row>
    <row r="78" spans="1:15" ht="9" customHeight="1">
      <c r="A78" s="16"/>
      <c r="C78" s="591"/>
      <c r="D78" s="591"/>
      <c r="E78" s="591"/>
      <c r="F78" s="591"/>
      <c r="G78" s="591"/>
      <c r="O78" s="454"/>
    </row>
    <row r="79" spans="1:15" ht="9" customHeight="1">
      <c r="A79" s="16"/>
      <c r="C79" s="591"/>
      <c r="D79" s="591"/>
      <c r="E79" s="591"/>
      <c r="F79" s="591"/>
      <c r="G79" s="591"/>
      <c r="O79" s="454"/>
    </row>
    <row r="80" spans="1:15" ht="9" customHeight="1">
      <c r="A80" s="16"/>
      <c r="C80" s="591"/>
      <c r="D80" s="591"/>
      <c r="E80" s="591"/>
      <c r="F80" s="591"/>
      <c r="G80" s="591"/>
      <c r="O80" s="454"/>
    </row>
    <row r="81" spans="1:15" ht="9" customHeight="1">
      <c r="A81" s="16"/>
      <c r="C81" s="591"/>
      <c r="D81" s="591"/>
      <c r="E81" s="591"/>
      <c r="F81" s="591"/>
      <c r="G81" s="591"/>
      <c r="O81" s="454"/>
    </row>
    <row r="82" spans="1:15" ht="9" customHeight="1">
      <c r="A82" s="16"/>
      <c r="C82" s="591"/>
      <c r="D82" s="591"/>
      <c r="E82" s="591"/>
      <c r="F82" s="591"/>
      <c r="G82" s="591"/>
      <c r="O82" s="454"/>
    </row>
    <row r="83" spans="1:15" ht="9" customHeight="1">
      <c r="A83" s="16"/>
      <c r="C83" s="591"/>
      <c r="D83" s="591"/>
      <c r="E83" s="591"/>
      <c r="F83" s="591"/>
      <c r="G83" s="591"/>
      <c r="O83" s="454"/>
    </row>
    <row r="84" spans="1:15" ht="9" customHeight="1">
      <c r="A84" s="153"/>
      <c r="C84" s="591"/>
      <c r="D84" s="591"/>
      <c r="E84" s="591"/>
      <c r="F84" s="591"/>
      <c r="G84" s="591"/>
      <c r="O84" s="454"/>
    </row>
    <row r="85" spans="1:15" ht="9" customHeight="1">
      <c r="A85" s="155"/>
      <c r="C85" s="591"/>
      <c r="D85" s="591"/>
      <c r="E85" s="591"/>
      <c r="F85" s="591"/>
      <c r="G85" s="591"/>
      <c r="O85" s="454"/>
    </row>
    <row r="86" spans="1:15" ht="9" customHeight="1">
      <c r="A86" s="16"/>
      <c r="C86" s="591"/>
      <c r="D86" s="591"/>
      <c r="E86" s="591"/>
      <c r="F86" s="591"/>
      <c r="G86" s="591"/>
      <c r="O86" s="454"/>
    </row>
    <row r="87" spans="1:15" ht="9" customHeight="1">
      <c r="A87" s="16"/>
      <c r="C87" s="591"/>
      <c r="D87" s="591"/>
      <c r="E87" s="591"/>
      <c r="F87" s="591"/>
      <c r="G87" s="591"/>
      <c r="O87" s="454"/>
    </row>
    <row r="88" spans="1:15" ht="9" customHeight="1">
      <c r="A88" s="16"/>
      <c r="C88" s="591"/>
      <c r="D88" s="591"/>
      <c r="E88" s="591"/>
      <c r="F88" s="591"/>
      <c r="G88" s="591"/>
      <c r="O88" s="454"/>
    </row>
    <row r="89" spans="1:15" ht="9" customHeight="1">
      <c r="A89" s="16"/>
      <c r="C89" s="591"/>
      <c r="D89" s="591"/>
      <c r="E89" s="591"/>
      <c r="F89" s="591"/>
      <c r="G89" s="591"/>
      <c r="O89" s="454"/>
    </row>
    <row r="90" spans="1:15" ht="9" customHeight="1">
      <c r="A90" s="16"/>
      <c r="C90" s="591"/>
      <c r="D90" s="591"/>
      <c r="E90" s="591"/>
      <c r="F90" s="591"/>
      <c r="G90" s="591"/>
      <c r="O90" s="454"/>
    </row>
    <row r="91" spans="1:15" ht="9" customHeight="1">
      <c r="A91" s="16"/>
      <c r="C91" s="591"/>
      <c r="D91" s="591"/>
      <c r="E91" s="591"/>
      <c r="F91" s="591"/>
      <c r="G91" s="591"/>
      <c r="O91" s="454"/>
    </row>
    <row r="92" spans="1:15" ht="9" customHeight="1">
      <c r="A92" s="16"/>
      <c r="C92" s="591"/>
      <c r="D92" s="591"/>
      <c r="E92" s="591"/>
      <c r="F92" s="591"/>
      <c r="G92" s="591"/>
      <c r="O92" s="454"/>
    </row>
    <row r="93" spans="1:15" ht="9" customHeight="1">
      <c r="A93" s="16"/>
      <c r="C93" s="591"/>
      <c r="D93" s="591"/>
      <c r="E93" s="591"/>
      <c r="F93" s="591"/>
      <c r="G93" s="591"/>
      <c r="O93" s="454"/>
    </row>
    <row r="94" spans="1:15" ht="9" customHeight="1">
      <c r="A94" s="16"/>
      <c r="C94" s="591"/>
      <c r="D94" s="591"/>
      <c r="E94" s="591"/>
      <c r="F94" s="591"/>
      <c r="G94" s="591"/>
      <c r="O94" s="454"/>
    </row>
    <row r="95" spans="1:15" ht="9" customHeight="1">
      <c r="A95" s="155"/>
      <c r="C95" s="591"/>
      <c r="D95" s="591"/>
      <c r="E95" s="591"/>
      <c r="F95" s="591"/>
      <c r="G95" s="591"/>
      <c r="O95" s="454"/>
    </row>
    <row r="96" spans="1:15" ht="9" customHeight="1">
      <c r="A96" s="16"/>
      <c r="C96" s="591"/>
      <c r="D96" s="591"/>
      <c r="E96" s="591"/>
      <c r="F96" s="591"/>
      <c r="G96" s="591"/>
      <c r="O96" s="454"/>
    </row>
    <row r="97" spans="1:15" ht="9" customHeight="1">
      <c r="A97" s="16"/>
      <c r="C97" s="591"/>
      <c r="D97" s="591"/>
      <c r="E97" s="591"/>
      <c r="F97" s="591"/>
      <c r="G97" s="591"/>
      <c r="O97" s="454"/>
    </row>
    <row r="98" spans="1:15" ht="9" customHeight="1">
      <c r="A98" s="16"/>
      <c r="C98" s="591"/>
      <c r="D98" s="591"/>
      <c r="E98" s="591"/>
      <c r="F98" s="591"/>
      <c r="G98" s="591"/>
      <c r="O98" s="454"/>
    </row>
    <row r="99" spans="1:15">
      <c r="A99" s="156"/>
      <c r="C99" s="591"/>
      <c r="D99" s="591"/>
      <c r="E99" s="591"/>
      <c r="F99" s="591"/>
      <c r="G99" s="591"/>
      <c r="O99" s="454"/>
    </row>
    <row r="100" spans="1:15">
      <c r="A100" s="156"/>
      <c r="C100" s="591"/>
      <c r="D100" s="591"/>
      <c r="E100" s="591"/>
      <c r="F100" s="591"/>
      <c r="G100" s="591"/>
      <c r="O100" s="454"/>
    </row>
    <row r="101" spans="1:15">
      <c r="A101" s="156"/>
      <c r="C101" s="591"/>
      <c r="D101" s="591"/>
      <c r="E101" s="591"/>
      <c r="F101" s="591"/>
      <c r="G101" s="591"/>
      <c r="O101" s="454"/>
    </row>
    <row r="102" spans="1:15">
      <c r="A102" s="156"/>
      <c r="C102" s="591"/>
      <c r="D102" s="591"/>
      <c r="E102" s="591"/>
      <c r="F102" s="591"/>
      <c r="G102" s="591"/>
      <c r="O102" s="454"/>
    </row>
    <row r="103" spans="1:15">
      <c r="A103" s="156"/>
      <c r="C103" s="591"/>
      <c r="D103" s="591"/>
      <c r="E103" s="591"/>
      <c r="F103" s="591"/>
      <c r="G103" s="591"/>
      <c r="O103" s="454"/>
    </row>
    <row r="104" spans="1:15">
      <c r="A104" s="156"/>
      <c r="C104" s="591"/>
      <c r="D104" s="591"/>
      <c r="E104" s="591"/>
      <c r="F104" s="591"/>
      <c r="G104" s="591"/>
      <c r="O104" s="454"/>
    </row>
    <row r="105" spans="1:15">
      <c r="A105" s="156"/>
      <c r="C105" s="591"/>
      <c r="D105" s="591"/>
      <c r="E105" s="591"/>
      <c r="F105" s="591"/>
      <c r="G105" s="591"/>
      <c r="O105" s="454"/>
    </row>
    <row r="106" spans="1:15" ht="15.75">
      <c r="A106" s="157"/>
      <c r="C106" s="591"/>
      <c r="D106" s="591"/>
      <c r="E106" s="591"/>
      <c r="F106" s="591"/>
      <c r="G106" s="591"/>
      <c r="O106" s="454"/>
    </row>
    <row r="107" spans="1:15" ht="15.75">
      <c r="A107" s="157"/>
      <c r="C107" s="591"/>
      <c r="D107" s="591"/>
      <c r="E107" s="591"/>
      <c r="F107" s="591"/>
      <c r="G107" s="591"/>
      <c r="O107" s="454"/>
    </row>
    <row r="108" spans="1:15" ht="15.75">
      <c r="A108" s="157"/>
      <c r="C108" s="591"/>
      <c r="D108" s="591"/>
      <c r="E108" s="591"/>
      <c r="F108" s="591"/>
      <c r="G108" s="591"/>
      <c r="O108" s="454"/>
    </row>
    <row r="109" spans="1:15" ht="15.75">
      <c r="A109" s="157"/>
      <c r="C109" s="591"/>
      <c r="D109" s="591"/>
      <c r="E109" s="591"/>
      <c r="F109" s="591"/>
      <c r="G109" s="591"/>
      <c r="O109" s="454"/>
    </row>
    <row r="110" spans="1:15" ht="15.75">
      <c r="A110" s="157"/>
      <c r="C110" s="591"/>
      <c r="D110" s="591"/>
      <c r="E110" s="591"/>
      <c r="F110" s="591"/>
      <c r="G110" s="591"/>
      <c r="O110" s="454"/>
    </row>
    <row r="111" spans="1:15" ht="15.75">
      <c r="A111" s="157"/>
      <c r="C111" s="591"/>
      <c r="D111" s="591"/>
      <c r="E111" s="591"/>
      <c r="F111" s="591"/>
      <c r="G111" s="591"/>
      <c r="O111" s="454"/>
    </row>
    <row r="112" spans="1:15" ht="15.75">
      <c r="A112" s="157"/>
      <c r="C112" s="591"/>
      <c r="D112" s="591"/>
      <c r="E112" s="591"/>
      <c r="F112" s="591"/>
      <c r="G112" s="591"/>
      <c r="O112" s="454"/>
    </row>
    <row r="113" spans="1:15" ht="15.75">
      <c r="A113" s="157"/>
      <c r="C113" s="591"/>
      <c r="D113" s="591"/>
      <c r="E113" s="591"/>
      <c r="F113" s="591"/>
      <c r="G113" s="591"/>
      <c r="O113" s="454"/>
    </row>
    <row r="114" spans="1:15" ht="15.75">
      <c r="A114" s="157"/>
      <c r="C114" s="591"/>
      <c r="D114" s="591"/>
      <c r="E114" s="591"/>
      <c r="F114" s="591"/>
      <c r="G114" s="591"/>
      <c r="O114" s="454"/>
    </row>
    <row r="115" spans="1:15" ht="15.75">
      <c r="A115" s="157"/>
      <c r="C115" s="591"/>
      <c r="D115" s="591"/>
      <c r="E115" s="591"/>
      <c r="F115" s="591"/>
      <c r="G115" s="591"/>
      <c r="O115" s="454"/>
    </row>
    <row r="116" spans="1:15" ht="15.75">
      <c r="A116" s="157"/>
      <c r="C116" s="591"/>
      <c r="D116" s="591"/>
      <c r="E116" s="591"/>
      <c r="F116" s="591"/>
      <c r="G116" s="591"/>
      <c r="O116" s="454"/>
    </row>
    <row r="117" spans="1:15" ht="15.75">
      <c r="A117" s="157"/>
      <c r="C117" s="591"/>
      <c r="D117" s="591"/>
      <c r="E117" s="591"/>
      <c r="F117" s="591"/>
      <c r="G117" s="591"/>
      <c r="O117" s="454"/>
    </row>
    <row r="118" spans="1:15" ht="15.75">
      <c r="A118" s="157"/>
      <c r="C118" s="591"/>
      <c r="D118" s="591"/>
      <c r="E118" s="591"/>
      <c r="F118" s="591"/>
      <c r="G118" s="591"/>
      <c r="O118" s="454"/>
    </row>
    <row r="119" spans="1:15" ht="15.75">
      <c r="A119" s="157"/>
      <c r="C119" s="591"/>
      <c r="D119" s="591"/>
      <c r="E119" s="591"/>
      <c r="F119" s="591"/>
      <c r="G119" s="591"/>
      <c r="O119" s="454"/>
    </row>
    <row r="120" spans="1:15" ht="15.75">
      <c r="A120" s="157"/>
      <c r="C120" s="591"/>
      <c r="D120" s="591"/>
      <c r="E120" s="591"/>
      <c r="F120" s="591"/>
      <c r="G120" s="591"/>
      <c r="O120" s="454"/>
    </row>
    <row r="121" spans="1:15" ht="15.75">
      <c r="A121" s="157"/>
      <c r="C121" s="591"/>
      <c r="D121" s="591"/>
      <c r="E121" s="591"/>
      <c r="F121" s="591"/>
      <c r="G121" s="591"/>
      <c r="O121" s="454"/>
    </row>
    <row r="122" spans="1:15" ht="15.75">
      <c r="A122" s="157"/>
      <c r="C122" s="591"/>
      <c r="D122" s="591"/>
      <c r="E122" s="591"/>
      <c r="F122" s="591"/>
      <c r="G122" s="591"/>
      <c r="O122" s="454"/>
    </row>
    <row r="123" spans="1:15" ht="15.75">
      <c r="A123" s="157"/>
      <c r="C123" s="591"/>
      <c r="D123" s="591"/>
      <c r="E123" s="591"/>
      <c r="F123" s="591"/>
      <c r="G123" s="591"/>
      <c r="O123" s="454"/>
    </row>
    <row r="124" spans="1:15" ht="15.75">
      <c r="A124" s="157"/>
      <c r="C124" s="591"/>
      <c r="D124" s="591"/>
      <c r="E124" s="591"/>
      <c r="F124" s="591"/>
      <c r="G124" s="591"/>
      <c r="O124" s="454"/>
    </row>
    <row r="125" spans="1:15" ht="15.75">
      <c r="A125" s="157"/>
      <c r="C125" s="591"/>
      <c r="D125" s="591"/>
      <c r="E125" s="591"/>
      <c r="F125" s="591"/>
      <c r="G125" s="591"/>
      <c r="O125" s="454"/>
    </row>
    <row r="126" spans="1:15" ht="15.75">
      <c r="A126" s="157"/>
      <c r="C126" s="591"/>
      <c r="D126" s="591"/>
      <c r="E126" s="591"/>
      <c r="F126" s="591"/>
      <c r="G126" s="591"/>
      <c r="O126" s="454"/>
    </row>
    <row r="127" spans="1:15" ht="15.75">
      <c r="A127" s="157"/>
      <c r="C127" s="591"/>
      <c r="D127" s="591"/>
      <c r="E127" s="591"/>
      <c r="F127" s="591"/>
      <c r="G127" s="591"/>
      <c r="O127" s="454"/>
    </row>
    <row r="128" spans="1:15" ht="15.75">
      <c r="A128" s="157"/>
      <c r="C128" s="591"/>
      <c r="D128" s="591"/>
      <c r="E128" s="591"/>
      <c r="F128" s="591"/>
      <c r="G128" s="591"/>
      <c r="O128" s="454"/>
    </row>
    <row r="129" spans="1:15" ht="15.75">
      <c r="A129" s="157"/>
      <c r="C129" s="591"/>
      <c r="D129" s="591"/>
      <c r="E129" s="591"/>
      <c r="F129" s="591"/>
      <c r="G129" s="591"/>
      <c r="O129" s="454"/>
    </row>
    <row r="130" spans="1:15" ht="15.75">
      <c r="A130" s="157"/>
      <c r="C130" s="591"/>
      <c r="D130" s="591"/>
      <c r="E130" s="591"/>
      <c r="F130" s="591"/>
      <c r="G130" s="591"/>
      <c r="O130" s="454"/>
    </row>
    <row r="131" spans="1:15" ht="15.75">
      <c r="A131" s="157"/>
      <c r="C131" s="591"/>
      <c r="D131" s="591"/>
      <c r="E131" s="591"/>
      <c r="F131" s="591"/>
      <c r="G131" s="591"/>
      <c r="O131" s="454"/>
    </row>
    <row r="132" spans="1:15" ht="15.75">
      <c r="A132" s="157"/>
      <c r="C132" s="591"/>
      <c r="D132" s="591"/>
      <c r="E132" s="591"/>
      <c r="F132" s="591"/>
      <c r="G132" s="591"/>
      <c r="O132" s="454"/>
    </row>
    <row r="133" spans="1:15" ht="15.75">
      <c r="A133" s="157"/>
      <c r="C133" s="591"/>
      <c r="D133" s="591"/>
      <c r="E133" s="591"/>
      <c r="F133" s="591"/>
      <c r="G133" s="591"/>
      <c r="O133" s="454"/>
    </row>
    <row r="134" spans="1:15" ht="15.75">
      <c r="A134" s="157"/>
      <c r="C134" s="591"/>
      <c r="D134" s="591"/>
      <c r="E134" s="591"/>
      <c r="F134" s="591"/>
      <c r="G134" s="591"/>
      <c r="O134" s="454"/>
    </row>
    <row r="135" spans="1:15" ht="15.75">
      <c r="A135" s="157"/>
      <c r="C135" s="591"/>
      <c r="D135" s="591"/>
      <c r="E135" s="591"/>
      <c r="F135" s="591"/>
      <c r="G135" s="591"/>
      <c r="O135" s="454"/>
    </row>
    <row r="136" spans="1:15" ht="15.75">
      <c r="A136" s="157"/>
      <c r="C136" s="591"/>
      <c r="D136" s="591"/>
      <c r="E136" s="591"/>
      <c r="F136" s="591"/>
      <c r="G136" s="591"/>
      <c r="O136" s="454"/>
    </row>
    <row r="137" spans="1:15" ht="15.75">
      <c r="A137" s="157"/>
      <c r="C137" s="591"/>
      <c r="D137" s="591"/>
      <c r="E137" s="591"/>
      <c r="F137" s="591"/>
      <c r="G137" s="591"/>
      <c r="O137" s="454"/>
    </row>
    <row r="138" spans="1:15" ht="15.75">
      <c r="A138" s="157"/>
      <c r="C138" s="591"/>
      <c r="D138" s="591"/>
      <c r="E138" s="591"/>
      <c r="F138" s="591"/>
      <c r="G138" s="591"/>
      <c r="O138" s="454"/>
    </row>
    <row r="139" spans="1:15" ht="15.75">
      <c r="A139" s="157"/>
      <c r="C139" s="591"/>
      <c r="D139" s="591"/>
      <c r="E139" s="591"/>
      <c r="F139" s="591"/>
      <c r="G139" s="591"/>
      <c r="O139" s="454"/>
    </row>
    <row r="140" spans="1:15" ht="15.75">
      <c r="A140" s="157"/>
      <c r="C140" s="591"/>
      <c r="D140" s="591"/>
      <c r="E140" s="591"/>
      <c r="F140" s="591"/>
      <c r="G140" s="591"/>
      <c r="O140" s="454"/>
    </row>
    <row r="141" spans="1:15" ht="15.75">
      <c r="A141" s="157"/>
      <c r="C141" s="591"/>
      <c r="D141" s="591"/>
      <c r="E141" s="591"/>
      <c r="F141" s="591"/>
      <c r="G141" s="591"/>
      <c r="O141" s="454"/>
    </row>
    <row r="142" spans="1:15" ht="15.75">
      <c r="A142" s="157"/>
      <c r="C142" s="591"/>
      <c r="D142" s="591"/>
      <c r="E142" s="591"/>
      <c r="F142" s="591"/>
      <c r="G142" s="591"/>
      <c r="O142" s="454"/>
    </row>
    <row r="143" spans="1:15" ht="15.75">
      <c r="A143" s="157"/>
      <c r="C143" s="591"/>
      <c r="D143" s="591"/>
      <c r="E143" s="591"/>
      <c r="F143" s="591"/>
      <c r="G143" s="591"/>
      <c r="O143" s="454"/>
    </row>
    <row r="144" spans="1:15" ht="15.75">
      <c r="A144" s="157"/>
      <c r="C144" s="591"/>
      <c r="D144" s="591"/>
      <c r="E144" s="591"/>
      <c r="F144" s="591"/>
      <c r="G144" s="591"/>
      <c r="O144" s="454"/>
    </row>
    <row r="145" spans="1:15" ht="15.75">
      <c r="A145" s="157"/>
      <c r="C145" s="591"/>
      <c r="D145" s="591"/>
      <c r="E145" s="591"/>
      <c r="F145" s="591"/>
      <c r="G145" s="591"/>
      <c r="O145" s="454"/>
    </row>
    <row r="146" spans="1:15" ht="15.75">
      <c r="A146" s="157"/>
      <c r="C146" s="591"/>
      <c r="D146" s="591"/>
      <c r="E146" s="591"/>
      <c r="F146" s="591"/>
      <c r="G146" s="591"/>
      <c r="O146" s="454"/>
    </row>
    <row r="147" spans="1:15" ht="15.75">
      <c r="A147" s="157"/>
      <c r="C147" s="591"/>
      <c r="D147" s="591"/>
      <c r="E147" s="591"/>
      <c r="F147" s="591"/>
      <c r="G147" s="591"/>
      <c r="O147" s="454"/>
    </row>
    <row r="148" spans="1:15" ht="15.75">
      <c r="A148" s="157"/>
      <c r="C148" s="591"/>
      <c r="D148" s="591"/>
      <c r="E148" s="591"/>
      <c r="F148" s="591"/>
      <c r="G148" s="591"/>
      <c r="O148" s="454"/>
    </row>
    <row r="149" spans="1:15" ht="15.75">
      <c r="A149" s="157"/>
      <c r="C149" s="591"/>
      <c r="D149" s="591"/>
      <c r="E149" s="591"/>
      <c r="F149" s="591"/>
      <c r="G149" s="591"/>
      <c r="O149" s="454"/>
    </row>
    <row r="150" spans="1:15" ht="15.75">
      <c r="A150" s="157"/>
      <c r="C150" s="591"/>
      <c r="D150" s="591"/>
      <c r="E150" s="591"/>
      <c r="F150" s="591"/>
      <c r="G150" s="591"/>
      <c r="O150" s="454"/>
    </row>
    <row r="151" spans="1:15" ht="15.75">
      <c r="A151" s="157"/>
      <c r="C151" s="591"/>
      <c r="D151" s="591"/>
      <c r="E151" s="591"/>
      <c r="F151" s="591"/>
      <c r="G151" s="591"/>
      <c r="O151" s="454"/>
    </row>
    <row r="152" spans="1:15" ht="15.75">
      <c r="A152" s="157"/>
      <c r="C152" s="591"/>
      <c r="D152" s="591"/>
      <c r="E152" s="591"/>
      <c r="F152" s="591"/>
      <c r="G152" s="591"/>
      <c r="O152" s="454"/>
    </row>
    <row r="153" spans="1:15" ht="15.75">
      <c r="A153" s="157"/>
      <c r="C153" s="591"/>
      <c r="D153" s="591"/>
      <c r="E153" s="591"/>
      <c r="F153" s="591"/>
      <c r="G153" s="591"/>
      <c r="O153" s="454"/>
    </row>
    <row r="154" spans="1:15" ht="15.75">
      <c r="A154" s="157"/>
      <c r="C154" s="591"/>
      <c r="D154" s="591"/>
      <c r="E154" s="591"/>
      <c r="F154" s="591"/>
      <c r="G154" s="591"/>
      <c r="O154" s="454"/>
    </row>
    <row r="155" spans="1:15" ht="15.75">
      <c r="A155" s="157"/>
      <c r="C155" s="591"/>
      <c r="D155" s="591"/>
      <c r="E155" s="591"/>
      <c r="F155" s="591"/>
      <c r="G155" s="591"/>
      <c r="O155" s="454"/>
    </row>
    <row r="156" spans="1:15" ht="15.75">
      <c r="A156" s="157"/>
      <c r="C156" s="591"/>
      <c r="D156" s="591"/>
      <c r="E156" s="591"/>
      <c r="F156" s="591"/>
      <c r="G156" s="591"/>
      <c r="O156" s="454"/>
    </row>
    <row r="157" spans="1:15" ht="15.75">
      <c r="A157" s="157"/>
      <c r="C157" s="591"/>
      <c r="D157" s="591"/>
      <c r="E157" s="591"/>
      <c r="F157" s="591"/>
      <c r="G157" s="591"/>
      <c r="O157" s="454"/>
    </row>
    <row r="158" spans="1:15" ht="15.75">
      <c r="A158" s="157"/>
      <c r="C158" s="591"/>
      <c r="D158" s="591"/>
      <c r="E158" s="591"/>
      <c r="F158" s="591"/>
      <c r="G158" s="591"/>
      <c r="O158" s="454"/>
    </row>
    <row r="159" spans="1:15" ht="15.75">
      <c r="A159" s="157"/>
      <c r="C159" s="591"/>
      <c r="D159" s="591"/>
      <c r="E159" s="591"/>
      <c r="F159" s="591"/>
      <c r="G159" s="591"/>
      <c r="O159" s="454"/>
    </row>
    <row r="160" spans="1:15" ht="15.75">
      <c r="A160" s="157"/>
      <c r="C160" s="591"/>
      <c r="D160" s="591"/>
      <c r="E160" s="591"/>
      <c r="F160" s="591"/>
      <c r="G160" s="591"/>
      <c r="O160" s="454"/>
    </row>
    <row r="161" spans="1:15" ht="15.75">
      <c r="A161" s="157"/>
      <c r="C161" s="591"/>
      <c r="D161" s="591"/>
      <c r="E161" s="591"/>
      <c r="F161" s="591"/>
      <c r="G161" s="591"/>
      <c r="O161" s="454"/>
    </row>
    <row r="162" spans="1:15" ht="15.75">
      <c r="A162" s="157"/>
      <c r="C162" s="591"/>
      <c r="D162" s="591"/>
      <c r="E162" s="591"/>
      <c r="F162" s="591"/>
      <c r="G162" s="591"/>
      <c r="O162" s="454"/>
    </row>
    <row r="163" spans="1:15" ht="15.75">
      <c r="A163" s="157"/>
      <c r="C163" s="591"/>
      <c r="D163" s="591"/>
      <c r="E163" s="591"/>
      <c r="F163" s="591"/>
      <c r="G163" s="591"/>
      <c r="O163" s="454"/>
    </row>
    <row r="164" spans="1:15" ht="15.75">
      <c r="A164" s="157"/>
      <c r="C164" s="591"/>
      <c r="D164" s="591"/>
      <c r="E164" s="591"/>
      <c r="F164" s="591"/>
      <c r="G164" s="591"/>
      <c r="O164" s="454"/>
    </row>
    <row r="165" spans="1:15" ht="15.75">
      <c r="A165" s="157"/>
      <c r="C165" s="591"/>
      <c r="D165" s="591"/>
      <c r="E165" s="591"/>
      <c r="F165" s="591"/>
      <c r="G165" s="591"/>
      <c r="O165" s="454"/>
    </row>
    <row r="166" spans="1:15" ht="15.75">
      <c r="A166" s="157"/>
      <c r="C166" s="591"/>
      <c r="D166" s="591"/>
      <c r="E166" s="591"/>
      <c r="F166" s="591"/>
      <c r="G166" s="591"/>
      <c r="O166" s="454"/>
    </row>
    <row r="167" spans="1:15" ht="15.75">
      <c r="A167" s="157"/>
      <c r="C167" s="591"/>
      <c r="D167" s="591"/>
      <c r="E167" s="591"/>
      <c r="F167" s="591"/>
      <c r="G167" s="591"/>
      <c r="O167" s="454"/>
    </row>
    <row r="168" spans="1:15" ht="15.75">
      <c r="A168" s="157"/>
      <c r="C168" s="591"/>
      <c r="D168" s="591"/>
      <c r="E168" s="591"/>
      <c r="F168" s="591"/>
      <c r="G168" s="591"/>
      <c r="O168" s="454"/>
    </row>
    <row r="169" spans="1:15" ht="15.75">
      <c r="A169" s="157"/>
      <c r="C169" s="591"/>
      <c r="D169" s="591"/>
      <c r="E169" s="591"/>
      <c r="F169" s="591"/>
      <c r="G169" s="591"/>
      <c r="O169" s="454"/>
    </row>
    <row r="170" spans="1:15" ht="15.75">
      <c r="A170" s="157"/>
      <c r="C170" s="591"/>
      <c r="D170" s="591"/>
      <c r="E170" s="591"/>
      <c r="F170" s="591"/>
      <c r="G170" s="591"/>
      <c r="O170" s="454"/>
    </row>
    <row r="171" spans="1:15" ht="15.75">
      <c r="A171" s="157"/>
      <c r="C171" s="591"/>
      <c r="D171" s="591"/>
      <c r="E171" s="591"/>
      <c r="F171" s="591"/>
      <c r="G171" s="591"/>
      <c r="O171" s="454"/>
    </row>
    <row r="172" spans="1:15" ht="15.75">
      <c r="A172" s="157"/>
      <c r="C172" s="591"/>
      <c r="D172" s="591"/>
      <c r="E172" s="591"/>
      <c r="F172" s="591"/>
      <c r="G172" s="591"/>
      <c r="O172" s="454"/>
    </row>
    <row r="173" spans="1:15" ht="15.75">
      <c r="A173" s="157"/>
      <c r="C173" s="591"/>
      <c r="D173" s="591"/>
      <c r="E173" s="591"/>
      <c r="F173" s="591"/>
      <c r="G173" s="591"/>
      <c r="O173" s="454"/>
    </row>
    <row r="174" spans="1:15" ht="15.75">
      <c r="A174" s="157"/>
      <c r="C174" s="591"/>
      <c r="D174" s="591"/>
      <c r="E174" s="591"/>
      <c r="F174" s="591"/>
      <c r="G174" s="591"/>
      <c r="O174" s="454"/>
    </row>
    <row r="175" spans="1:15" ht="15.75">
      <c r="A175" s="157"/>
      <c r="C175" s="591"/>
      <c r="D175" s="591"/>
      <c r="E175" s="591"/>
      <c r="F175" s="591"/>
      <c r="G175" s="591"/>
      <c r="O175" s="454"/>
    </row>
    <row r="176" spans="1:15" ht="15.75">
      <c r="A176" s="157"/>
      <c r="C176" s="591"/>
      <c r="D176" s="591"/>
      <c r="E176" s="591"/>
      <c r="F176" s="591"/>
      <c r="G176" s="591"/>
      <c r="O176" s="454"/>
    </row>
    <row r="177" spans="1:15" ht="15.75">
      <c r="A177" s="157"/>
      <c r="C177" s="591"/>
      <c r="D177" s="591"/>
      <c r="E177" s="591"/>
      <c r="F177" s="591"/>
      <c r="G177" s="591"/>
      <c r="O177" s="454"/>
    </row>
    <row r="178" spans="1:15" ht="15.75">
      <c r="A178" s="157"/>
      <c r="C178" s="591"/>
      <c r="D178" s="591"/>
      <c r="E178" s="591"/>
      <c r="F178" s="591"/>
      <c r="G178" s="591"/>
      <c r="O178" s="454"/>
    </row>
    <row r="179" spans="1:15" ht="15.75">
      <c r="A179" s="157"/>
      <c r="C179" s="591"/>
      <c r="D179" s="591"/>
      <c r="E179" s="591"/>
      <c r="F179" s="591"/>
      <c r="G179" s="591"/>
      <c r="O179" s="454"/>
    </row>
    <row r="180" spans="1:15" ht="15.75">
      <c r="A180" s="157"/>
      <c r="C180" s="591"/>
      <c r="D180" s="591"/>
      <c r="E180" s="591"/>
      <c r="F180" s="591"/>
      <c r="G180" s="591"/>
      <c r="O180" s="454"/>
    </row>
    <row r="181" spans="1:15" ht="15.75">
      <c r="A181" s="157"/>
      <c r="C181" s="591"/>
      <c r="D181" s="591"/>
      <c r="E181" s="591"/>
      <c r="F181" s="591"/>
      <c r="G181" s="591"/>
      <c r="O181" s="454"/>
    </row>
    <row r="182" spans="1:15" ht="15.75">
      <c r="A182" s="157"/>
      <c r="C182" s="591"/>
      <c r="D182" s="591"/>
      <c r="E182" s="591"/>
      <c r="F182" s="591"/>
      <c r="G182" s="591"/>
      <c r="O182" s="454"/>
    </row>
    <row r="183" spans="1:15" ht="15.75">
      <c r="A183" s="157"/>
      <c r="C183" s="591"/>
      <c r="D183" s="591"/>
      <c r="E183" s="591"/>
      <c r="F183" s="591"/>
      <c r="G183" s="591"/>
      <c r="O183" s="454"/>
    </row>
    <row r="184" spans="1:15" ht="15.75">
      <c r="A184" s="157"/>
      <c r="C184" s="591"/>
      <c r="D184" s="591"/>
      <c r="E184" s="591"/>
      <c r="F184" s="591"/>
      <c r="G184" s="591"/>
      <c r="O184" s="454"/>
    </row>
    <row r="185" spans="1:15" ht="15.75">
      <c r="A185" s="157"/>
      <c r="C185" s="591"/>
      <c r="D185" s="591"/>
      <c r="E185" s="591"/>
      <c r="F185" s="591"/>
      <c r="G185" s="591"/>
      <c r="O185" s="454"/>
    </row>
    <row r="186" spans="1:15" ht="15.75">
      <c r="A186" s="157"/>
      <c r="C186" s="591"/>
      <c r="D186" s="591"/>
      <c r="E186" s="591"/>
      <c r="F186" s="591"/>
      <c r="G186" s="591"/>
      <c r="O186" s="454"/>
    </row>
    <row r="187" spans="1:15" ht="15.75">
      <c r="A187" s="157"/>
      <c r="C187" s="591"/>
      <c r="D187" s="591"/>
      <c r="E187" s="591"/>
      <c r="F187" s="591"/>
      <c r="G187" s="591"/>
      <c r="O187" s="454"/>
    </row>
    <row r="188" spans="1:15" ht="15.75">
      <c r="A188" s="157"/>
      <c r="C188" s="591"/>
      <c r="D188" s="591"/>
      <c r="E188" s="591"/>
      <c r="F188" s="591"/>
      <c r="G188" s="591"/>
      <c r="O188" s="454"/>
    </row>
    <row r="189" spans="1:15" ht="15.75">
      <c r="A189" s="157"/>
      <c r="C189" s="591"/>
      <c r="D189" s="591"/>
      <c r="E189" s="591"/>
      <c r="F189" s="591"/>
      <c r="G189" s="591"/>
      <c r="O189" s="454"/>
    </row>
    <row r="190" spans="1:15" ht="15.75">
      <c r="A190" s="157"/>
      <c r="C190" s="591"/>
      <c r="D190" s="591"/>
      <c r="E190" s="591"/>
      <c r="F190" s="591"/>
      <c r="G190" s="591"/>
      <c r="O190" s="454"/>
    </row>
    <row r="191" spans="1:15" ht="15.75">
      <c r="A191" s="157"/>
      <c r="C191" s="591"/>
      <c r="D191" s="591"/>
      <c r="E191" s="591"/>
      <c r="F191" s="591"/>
      <c r="G191" s="591"/>
      <c r="O191" s="454"/>
    </row>
    <row r="192" spans="1:15" ht="15.75">
      <c r="A192" s="157"/>
      <c r="C192" s="591"/>
      <c r="D192" s="591"/>
      <c r="E192" s="591"/>
      <c r="F192" s="591"/>
      <c r="G192" s="591"/>
      <c r="O192" s="454"/>
    </row>
    <row r="193" spans="1:15" ht="15.75">
      <c r="A193" s="157"/>
      <c r="C193" s="591"/>
      <c r="D193" s="591"/>
      <c r="E193" s="591"/>
      <c r="F193" s="591"/>
      <c r="G193" s="591"/>
      <c r="O193" s="454"/>
    </row>
    <row r="194" spans="1:15" ht="15.75">
      <c r="A194" s="157"/>
      <c r="C194" s="591"/>
      <c r="D194" s="591"/>
      <c r="E194" s="591"/>
      <c r="F194" s="591"/>
      <c r="G194" s="591"/>
      <c r="O194" s="454"/>
    </row>
    <row r="195" spans="1:15" ht="15.75">
      <c r="A195" s="157"/>
      <c r="C195" s="591"/>
      <c r="D195" s="591"/>
      <c r="E195" s="591"/>
      <c r="F195" s="591"/>
      <c r="G195" s="591"/>
      <c r="O195" s="454"/>
    </row>
    <row r="196" spans="1:15" ht="15.75">
      <c r="A196" s="157"/>
      <c r="C196" s="591"/>
      <c r="D196" s="591"/>
      <c r="E196" s="591"/>
      <c r="F196" s="591"/>
      <c r="G196" s="591"/>
      <c r="O196" s="454"/>
    </row>
    <row r="197" spans="1:15" ht="15.75">
      <c r="A197" s="19"/>
      <c r="C197" s="591"/>
      <c r="D197" s="591"/>
      <c r="E197" s="591"/>
      <c r="F197" s="591"/>
      <c r="G197" s="591"/>
      <c r="O197" s="454"/>
    </row>
    <row r="198" spans="1:15" ht="15.75">
      <c r="A198" s="19"/>
      <c r="C198" s="591"/>
      <c r="D198" s="591"/>
      <c r="E198" s="591"/>
      <c r="F198" s="591"/>
      <c r="G198" s="591"/>
      <c r="O198" s="454"/>
    </row>
    <row r="199" spans="1:15" ht="15.75">
      <c r="A199" s="19"/>
      <c r="C199" s="591"/>
      <c r="D199" s="591"/>
      <c r="E199" s="591"/>
      <c r="F199" s="591"/>
      <c r="G199" s="591"/>
      <c r="O199" s="454"/>
    </row>
    <row r="200" spans="1:15" ht="15.75">
      <c r="A200" s="19"/>
      <c r="C200" s="591"/>
      <c r="D200" s="591"/>
      <c r="E200" s="591"/>
      <c r="F200" s="591"/>
      <c r="G200" s="591"/>
      <c r="O200" s="454"/>
    </row>
    <row r="201" spans="1:15" ht="15.75">
      <c r="A201" s="19"/>
      <c r="C201" s="591"/>
      <c r="D201" s="591"/>
      <c r="E201" s="591"/>
      <c r="F201" s="591"/>
      <c r="G201" s="591"/>
    </row>
    <row r="202" spans="1:15" ht="15.75">
      <c r="A202" s="19"/>
      <c r="C202" s="591"/>
      <c r="D202" s="591"/>
      <c r="E202" s="591"/>
      <c r="F202" s="591"/>
      <c r="G202" s="591"/>
    </row>
    <row r="203" spans="1:15" ht="15.75">
      <c r="A203" s="19"/>
      <c r="C203" s="591"/>
      <c r="D203" s="591"/>
      <c r="E203" s="591"/>
      <c r="F203" s="591"/>
      <c r="G203" s="591"/>
    </row>
    <row r="204" spans="1:15" ht="15.75">
      <c r="A204" s="19"/>
      <c r="C204" s="591"/>
      <c r="D204" s="591"/>
      <c r="E204" s="591"/>
      <c r="F204" s="591"/>
      <c r="G204" s="591"/>
    </row>
    <row r="205" spans="1:15" ht="15.75">
      <c r="A205" s="19"/>
      <c r="C205" s="591"/>
      <c r="D205" s="591"/>
      <c r="E205" s="591"/>
      <c r="F205" s="591"/>
      <c r="G205" s="591"/>
    </row>
    <row r="206" spans="1:15" ht="15.75">
      <c r="A206" s="19"/>
      <c r="C206" s="591"/>
      <c r="D206" s="591"/>
      <c r="E206" s="591"/>
      <c r="F206" s="591"/>
      <c r="G206" s="591"/>
    </row>
    <row r="207" spans="1:15" ht="15.75">
      <c r="A207" s="19"/>
      <c r="C207" s="591"/>
      <c r="D207" s="591"/>
      <c r="E207" s="591"/>
      <c r="F207" s="591"/>
      <c r="G207" s="591"/>
    </row>
    <row r="208" spans="1:15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J13" sqref="J13"/>
    </sheetView>
  </sheetViews>
  <sheetFormatPr defaultColWidth="9.140625" defaultRowHeight="15"/>
  <cols>
    <col min="1" max="1" width="51.140625" style="20" customWidth="1"/>
    <col min="2" max="16" width="10.7109375" style="582" customWidth="1"/>
    <col min="17" max="17" width="12" style="582" customWidth="1"/>
    <col min="18" max="18" width="10.7109375" style="582" customWidth="1"/>
    <col min="19" max="19" width="2.5703125" style="158" customWidth="1"/>
    <col min="20" max="256" width="9.140625" style="454"/>
    <col min="257" max="257" width="51.140625" style="454" customWidth="1"/>
    <col min="258" max="272" width="10.7109375" style="454" customWidth="1"/>
    <col min="273" max="273" width="12" style="454" customWidth="1"/>
    <col min="274" max="274" width="10.7109375" style="454" customWidth="1"/>
    <col min="275" max="275" width="2.5703125" style="454" customWidth="1"/>
    <col min="276" max="512" width="9.140625" style="454"/>
    <col min="513" max="513" width="51.140625" style="454" customWidth="1"/>
    <col min="514" max="528" width="10.7109375" style="454" customWidth="1"/>
    <col min="529" max="529" width="12" style="454" customWidth="1"/>
    <col min="530" max="530" width="10.7109375" style="454" customWidth="1"/>
    <col min="531" max="531" width="2.5703125" style="454" customWidth="1"/>
    <col min="532" max="768" width="9.140625" style="454"/>
    <col min="769" max="769" width="51.140625" style="454" customWidth="1"/>
    <col min="770" max="784" width="10.7109375" style="454" customWidth="1"/>
    <col min="785" max="785" width="12" style="454" customWidth="1"/>
    <col min="786" max="786" width="10.7109375" style="454" customWidth="1"/>
    <col min="787" max="787" width="2.5703125" style="454" customWidth="1"/>
    <col min="788" max="1024" width="9.140625" style="454"/>
    <col min="1025" max="1025" width="51.140625" style="454" customWidth="1"/>
    <col min="1026" max="1040" width="10.7109375" style="454" customWidth="1"/>
    <col min="1041" max="1041" width="12" style="454" customWidth="1"/>
    <col min="1042" max="1042" width="10.7109375" style="454" customWidth="1"/>
    <col min="1043" max="1043" width="2.5703125" style="454" customWidth="1"/>
    <col min="1044" max="1280" width="9.140625" style="454"/>
    <col min="1281" max="1281" width="51.140625" style="454" customWidth="1"/>
    <col min="1282" max="1296" width="10.7109375" style="454" customWidth="1"/>
    <col min="1297" max="1297" width="12" style="454" customWidth="1"/>
    <col min="1298" max="1298" width="10.7109375" style="454" customWidth="1"/>
    <col min="1299" max="1299" width="2.5703125" style="454" customWidth="1"/>
    <col min="1300" max="1536" width="9.140625" style="454"/>
    <col min="1537" max="1537" width="51.140625" style="454" customWidth="1"/>
    <col min="1538" max="1552" width="10.7109375" style="454" customWidth="1"/>
    <col min="1553" max="1553" width="12" style="454" customWidth="1"/>
    <col min="1554" max="1554" width="10.7109375" style="454" customWidth="1"/>
    <col min="1555" max="1555" width="2.5703125" style="454" customWidth="1"/>
    <col min="1556" max="1792" width="9.140625" style="454"/>
    <col min="1793" max="1793" width="51.140625" style="454" customWidth="1"/>
    <col min="1794" max="1808" width="10.7109375" style="454" customWidth="1"/>
    <col min="1809" max="1809" width="12" style="454" customWidth="1"/>
    <col min="1810" max="1810" width="10.7109375" style="454" customWidth="1"/>
    <col min="1811" max="1811" width="2.5703125" style="454" customWidth="1"/>
    <col min="1812" max="2048" width="9.140625" style="454"/>
    <col min="2049" max="2049" width="51.140625" style="454" customWidth="1"/>
    <col min="2050" max="2064" width="10.7109375" style="454" customWidth="1"/>
    <col min="2065" max="2065" width="12" style="454" customWidth="1"/>
    <col min="2066" max="2066" width="10.7109375" style="454" customWidth="1"/>
    <col min="2067" max="2067" width="2.5703125" style="454" customWidth="1"/>
    <col min="2068" max="2304" width="9.140625" style="454"/>
    <col min="2305" max="2305" width="51.140625" style="454" customWidth="1"/>
    <col min="2306" max="2320" width="10.7109375" style="454" customWidth="1"/>
    <col min="2321" max="2321" width="12" style="454" customWidth="1"/>
    <col min="2322" max="2322" width="10.7109375" style="454" customWidth="1"/>
    <col min="2323" max="2323" width="2.5703125" style="454" customWidth="1"/>
    <col min="2324" max="2560" width="9.140625" style="454"/>
    <col min="2561" max="2561" width="51.140625" style="454" customWidth="1"/>
    <col min="2562" max="2576" width="10.7109375" style="454" customWidth="1"/>
    <col min="2577" max="2577" width="12" style="454" customWidth="1"/>
    <col min="2578" max="2578" width="10.7109375" style="454" customWidth="1"/>
    <col min="2579" max="2579" width="2.5703125" style="454" customWidth="1"/>
    <col min="2580" max="2816" width="9.140625" style="454"/>
    <col min="2817" max="2817" width="51.140625" style="454" customWidth="1"/>
    <col min="2818" max="2832" width="10.7109375" style="454" customWidth="1"/>
    <col min="2833" max="2833" width="12" style="454" customWidth="1"/>
    <col min="2834" max="2834" width="10.7109375" style="454" customWidth="1"/>
    <col min="2835" max="2835" width="2.5703125" style="454" customWidth="1"/>
    <col min="2836" max="3072" width="9.140625" style="454"/>
    <col min="3073" max="3073" width="51.140625" style="454" customWidth="1"/>
    <col min="3074" max="3088" width="10.7109375" style="454" customWidth="1"/>
    <col min="3089" max="3089" width="12" style="454" customWidth="1"/>
    <col min="3090" max="3090" width="10.7109375" style="454" customWidth="1"/>
    <col min="3091" max="3091" width="2.5703125" style="454" customWidth="1"/>
    <col min="3092" max="3328" width="9.140625" style="454"/>
    <col min="3329" max="3329" width="51.140625" style="454" customWidth="1"/>
    <col min="3330" max="3344" width="10.7109375" style="454" customWidth="1"/>
    <col min="3345" max="3345" width="12" style="454" customWidth="1"/>
    <col min="3346" max="3346" width="10.7109375" style="454" customWidth="1"/>
    <col min="3347" max="3347" width="2.5703125" style="454" customWidth="1"/>
    <col min="3348" max="3584" width="9.140625" style="454"/>
    <col min="3585" max="3585" width="51.140625" style="454" customWidth="1"/>
    <col min="3586" max="3600" width="10.7109375" style="454" customWidth="1"/>
    <col min="3601" max="3601" width="12" style="454" customWidth="1"/>
    <col min="3602" max="3602" width="10.7109375" style="454" customWidth="1"/>
    <col min="3603" max="3603" width="2.5703125" style="454" customWidth="1"/>
    <col min="3604" max="3840" width="9.140625" style="454"/>
    <col min="3841" max="3841" width="51.140625" style="454" customWidth="1"/>
    <col min="3842" max="3856" width="10.7109375" style="454" customWidth="1"/>
    <col min="3857" max="3857" width="12" style="454" customWidth="1"/>
    <col min="3858" max="3858" width="10.7109375" style="454" customWidth="1"/>
    <col min="3859" max="3859" width="2.5703125" style="454" customWidth="1"/>
    <col min="3860" max="4096" width="9.140625" style="454"/>
    <col min="4097" max="4097" width="51.140625" style="454" customWidth="1"/>
    <col min="4098" max="4112" width="10.7109375" style="454" customWidth="1"/>
    <col min="4113" max="4113" width="12" style="454" customWidth="1"/>
    <col min="4114" max="4114" width="10.7109375" style="454" customWidth="1"/>
    <col min="4115" max="4115" width="2.5703125" style="454" customWidth="1"/>
    <col min="4116" max="4352" width="9.140625" style="454"/>
    <col min="4353" max="4353" width="51.140625" style="454" customWidth="1"/>
    <col min="4354" max="4368" width="10.7109375" style="454" customWidth="1"/>
    <col min="4369" max="4369" width="12" style="454" customWidth="1"/>
    <col min="4370" max="4370" width="10.7109375" style="454" customWidth="1"/>
    <col min="4371" max="4371" width="2.5703125" style="454" customWidth="1"/>
    <col min="4372" max="4608" width="9.140625" style="454"/>
    <col min="4609" max="4609" width="51.140625" style="454" customWidth="1"/>
    <col min="4610" max="4624" width="10.7109375" style="454" customWidth="1"/>
    <col min="4625" max="4625" width="12" style="454" customWidth="1"/>
    <col min="4626" max="4626" width="10.7109375" style="454" customWidth="1"/>
    <col min="4627" max="4627" width="2.5703125" style="454" customWidth="1"/>
    <col min="4628" max="4864" width="9.140625" style="454"/>
    <col min="4865" max="4865" width="51.140625" style="454" customWidth="1"/>
    <col min="4866" max="4880" width="10.7109375" style="454" customWidth="1"/>
    <col min="4881" max="4881" width="12" style="454" customWidth="1"/>
    <col min="4882" max="4882" width="10.7109375" style="454" customWidth="1"/>
    <col min="4883" max="4883" width="2.5703125" style="454" customWidth="1"/>
    <col min="4884" max="5120" width="9.140625" style="454"/>
    <col min="5121" max="5121" width="51.140625" style="454" customWidth="1"/>
    <col min="5122" max="5136" width="10.7109375" style="454" customWidth="1"/>
    <col min="5137" max="5137" width="12" style="454" customWidth="1"/>
    <col min="5138" max="5138" width="10.7109375" style="454" customWidth="1"/>
    <col min="5139" max="5139" width="2.5703125" style="454" customWidth="1"/>
    <col min="5140" max="5376" width="9.140625" style="454"/>
    <col min="5377" max="5377" width="51.140625" style="454" customWidth="1"/>
    <col min="5378" max="5392" width="10.7109375" style="454" customWidth="1"/>
    <col min="5393" max="5393" width="12" style="454" customWidth="1"/>
    <col min="5394" max="5394" width="10.7109375" style="454" customWidth="1"/>
    <col min="5395" max="5395" width="2.5703125" style="454" customWidth="1"/>
    <col min="5396" max="5632" width="9.140625" style="454"/>
    <col min="5633" max="5633" width="51.140625" style="454" customWidth="1"/>
    <col min="5634" max="5648" width="10.7109375" style="454" customWidth="1"/>
    <col min="5649" max="5649" width="12" style="454" customWidth="1"/>
    <col min="5650" max="5650" width="10.7109375" style="454" customWidth="1"/>
    <col min="5651" max="5651" width="2.5703125" style="454" customWidth="1"/>
    <col min="5652" max="5888" width="9.140625" style="454"/>
    <col min="5889" max="5889" width="51.140625" style="454" customWidth="1"/>
    <col min="5890" max="5904" width="10.7109375" style="454" customWidth="1"/>
    <col min="5905" max="5905" width="12" style="454" customWidth="1"/>
    <col min="5906" max="5906" width="10.7109375" style="454" customWidth="1"/>
    <col min="5907" max="5907" width="2.5703125" style="454" customWidth="1"/>
    <col min="5908" max="6144" width="9.140625" style="454"/>
    <col min="6145" max="6145" width="51.140625" style="454" customWidth="1"/>
    <col min="6146" max="6160" width="10.7109375" style="454" customWidth="1"/>
    <col min="6161" max="6161" width="12" style="454" customWidth="1"/>
    <col min="6162" max="6162" width="10.7109375" style="454" customWidth="1"/>
    <col min="6163" max="6163" width="2.5703125" style="454" customWidth="1"/>
    <col min="6164" max="6400" width="9.140625" style="454"/>
    <col min="6401" max="6401" width="51.140625" style="454" customWidth="1"/>
    <col min="6402" max="6416" width="10.7109375" style="454" customWidth="1"/>
    <col min="6417" max="6417" width="12" style="454" customWidth="1"/>
    <col min="6418" max="6418" width="10.7109375" style="454" customWidth="1"/>
    <col min="6419" max="6419" width="2.5703125" style="454" customWidth="1"/>
    <col min="6420" max="6656" width="9.140625" style="454"/>
    <col min="6657" max="6657" width="51.140625" style="454" customWidth="1"/>
    <col min="6658" max="6672" width="10.7109375" style="454" customWidth="1"/>
    <col min="6673" max="6673" width="12" style="454" customWidth="1"/>
    <col min="6674" max="6674" width="10.7109375" style="454" customWidth="1"/>
    <col min="6675" max="6675" width="2.5703125" style="454" customWidth="1"/>
    <col min="6676" max="6912" width="9.140625" style="454"/>
    <col min="6913" max="6913" width="51.140625" style="454" customWidth="1"/>
    <col min="6914" max="6928" width="10.7109375" style="454" customWidth="1"/>
    <col min="6929" max="6929" width="12" style="454" customWidth="1"/>
    <col min="6930" max="6930" width="10.7109375" style="454" customWidth="1"/>
    <col min="6931" max="6931" width="2.5703125" style="454" customWidth="1"/>
    <col min="6932" max="7168" width="9.140625" style="454"/>
    <col min="7169" max="7169" width="51.140625" style="454" customWidth="1"/>
    <col min="7170" max="7184" width="10.7109375" style="454" customWidth="1"/>
    <col min="7185" max="7185" width="12" style="454" customWidth="1"/>
    <col min="7186" max="7186" width="10.7109375" style="454" customWidth="1"/>
    <col min="7187" max="7187" width="2.5703125" style="454" customWidth="1"/>
    <col min="7188" max="7424" width="9.140625" style="454"/>
    <col min="7425" max="7425" width="51.140625" style="454" customWidth="1"/>
    <col min="7426" max="7440" width="10.7109375" style="454" customWidth="1"/>
    <col min="7441" max="7441" width="12" style="454" customWidth="1"/>
    <col min="7442" max="7442" width="10.7109375" style="454" customWidth="1"/>
    <col min="7443" max="7443" width="2.5703125" style="454" customWidth="1"/>
    <col min="7444" max="7680" width="9.140625" style="454"/>
    <col min="7681" max="7681" width="51.140625" style="454" customWidth="1"/>
    <col min="7682" max="7696" width="10.7109375" style="454" customWidth="1"/>
    <col min="7697" max="7697" width="12" style="454" customWidth="1"/>
    <col min="7698" max="7698" width="10.7109375" style="454" customWidth="1"/>
    <col min="7699" max="7699" width="2.5703125" style="454" customWidth="1"/>
    <col min="7700" max="7936" width="9.140625" style="454"/>
    <col min="7937" max="7937" width="51.140625" style="454" customWidth="1"/>
    <col min="7938" max="7952" width="10.7109375" style="454" customWidth="1"/>
    <col min="7953" max="7953" width="12" style="454" customWidth="1"/>
    <col min="7954" max="7954" width="10.7109375" style="454" customWidth="1"/>
    <col min="7955" max="7955" width="2.5703125" style="454" customWidth="1"/>
    <col min="7956" max="8192" width="9.140625" style="454"/>
    <col min="8193" max="8193" width="51.140625" style="454" customWidth="1"/>
    <col min="8194" max="8208" width="10.7109375" style="454" customWidth="1"/>
    <col min="8209" max="8209" width="12" style="454" customWidth="1"/>
    <col min="8210" max="8210" width="10.7109375" style="454" customWidth="1"/>
    <col min="8211" max="8211" width="2.5703125" style="454" customWidth="1"/>
    <col min="8212" max="8448" width="9.140625" style="454"/>
    <col min="8449" max="8449" width="51.140625" style="454" customWidth="1"/>
    <col min="8450" max="8464" width="10.7109375" style="454" customWidth="1"/>
    <col min="8465" max="8465" width="12" style="454" customWidth="1"/>
    <col min="8466" max="8466" width="10.7109375" style="454" customWidth="1"/>
    <col min="8467" max="8467" width="2.5703125" style="454" customWidth="1"/>
    <col min="8468" max="8704" width="9.140625" style="454"/>
    <col min="8705" max="8705" width="51.140625" style="454" customWidth="1"/>
    <col min="8706" max="8720" width="10.7109375" style="454" customWidth="1"/>
    <col min="8721" max="8721" width="12" style="454" customWidth="1"/>
    <col min="8722" max="8722" width="10.7109375" style="454" customWidth="1"/>
    <col min="8723" max="8723" width="2.5703125" style="454" customWidth="1"/>
    <col min="8724" max="8960" width="9.140625" style="454"/>
    <col min="8961" max="8961" width="51.140625" style="454" customWidth="1"/>
    <col min="8962" max="8976" width="10.7109375" style="454" customWidth="1"/>
    <col min="8977" max="8977" width="12" style="454" customWidth="1"/>
    <col min="8978" max="8978" width="10.7109375" style="454" customWidth="1"/>
    <col min="8979" max="8979" width="2.5703125" style="454" customWidth="1"/>
    <col min="8980" max="9216" width="9.140625" style="454"/>
    <col min="9217" max="9217" width="51.140625" style="454" customWidth="1"/>
    <col min="9218" max="9232" width="10.7109375" style="454" customWidth="1"/>
    <col min="9233" max="9233" width="12" style="454" customWidth="1"/>
    <col min="9234" max="9234" width="10.7109375" style="454" customWidth="1"/>
    <col min="9235" max="9235" width="2.5703125" style="454" customWidth="1"/>
    <col min="9236" max="9472" width="9.140625" style="454"/>
    <col min="9473" max="9473" width="51.140625" style="454" customWidth="1"/>
    <col min="9474" max="9488" width="10.7109375" style="454" customWidth="1"/>
    <col min="9489" max="9489" width="12" style="454" customWidth="1"/>
    <col min="9490" max="9490" width="10.7109375" style="454" customWidth="1"/>
    <col min="9491" max="9491" width="2.5703125" style="454" customWidth="1"/>
    <col min="9492" max="9728" width="9.140625" style="454"/>
    <col min="9729" max="9729" width="51.140625" style="454" customWidth="1"/>
    <col min="9730" max="9744" width="10.7109375" style="454" customWidth="1"/>
    <col min="9745" max="9745" width="12" style="454" customWidth="1"/>
    <col min="9746" max="9746" width="10.7109375" style="454" customWidth="1"/>
    <col min="9747" max="9747" width="2.5703125" style="454" customWidth="1"/>
    <col min="9748" max="9984" width="9.140625" style="454"/>
    <col min="9985" max="9985" width="51.140625" style="454" customWidth="1"/>
    <col min="9986" max="10000" width="10.7109375" style="454" customWidth="1"/>
    <col min="10001" max="10001" width="12" style="454" customWidth="1"/>
    <col min="10002" max="10002" width="10.7109375" style="454" customWidth="1"/>
    <col min="10003" max="10003" width="2.5703125" style="454" customWidth="1"/>
    <col min="10004" max="10240" width="9.140625" style="454"/>
    <col min="10241" max="10241" width="51.140625" style="454" customWidth="1"/>
    <col min="10242" max="10256" width="10.7109375" style="454" customWidth="1"/>
    <col min="10257" max="10257" width="12" style="454" customWidth="1"/>
    <col min="10258" max="10258" width="10.7109375" style="454" customWidth="1"/>
    <col min="10259" max="10259" width="2.5703125" style="454" customWidth="1"/>
    <col min="10260" max="10496" width="9.140625" style="454"/>
    <col min="10497" max="10497" width="51.140625" style="454" customWidth="1"/>
    <col min="10498" max="10512" width="10.7109375" style="454" customWidth="1"/>
    <col min="10513" max="10513" width="12" style="454" customWidth="1"/>
    <col min="10514" max="10514" width="10.7109375" style="454" customWidth="1"/>
    <col min="10515" max="10515" width="2.5703125" style="454" customWidth="1"/>
    <col min="10516" max="10752" width="9.140625" style="454"/>
    <col min="10753" max="10753" width="51.140625" style="454" customWidth="1"/>
    <col min="10754" max="10768" width="10.7109375" style="454" customWidth="1"/>
    <col min="10769" max="10769" width="12" style="454" customWidth="1"/>
    <col min="10770" max="10770" width="10.7109375" style="454" customWidth="1"/>
    <col min="10771" max="10771" width="2.5703125" style="454" customWidth="1"/>
    <col min="10772" max="11008" width="9.140625" style="454"/>
    <col min="11009" max="11009" width="51.140625" style="454" customWidth="1"/>
    <col min="11010" max="11024" width="10.7109375" style="454" customWidth="1"/>
    <col min="11025" max="11025" width="12" style="454" customWidth="1"/>
    <col min="11026" max="11026" width="10.7109375" style="454" customWidth="1"/>
    <col min="11027" max="11027" width="2.5703125" style="454" customWidth="1"/>
    <col min="11028" max="11264" width="9.140625" style="454"/>
    <col min="11265" max="11265" width="51.140625" style="454" customWidth="1"/>
    <col min="11266" max="11280" width="10.7109375" style="454" customWidth="1"/>
    <col min="11281" max="11281" width="12" style="454" customWidth="1"/>
    <col min="11282" max="11282" width="10.7109375" style="454" customWidth="1"/>
    <col min="11283" max="11283" width="2.5703125" style="454" customWidth="1"/>
    <col min="11284" max="11520" width="9.140625" style="454"/>
    <col min="11521" max="11521" width="51.140625" style="454" customWidth="1"/>
    <col min="11522" max="11536" width="10.7109375" style="454" customWidth="1"/>
    <col min="11537" max="11537" width="12" style="454" customWidth="1"/>
    <col min="11538" max="11538" width="10.7109375" style="454" customWidth="1"/>
    <col min="11539" max="11539" width="2.5703125" style="454" customWidth="1"/>
    <col min="11540" max="11776" width="9.140625" style="454"/>
    <col min="11777" max="11777" width="51.140625" style="454" customWidth="1"/>
    <col min="11778" max="11792" width="10.7109375" style="454" customWidth="1"/>
    <col min="11793" max="11793" width="12" style="454" customWidth="1"/>
    <col min="11794" max="11794" width="10.7109375" style="454" customWidth="1"/>
    <col min="11795" max="11795" width="2.5703125" style="454" customWidth="1"/>
    <col min="11796" max="12032" width="9.140625" style="454"/>
    <col min="12033" max="12033" width="51.140625" style="454" customWidth="1"/>
    <col min="12034" max="12048" width="10.7109375" style="454" customWidth="1"/>
    <col min="12049" max="12049" width="12" style="454" customWidth="1"/>
    <col min="12050" max="12050" width="10.7109375" style="454" customWidth="1"/>
    <col min="12051" max="12051" width="2.5703125" style="454" customWidth="1"/>
    <col min="12052" max="12288" width="9.140625" style="454"/>
    <col min="12289" max="12289" width="51.140625" style="454" customWidth="1"/>
    <col min="12290" max="12304" width="10.7109375" style="454" customWidth="1"/>
    <col min="12305" max="12305" width="12" style="454" customWidth="1"/>
    <col min="12306" max="12306" width="10.7109375" style="454" customWidth="1"/>
    <col min="12307" max="12307" width="2.5703125" style="454" customWidth="1"/>
    <col min="12308" max="12544" width="9.140625" style="454"/>
    <col min="12545" max="12545" width="51.140625" style="454" customWidth="1"/>
    <col min="12546" max="12560" width="10.7109375" style="454" customWidth="1"/>
    <col min="12561" max="12561" width="12" style="454" customWidth="1"/>
    <col min="12562" max="12562" width="10.7109375" style="454" customWidth="1"/>
    <col min="12563" max="12563" width="2.5703125" style="454" customWidth="1"/>
    <col min="12564" max="12800" width="9.140625" style="454"/>
    <col min="12801" max="12801" width="51.140625" style="454" customWidth="1"/>
    <col min="12802" max="12816" width="10.7109375" style="454" customWidth="1"/>
    <col min="12817" max="12817" width="12" style="454" customWidth="1"/>
    <col min="12818" max="12818" width="10.7109375" style="454" customWidth="1"/>
    <col min="12819" max="12819" width="2.5703125" style="454" customWidth="1"/>
    <col min="12820" max="13056" width="9.140625" style="454"/>
    <col min="13057" max="13057" width="51.140625" style="454" customWidth="1"/>
    <col min="13058" max="13072" width="10.7109375" style="454" customWidth="1"/>
    <col min="13073" max="13073" width="12" style="454" customWidth="1"/>
    <col min="13074" max="13074" width="10.7109375" style="454" customWidth="1"/>
    <col min="13075" max="13075" width="2.5703125" style="454" customWidth="1"/>
    <col min="13076" max="13312" width="9.140625" style="454"/>
    <col min="13313" max="13313" width="51.140625" style="454" customWidth="1"/>
    <col min="13314" max="13328" width="10.7109375" style="454" customWidth="1"/>
    <col min="13329" max="13329" width="12" style="454" customWidth="1"/>
    <col min="13330" max="13330" width="10.7109375" style="454" customWidth="1"/>
    <col min="13331" max="13331" width="2.5703125" style="454" customWidth="1"/>
    <col min="13332" max="13568" width="9.140625" style="454"/>
    <col min="13569" max="13569" width="51.140625" style="454" customWidth="1"/>
    <col min="13570" max="13584" width="10.7109375" style="454" customWidth="1"/>
    <col min="13585" max="13585" width="12" style="454" customWidth="1"/>
    <col min="13586" max="13586" width="10.7109375" style="454" customWidth="1"/>
    <col min="13587" max="13587" width="2.5703125" style="454" customWidth="1"/>
    <col min="13588" max="13824" width="9.140625" style="454"/>
    <col min="13825" max="13825" width="51.140625" style="454" customWidth="1"/>
    <col min="13826" max="13840" width="10.7109375" style="454" customWidth="1"/>
    <col min="13841" max="13841" width="12" style="454" customWidth="1"/>
    <col min="13842" max="13842" width="10.7109375" style="454" customWidth="1"/>
    <col min="13843" max="13843" width="2.5703125" style="454" customWidth="1"/>
    <col min="13844" max="14080" width="9.140625" style="454"/>
    <col min="14081" max="14081" width="51.140625" style="454" customWidth="1"/>
    <col min="14082" max="14096" width="10.7109375" style="454" customWidth="1"/>
    <col min="14097" max="14097" width="12" style="454" customWidth="1"/>
    <col min="14098" max="14098" width="10.7109375" style="454" customWidth="1"/>
    <col min="14099" max="14099" width="2.5703125" style="454" customWidth="1"/>
    <col min="14100" max="14336" width="9.140625" style="454"/>
    <col min="14337" max="14337" width="51.140625" style="454" customWidth="1"/>
    <col min="14338" max="14352" width="10.7109375" style="454" customWidth="1"/>
    <col min="14353" max="14353" width="12" style="454" customWidth="1"/>
    <col min="14354" max="14354" width="10.7109375" style="454" customWidth="1"/>
    <col min="14355" max="14355" width="2.5703125" style="454" customWidth="1"/>
    <col min="14356" max="14592" width="9.140625" style="454"/>
    <col min="14593" max="14593" width="51.140625" style="454" customWidth="1"/>
    <col min="14594" max="14608" width="10.7109375" style="454" customWidth="1"/>
    <col min="14609" max="14609" width="12" style="454" customWidth="1"/>
    <col min="14610" max="14610" width="10.7109375" style="454" customWidth="1"/>
    <col min="14611" max="14611" width="2.5703125" style="454" customWidth="1"/>
    <col min="14612" max="14848" width="9.140625" style="454"/>
    <col min="14849" max="14849" width="51.140625" style="454" customWidth="1"/>
    <col min="14850" max="14864" width="10.7109375" style="454" customWidth="1"/>
    <col min="14865" max="14865" width="12" style="454" customWidth="1"/>
    <col min="14866" max="14866" width="10.7109375" style="454" customWidth="1"/>
    <col min="14867" max="14867" width="2.5703125" style="454" customWidth="1"/>
    <col min="14868" max="15104" width="9.140625" style="454"/>
    <col min="15105" max="15105" width="51.140625" style="454" customWidth="1"/>
    <col min="15106" max="15120" width="10.7109375" style="454" customWidth="1"/>
    <col min="15121" max="15121" width="12" style="454" customWidth="1"/>
    <col min="15122" max="15122" width="10.7109375" style="454" customWidth="1"/>
    <col min="15123" max="15123" width="2.5703125" style="454" customWidth="1"/>
    <col min="15124" max="15360" width="9.140625" style="454"/>
    <col min="15361" max="15361" width="51.140625" style="454" customWidth="1"/>
    <col min="15362" max="15376" width="10.7109375" style="454" customWidth="1"/>
    <col min="15377" max="15377" width="12" style="454" customWidth="1"/>
    <col min="15378" max="15378" width="10.7109375" style="454" customWidth="1"/>
    <col min="15379" max="15379" width="2.5703125" style="454" customWidth="1"/>
    <col min="15380" max="15616" width="9.140625" style="454"/>
    <col min="15617" max="15617" width="51.140625" style="454" customWidth="1"/>
    <col min="15618" max="15632" width="10.7109375" style="454" customWidth="1"/>
    <col min="15633" max="15633" width="12" style="454" customWidth="1"/>
    <col min="15634" max="15634" width="10.7109375" style="454" customWidth="1"/>
    <col min="15635" max="15635" width="2.5703125" style="454" customWidth="1"/>
    <col min="15636" max="15872" width="9.140625" style="454"/>
    <col min="15873" max="15873" width="51.140625" style="454" customWidth="1"/>
    <col min="15874" max="15888" width="10.7109375" style="454" customWidth="1"/>
    <col min="15889" max="15889" width="12" style="454" customWidth="1"/>
    <col min="15890" max="15890" width="10.7109375" style="454" customWidth="1"/>
    <col min="15891" max="15891" width="2.5703125" style="454" customWidth="1"/>
    <col min="15892" max="16128" width="9.140625" style="454"/>
    <col min="16129" max="16129" width="51.140625" style="454" customWidth="1"/>
    <col min="16130" max="16144" width="10.7109375" style="454" customWidth="1"/>
    <col min="16145" max="16145" width="12" style="454" customWidth="1"/>
    <col min="16146" max="16146" width="10.7109375" style="454" customWidth="1"/>
    <col min="16147" max="16147" width="2.5703125" style="454" customWidth="1"/>
    <col min="16148" max="16384" width="9.140625" style="454"/>
  </cols>
  <sheetData>
    <row r="1" spans="1:19" s="1" customFormat="1" ht="3.75" hidden="1" customHeight="1">
      <c r="A1" s="38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  <c r="O1" s="633"/>
      <c r="P1" s="633"/>
      <c r="Q1" s="633"/>
      <c r="R1" s="633"/>
    </row>
    <row r="2" spans="1:19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</row>
    <row r="3" spans="1:19" s="1" customFormat="1" ht="24.75" customHeight="1">
      <c r="A3" s="780" t="s">
        <v>269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780"/>
    </row>
    <row r="4" spans="1:19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</row>
    <row r="5" spans="1:19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800"/>
      <c r="P5" s="800"/>
      <c r="Q5" s="800"/>
      <c r="R5" s="800"/>
    </row>
    <row r="6" spans="1:19" ht="7.5" customHeight="1">
      <c r="A6" s="133"/>
      <c r="S6" s="454"/>
    </row>
    <row r="7" spans="1:19" ht="4.5" customHeight="1">
      <c r="A7" s="134"/>
      <c r="B7" s="593"/>
      <c r="C7" s="135"/>
      <c r="D7" s="135"/>
      <c r="E7" s="135"/>
      <c r="F7" s="135"/>
      <c r="G7" s="135"/>
      <c r="H7" s="135"/>
      <c r="I7" s="135"/>
      <c r="J7" s="583"/>
      <c r="K7" s="583"/>
      <c r="L7" s="583"/>
      <c r="M7" s="583"/>
      <c r="N7" s="583"/>
      <c r="O7" s="583"/>
      <c r="P7" s="583"/>
      <c r="Q7" s="583"/>
      <c r="R7" s="584"/>
      <c r="S7" s="454"/>
    </row>
    <row r="8" spans="1:19" ht="34.5" customHeight="1">
      <c r="A8" s="162"/>
      <c r="B8" s="594" t="s">
        <v>72</v>
      </c>
      <c r="C8" s="594" t="s">
        <v>74</v>
      </c>
      <c r="D8" s="594" t="s">
        <v>71</v>
      </c>
      <c r="E8" s="594" t="s">
        <v>83</v>
      </c>
      <c r="F8" s="594" t="s">
        <v>82</v>
      </c>
      <c r="G8" s="594" t="s">
        <v>81</v>
      </c>
      <c r="H8" s="594" t="s">
        <v>79</v>
      </c>
      <c r="I8" s="594" t="s">
        <v>80</v>
      </c>
      <c r="J8" s="594" t="s">
        <v>65</v>
      </c>
      <c r="K8" s="594" t="s">
        <v>73</v>
      </c>
      <c r="L8" s="594" t="s">
        <v>77</v>
      </c>
      <c r="M8" s="594" t="s">
        <v>62</v>
      </c>
      <c r="N8" s="594" t="s">
        <v>84</v>
      </c>
      <c r="O8" s="594" t="s">
        <v>861</v>
      </c>
      <c r="P8" s="594" t="s">
        <v>872</v>
      </c>
      <c r="Q8" s="595" t="s">
        <v>136</v>
      </c>
      <c r="R8" s="596" t="s">
        <v>11</v>
      </c>
      <c r="S8" s="454"/>
    </row>
    <row r="9" spans="1:19" ht="27" customHeight="1">
      <c r="A9" s="139" t="s">
        <v>157</v>
      </c>
      <c r="B9" s="140">
        <v>50783.887705000001</v>
      </c>
      <c r="C9" s="140">
        <v>26791.064059799999</v>
      </c>
      <c r="D9" s="140">
        <v>1666.7266442</v>
      </c>
      <c r="E9" s="140">
        <v>1054.0009399999999</v>
      </c>
      <c r="F9" s="140">
        <v>2177.8434219999999</v>
      </c>
      <c r="G9" s="140">
        <v>4520.7097285999998</v>
      </c>
      <c r="H9" s="140">
        <v>1854.64545</v>
      </c>
      <c r="I9" s="140">
        <v>12.442740000000001</v>
      </c>
      <c r="J9" s="140">
        <v>814.4230834</v>
      </c>
      <c r="K9" s="140">
        <v>8728.5978918000001</v>
      </c>
      <c r="L9" s="140">
        <v>2490.1507252000001</v>
      </c>
      <c r="M9" s="140">
        <v>23331.832791600002</v>
      </c>
      <c r="N9" s="140">
        <v>4756.3029500000002</v>
      </c>
      <c r="O9" s="140">
        <v>46760.6283358</v>
      </c>
      <c r="P9" s="140">
        <v>30679.976813199999</v>
      </c>
      <c r="Q9" s="140">
        <v>351501.53940319997</v>
      </c>
      <c r="R9" s="141">
        <f>+Q9/$Q$27</f>
        <v>6.4414664810430608E-2</v>
      </c>
      <c r="S9" s="454"/>
    </row>
    <row r="10" spans="1:19" ht="27" customHeight="1">
      <c r="A10" s="139" t="s">
        <v>158</v>
      </c>
      <c r="B10" s="140">
        <v>257.57207</v>
      </c>
      <c r="C10" s="140">
        <v>0</v>
      </c>
      <c r="D10" s="140">
        <v>147.2347</v>
      </c>
      <c r="E10" s="140">
        <v>33.332569999999997</v>
      </c>
      <c r="F10" s="140">
        <v>9.0995000000000008</v>
      </c>
      <c r="G10" s="140">
        <v>80.399389999999997</v>
      </c>
      <c r="H10" s="140">
        <v>0</v>
      </c>
      <c r="I10" s="140">
        <v>0</v>
      </c>
      <c r="J10" s="140">
        <v>0</v>
      </c>
      <c r="K10" s="140">
        <v>0</v>
      </c>
      <c r="L10" s="140">
        <v>0</v>
      </c>
      <c r="M10" s="140">
        <v>1525.3036064</v>
      </c>
      <c r="N10" s="140">
        <v>4.1657700000000002</v>
      </c>
      <c r="O10" s="140">
        <v>144.56670000000003</v>
      </c>
      <c r="P10" s="140">
        <v>1016.32021</v>
      </c>
      <c r="Q10" s="140">
        <v>13096.15057</v>
      </c>
      <c r="R10" s="141">
        <f t="shared" ref="R10:R27" si="0">+Q10/$Q$27</f>
        <v>2.3999443948546193E-3</v>
      </c>
      <c r="S10" s="454"/>
    </row>
    <row r="11" spans="1:19" ht="27" customHeight="1">
      <c r="A11" s="139" t="s">
        <v>159</v>
      </c>
      <c r="B11" s="140">
        <v>0</v>
      </c>
      <c r="C11" s="140">
        <v>364.845415</v>
      </c>
      <c r="D11" s="140">
        <v>0</v>
      </c>
      <c r="E11" s="140">
        <v>42.33231</v>
      </c>
      <c r="F11" s="140">
        <v>271.34934999999996</v>
      </c>
      <c r="G11" s="140">
        <v>903.86719999999991</v>
      </c>
      <c r="H11" s="140">
        <v>237.20453000000001</v>
      </c>
      <c r="I11" s="140">
        <v>112.20012</v>
      </c>
      <c r="J11" s="140">
        <v>63.173190000000005</v>
      </c>
      <c r="K11" s="140">
        <v>245.21644000000001</v>
      </c>
      <c r="L11" s="140">
        <v>406.66064</v>
      </c>
      <c r="M11" s="140">
        <v>1128.1483467999999</v>
      </c>
      <c r="N11" s="140">
        <v>414.12326000000002</v>
      </c>
      <c r="O11" s="140">
        <v>71.793210000000002</v>
      </c>
      <c r="P11" s="140">
        <v>1103.9322199999999</v>
      </c>
      <c r="Q11" s="140">
        <v>21049.739681000003</v>
      </c>
      <c r="R11" s="141">
        <f t="shared" si="0"/>
        <v>3.8574850289434946E-3</v>
      </c>
      <c r="S11" s="454"/>
    </row>
    <row r="12" spans="1:19" ht="27" customHeight="1">
      <c r="A12" s="139" t="s">
        <v>160</v>
      </c>
      <c r="B12" s="140">
        <v>40.748139999999999</v>
      </c>
      <c r="C12" s="140">
        <v>61.270480000000006</v>
      </c>
      <c r="D12" s="140">
        <v>0</v>
      </c>
      <c r="E12" s="140">
        <v>51.353559999999995</v>
      </c>
      <c r="F12" s="140">
        <v>1004.6133000000001</v>
      </c>
      <c r="G12" s="140">
        <v>0</v>
      </c>
      <c r="H12" s="140">
        <v>3401.6451532000001</v>
      </c>
      <c r="I12" s="140">
        <v>38272.602426600002</v>
      </c>
      <c r="J12" s="140">
        <v>521.39292</v>
      </c>
      <c r="K12" s="140">
        <v>215.82474999999999</v>
      </c>
      <c r="L12" s="140">
        <v>539.45366000000001</v>
      </c>
      <c r="M12" s="140">
        <v>676.7027736</v>
      </c>
      <c r="N12" s="140">
        <v>0</v>
      </c>
      <c r="O12" s="140">
        <v>1254.0807299999999</v>
      </c>
      <c r="P12" s="140">
        <v>764.24198999999999</v>
      </c>
      <c r="Q12" s="140">
        <v>80087.277511199994</v>
      </c>
      <c r="R12" s="141">
        <f t="shared" si="0"/>
        <v>1.4676451048330518E-2</v>
      </c>
      <c r="S12" s="454"/>
    </row>
    <row r="13" spans="1:19" ht="27" customHeight="1">
      <c r="A13" s="139" t="s">
        <v>161</v>
      </c>
      <c r="B13" s="140">
        <v>1966.6103500000002</v>
      </c>
      <c r="C13" s="140">
        <v>3068.1960444000001</v>
      </c>
      <c r="D13" s="140">
        <v>1947.8633799999998</v>
      </c>
      <c r="E13" s="140">
        <v>9381.2905013999989</v>
      </c>
      <c r="F13" s="140">
        <v>4865.3525399999999</v>
      </c>
      <c r="G13" s="140">
        <v>2708.3710499999997</v>
      </c>
      <c r="H13" s="140">
        <v>2530.0757200000003</v>
      </c>
      <c r="I13" s="140">
        <v>8160.7292631999999</v>
      </c>
      <c r="J13" s="140">
        <v>12069.0235956</v>
      </c>
      <c r="K13" s="140">
        <v>5835.5682340000003</v>
      </c>
      <c r="L13" s="140">
        <v>7296.8542998000003</v>
      </c>
      <c r="M13" s="140">
        <v>18822.486406599997</v>
      </c>
      <c r="N13" s="140">
        <v>7807.2355209999996</v>
      </c>
      <c r="O13" s="140">
        <v>10320.581974999999</v>
      </c>
      <c r="P13" s="140">
        <v>9525.3457388000006</v>
      </c>
      <c r="Q13" s="140">
        <v>377101.59348119999</v>
      </c>
      <c r="R13" s="141">
        <f t="shared" si="0"/>
        <v>6.9106020943217605E-2</v>
      </c>
      <c r="S13" s="454"/>
    </row>
    <row r="14" spans="1:19" ht="27" customHeight="1">
      <c r="A14" s="139" t="s">
        <v>162</v>
      </c>
      <c r="B14" s="140">
        <v>0</v>
      </c>
      <c r="C14" s="140">
        <v>0</v>
      </c>
      <c r="D14" s="140">
        <v>379.27259999999995</v>
      </c>
      <c r="E14" s="140">
        <v>452.89934999999997</v>
      </c>
      <c r="F14" s="140">
        <v>485.86315000000002</v>
      </c>
      <c r="G14" s="140">
        <v>334.71610999999996</v>
      </c>
      <c r="H14" s="140">
        <v>17.407580000000003</v>
      </c>
      <c r="I14" s="140">
        <v>256.63715000000002</v>
      </c>
      <c r="J14" s="140">
        <v>4479.1292999999996</v>
      </c>
      <c r="K14" s="140">
        <v>1359.0514558000002</v>
      </c>
      <c r="L14" s="140">
        <v>491.98874999999998</v>
      </c>
      <c r="M14" s="140">
        <v>2958.4772382000001</v>
      </c>
      <c r="N14" s="140">
        <v>249.5611806</v>
      </c>
      <c r="O14" s="140">
        <v>166.04192</v>
      </c>
      <c r="P14" s="140">
        <v>19.060269999999999</v>
      </c>
      <c r="Q14" s="140">
        <v>26390.181818199999</v>
      </c>
      <c r="R14" s="141">
        <f t="shared" si="0"/>
        <v>4.8361515542489188E-3</v>
      </c>
      <c r="S14" s="454"/>
    </row>
    <row r="15" spans="1:19" ht="27" customHeight="1">
      <c r="A15" s="139" t="s">
        <v>102</v>
      </c>
      <c r="B15" s="140">
        <v>1784.5972808000001</v>
      </c>
      <c r="C15" s="140">
        <v>4227.5308700000005</v>
      </c>
      <c r="D15" s="140">
        <v>769.82995440000002</v>
      </c>
      <c r="E15" s="140">
        <v>4608.5730169999997</v>
      </c>
      <c r="F15" s="140">
        <v>5541.5357693999995</v>
      </c>
      <c r="G15" s="140">
        <v>3043.1456886000001</v>
      </c>
      <c r="H15" s="140">
        <v>2894.2181854</v>
      </c>
      <c r="I15" s="140">
        <v>5091.9604746000005</v>
      </c>
      <c r="J15" s="140">
        <v>6518.3310368000002</v>
      </c>
      <c r="K15" s="140">
        <v>9171.8597138000005</v>
      </c>
      <c r="L15" s="140">
        <v>9714.4628365999997</v>
      </c>
      <c r="M15" s="140">
        <v>8475.1334544000001</v>
      </c>
      <c r="N15" s="140">
        <v>6134.6518903999995</v>
      </c>
      <c r="O15" s="140">
        <v>10175.744618000001</v>
      </c>
      <c r="P15" s="140">
        <v>7047.8514939999995</v>
      </c>
      <c r="Q15" s="140">
        <v>219542.4712842</v>
      </c>
      <c r="R15" s="141">
        <f t="shared" si="0"/>
        <v>4.0232411850702095E-2</v>
      </c>
      <c r="S15" s="454"/>
    </row>
    <row r="16" spans="1:19" ht="27" customHeight="1">
      <c r="A16" s="139" t="s">
        <v>163</v>
      </c>
      <c r="B16" s="140">
        <v>9508.8459309999998</v>
      </c>
      <c r="C16" s="140">
        <v>11172.193201600001</v>
      </c>
      <c r="D16" s="140">
        <v>8125.0734155999999</v>
      </c>
      <c r="E16" s="140">
        <v>20621.2435578</v>
      </c>
      <c r="F16" s="140">
        <v>13204.6711278</v>
      </c>
      <c r="G16" s="140">
        <v>19899.181585400001</v>
      </c>
      <c r="H16" s="140">
        <v>8496.4352100000015</v>
      </c>
      <c r="I16" s="140">
        <v>24620.361605599999</v>
      </c>
      <c r="J16" s="140">
        <v>10820.541037000001</v>
      </c>
      <c r="K16" s="140">
        <v>23732.671049799999</v>
      </c>
      <c r="L16" s="140">
        <v>9691.1792542000003</v>
      </c>
      <c r="M16" s="140">
        <v>77286.810239600003</v>
      </c>
      <c r="N16" s="140">
        <v>22787.912426600004</v>
      </c>
      <c r="O16" s="140">
        <v>36973.797625600004</v>
      </c>
      <c r="P16" s="140">
        <v>45666.6409614</v>
      </c>
      <c r="Q16" s="140">
        <v>1298006.1911392</v>
      </c>
      <c r="R16" s="141">
        <f t="shared" si="0"/>
        <v>0.23786704850867613</v>
      </c>
      <c r="S16" s="454"/>
    </row>
    <row r="17" spans="1:19" ht="27" customHeight="1">
      <c r="A17" s="139" t="s">
        <v>164</v>
      </c>
      <c r="B17" s="140">
        <v>2486.3825999999999</v>
      </c>
      <c r="C17" s="140">
        <v>1494.8813700000001</v>
      </c>
      <c r="D17" s="140">
        <v>1558.7140722000001</v>
      </c>
      <c r="E17" s="140">
        <v>4650.9609576000003</v>
      </c>
      <c r="F17" s="140">
        <v>3108.2685388</v>
      </c>
      <c r="G17" s="140">
        <v>3331.6048043999999</v>
      </c>
      <c r="H17" s="140">
        <v>2561.3521345999998</v>
      </c>
      <c r="I17" s="140">
        <v>8207.7035503999996</v>
      </c>
      <c r="J17" s="140">
        <v>3642.0272599999998</v>
      </c>
      <c r="K17" s="140">
        <v>4539.0526163999994</v>
      </c>
      <c r="L17" s="140">
        <v>3182.1491288000002</v>
      </c>
      <c r="M17" s="140">
        <v>14705.716658199999</v>
      </c>
      <c r="N17" s="140">
        <v>5652.4989221999995</v>
      </c>
      <c r="O17" s="140">
        <v>6182.1514614000007</v>
      </c>
      <c r="P17" s="140">
        <v>11775.0813516</v>
      </c>
      <c r="Q17" s="140">
        <v>323688.56546519999</v>
      </c>
      <c r="R17" s="141">
        <f t="shared" si="0"/>
        <v>5.9317778473490713E-2</v>
      </c>
      <c r="S17" s="454"/>
    </row>
    <row r="18" spans="1:19" ht="27" customHeight="1">
      <c r="A18" s="139" t="s">
        <v>165</v>
      </c>
      <c r="B18" s="140">
        <v>17758.947068999998</v>
      </c>
      <c r="C18" s="140">
        <v>10488.8381434</v>
      </c>
      <c r="D18" s="140">
        <v>3562.2788673999999</v>
      </c>
      <c r="E18" s="140">
        <v>16635.250912799998</v>
      </c>
      <c r="F18" s="140">
        <v>14116.4828452</v>
      </c>
      <c r="G18" s="140">
        <v>8780.7447762000011</v>
      </c>
      <c r="H18" s="140">
        <v>8448.1399923999998</v>
      </c>
      <c r="I18" s="140">
        <v>22331.023282400001</v>
      </c>
      <c r="J18" s="140">
        <v>19259.428002199998</v>
      </c>
      <c r="K18" s="140">
        <v>22378.638811199999</v>
      </c>
      <c r="L18" s="140">
        <v>13390.8115132</v>
      </c>
      <c r="M18" s="140">
        <v>19874.7888012</v>
      </c>
      <c r="N18" s="140">
        <v>22315.315624000003</v>
      </c>
      <c r="O18" s="140">
        <v>49480.6720212</v>
      </c>
      <c r="P18" s="140">
        <v>77622.380684799995</v>
      </c>
      <c r="Q18" s="140">
        <v>886280.09676880005</v>
      </c>
      <c r="R18" s="141">
        <f t="shared" si="0"/>
        <v>0.16241589000847073</v>
      </c>
      <c r="S18" s="454"/>
    </row>
    <row r="19" spans="1:19" ht="27" customHeight="1">
      <c r="A19" s="139" t="s">
        <v>166</v>
      </c>
      <c r="B19" s="140">
        <v>286.60314</v>
      </c>
      <c r="C19" s="140">
        <v>1510.9111078000001</v>
      </c>
      <c r="D19" s="140">
        <v>2764.0236099999997</v>
      </c>
      <c r="E19" s="140">
        <v>334.03442000000001</v>
      </c>
      <c r="F19" s="140">
        <v>2986.6255517999998</v>
      </c>
      <c r="G19" s="140">
        <v>193.05219</v>
      </c>
      <c r="H19" s="140">
        <v>4566.3867608</v>
      </c>
      <c r="I19" s="140">
        <v>2215.5873199999996</v>
      </c>
      <c r="J19" s="140">
        <v>3995.0706399999999</v>
      </c>
      <c r="K19" s="140">
        <v>2704.7627900000002</v>
      </c>
      <c r="L19" s="140">
        <v>3695.5165462</v>
      </c>
      <c r="M19" s="140">
        <v>5316.7740344000003</v>
      </c>
      <c r="N19" s="140">
        <v>669.62790000000007</v>
      </c>
      <c r="O19" s="140">
        <v>607.96441099999993</v>
      </c>
      <c r="P19" s="140">
        <v>1774.4848514</v>
      </c>
      <c r="Q19" s="140">
        <v>91138.114310799996</v>
      </c>
      <c r="R19" s="141">
        <f t="shared" si="0"/>
        <v>1.6701580012287838E-2</v>
      </c>
      <c r="S19" s="454"/>
    </row>
    <row r="20" spans="1:19" ht="27" customHeight="1">
      <c r="A20" s="139" t="s">
        <v>167</v>
      </c>
      <c r="B20" s="140">
        <v>3972.6432100000002</v>
      </c>
      <c r="C20" s="140">
        <v>5359.9911492000001</v>
      </c>
      <c r="D20" s="140">
        <v>2525.8192311999996</v>
      </c>
      <c r="E20" s="140">
        <v>5125.9503915999994</v>
      </c>
      <c r="F20" s="140">
        <v>3470.6872675999998</v>
      </c>
      <c r="G20" s="140">
        <v>2420.4164900000001</v>
      </c>
      <c r="H20" s="140">
        <v>12661.401169999999</v>
      </c>
      <c r="I20" s="140">
        <v>6998.6449130000001</v>
      </c>
      <c r="J20" s="140">
        <v>7139.6653942000003</v>
      </c>
      <c r="K20" s="140">
        <v>15150.719788</v>
      </c>
      <c r="L20" s="140">
        <v>3999.1902376000003</v>
      </c>
      <c r="M20" s="140">
        <v>25012.776539999999</v>
      </c>
      <c r="N20" s="140">
        <v>5610.4303609999997</v>
      </c>
      <c r="O20" s="140">
        <v>9794.1292192000001</v>
      </c>
      <c r="P20" s="140">
        <v>11103.4178106</v>
      </c>
      <c r="Q20" s="140">
        <v>598798.15437939996</v>
      </c>
      <c r="R20" s="141">
        <f t="shared" si="0"/>
        <v>0.10973318201946512</v>
      </c>
      <c r="S20" s="454"/>
    </row>
    <row r="21" spans="1:19" ht="27" customHeight="1">
      <c r="A21" s="139" t="s">
        <v>168</v>
      </c>
      <c r="B21" s="140">
        <v>466.78805999999997</v>
      </c>
      <c r="C21" s="140">
        <v>761.61885160000008</v>
      </c>
      <c r="D21" s="140">
        <v>6354.1209595999999</v>
      </c>
      <c r="E21" s="140">
        <v>3196.8639238000001</v>
      </c>
      <c r="F21" s="140">
        <v>24101.222939199997</v>
      </c>
      <c r="G21" s="140">
        <v>3661.8188884000001</v>
      </c>
      <c r="H21" s="140">
        <v>8379.3207614000003</v>
      </c>
      <c r="I21" s="140">
        <v>7896.9806928000007</v>
      </c>
      <c r="J21" s="140">
        <v>11937.198748999999</v>
      </c>
      <c r="K21" s="140">
        <v>6691.1756513999999</v>
      </c>
      <c r="L21" s="140">
        <v>11681.7653154</v>
      </c>
      <c r="M21" s="140">
        <v>5684.2485598000003</v>
      </c>
      <c r="N21" s="140">
        <v>867.56436919999999</v>
      </c>
      <c r="O21" s="140">
        <v>2129.2164732000001</v>
      </c>
      <c r="P21" s="140">
        <v>697.29216139999994</v>
      </c>
      <c r="Q21" s="140">
        <v>240537.80217539999</v>
      </c>
      <c r="R21" s="141">
        <f t="shared" si="0"/>
        <v>4.4079926158141325E-2</v>
      </c>
      <c r="S21" s="454"/>
    </row>
    <row r="22" spans="1:19" ht="27" customHeight="1">
      <c r="A22" s="139" t="s">
        <v>169</v>
      </c>
      <c r="B22" s="140">
        <v>1463.9625330000001</v>
      </c>
      <c r="C22" s="140">
        <v>2750.5010128000004</v>
      </c>
      <c r="D22" s="140">
        <v>14352.264529799999</v>
      </c>
      <c r="E22" s="140">
        <v>3536.845233</v>
      </c>
      <c r="F22" s="140">
        <v>37318.092016199997</v>
      </c>
      <c r="G22" s="140">
        <v>397.04662999999999</v>
      </c>
      <c r="H22" s="140">
        <v>49290.531974400001</v>
      </c>
      <c r="I22" s="140">
        <v>45837.940837200003</v>
      </c>
      <c r="J22" s="140">
        <v>10430.093078</v>
      </c>
      <c r="K22" s="140">
        <v>17961.637194999999</v>
      </c>
      <c r="L22" s="140">
        <v>9071.2522556000004</v>
      </c>
      <c r="M22" s="140">
        <v>13015.268064800001</v>
      </c>
      <c r="N22" s="140">
        <v>3214.2196530000001</v>
      </c>
      <c r="O22" s="140">
        <v>1716.0788200000002</v>
      </c>
      <c r="P22" s="140">
        <v>2709.3336556000004</v>
      </c>
      <c r="Q22" s="140">
        <v>413544.86133459996</v>
      </c>
      <c r="R22" s="141">
        <f t="shared" si="0"/>
        <v>7.5784457934871152E-2</v>
      </c>
      <c r="S22" s="454"/>
    </row>
    <row r="23" spans="1:19" ht="27" customHeight="1">
      <c r="A23" s="139" t="s">
        <v>170</v>
      </c>
      <c r="B23" s="140">
        <v>2420.70397</v>
      </c>
      <c r="C23" s="140">
        <v>2273.93154</v>
      </c>
      <c r="D23" s="140">
        <v>6411.8372576000002</v>
      </c>
      <c r="E23" s="140">
        <v>4417.8759319999999</v>
      </c>
      <c r="F23" s="140">
        <v>13291.328598400001</v>
      </c>
      <c r="G23" s="140">
        <v>2400.1637324000003</v>
      </c>
      <c r="H23" s="140">
        <v>33739.7346616</v>
      </c>
      <c r="I23" s="140">
        <v>10120.8119792</v>
      </c>
      <c r="J23" s="140">
        <v>11189.9356446</v>
      </c>
      <c r="K23" s="140">
        <v>9401.3239184000013</v>
      </c>
      <c r="L23" s="140">
        <v>5762.8291417999999</v>
      </c>
      <c r="M23" s="140">
        <v>18642.335362599999</v>
      </c>
      <c r="N23" s="140">
        <v>4325.2758125999999</v>
      </c>
      <c r="O23" s="140">
        <v>4450.9977594000002</v>
      </c>
      <c r="P23" s="140">
        <v>5714.8775044000004</v>
      </c>
      <c r="Q23" s="140">
        <v>428689.02573200001</v>
      </c>
      <c r="R23" s="141">
        <f t="shared" si="0"/>
        <v>7.855971256149058E-2</v>
      </c>
      <c r="S23" s="454"/>
    </row>
    <row r="24" spans="1:19" ht="27" customHeight="1">
      <c r="A24" s="139" t="s">
        <v>171</v>
      </c>
      <c r="B24" s="140">
        <v>202.91226999999998</v>
      </c>
      <c r="C24" s="140">
        <v>87.559630399999989</v>
      </c>
      <c r="D24" s="140">
        <v>257.72917360000002</v>
      </c>
      <c r="E24" s="140">
        <v>352.36795000000001</v>
      </c>
      <c r="F24" s="140">
        <v>29.26116</v>
      </c>
      <c r="G24" s="140">
        <v>17.979240000000001</v>
      </c>
      <c r="H24" s="140">
        <v>271.15603000000004</v>
      </c>
      <c r="I24" s="140">
        <v>0</v>
      </c>
      <c r="J24" s="140">
        <v>78.600920000000002</v>
      </c>
      <c r="K24" s="140">
        <v>3.2813499999999998</v>
      </c>
      <c r="L24" s="140">
        <v>70.150329999999997</v>
      </c>
      <c r="M24" s="140">
        <v>82.752529999999993</v>
      </c>
      <c r="N24" s="140">
        <v>282.77940699999999</v>
      </c>
      <c r="O24" s="140">
        <v>1112.5533637999999</v>
      </c>
      <c r="P24" s="140">
        <v>217.7425484</v>
      </c>
      <c r="Q24" s="140">
        <v>5071.1508865999995</v>
      </c>
      <c r="R24" s="141">
        <f t="shared" si="0"/>
        <v>9.2931736548884994E-4</v>
      </c>
      <c r="S24" s="454"/>
    </row>
    <row r="25" spans="1:19" ht="27" customHeight="1">
      <c r="A25" s="139" t="s">
        <v>172</v>
      </c>
      <c r="B25" s="140">
        <v>0</v>
      </c>
      <c r="C25" s="140">
        <v>0</v>
      </c>
      <c r="D25" s="140">
        <v>92.766229999999993</v>
      </c>
      <c r="E25" s="140">
        <v>54.247699999999995</v>
      </c>
      <c r="F25" s="140">
        <v>0</v>
      </c>
      <c r="G25" s="140">
        <v>0</v>
      </c>
      <c r="H25" s="140">
        <v>21.76484</v>
      </c>
      <c r="I25" s="140">
        <v>70.250509999999991</v>
      </c>
      <c r="J25" s="140">
        <v>359.20885100000004</v>
      </c>
      <c r="K25" s="140">
        <v>39.453180000000003</v>
      </c>
      <c r="L25" s="140">
        <v>0</v>
      </c>
      <c r="M25" s="140">
        <v>275.54715999999996</v>
      </c>
      <c r="N25" s="140">
        <v>7.3536456000000001</v>
      </c>
      <c r="O25" s="140">
        <v>0</v>
      </c>
      <c r="P25" s="140">
        <v>0</v>
      </c>
      <c r="Q25" s="140">
        <v>2569.6613041999999</v>
      </c>
      <c r="R25" s="141">
        <f t="shared" si="0"/>
        <v>4.7090511144677534E-4</v>
      </c>
      <c r="S25" s="454"/>
    </row>
    <row r="26" spans="1:19" s="167" customFormat="1" ht="37.5" customHeight="1">
      <c r="A26" s="145" t="s">
        <v>173</v>
      </c>
      <c r="B26" s="166">
        <v>12.322610000000001</v>
      </c>
      <c r="C26" s="166">
        <v>1034.3061760000001</v>
      </c>
      <c r="D26" s="166">
        <v>1057.6475868</v>
      </c>
      <c r="E26" s="166">
        <v>1767.8191752</v>
      </c>
      <c r="F26" s="166">
        <v>3183.1366902</v>
      </c>
      <c r="G26" s="166">
        <v>761.80839900000001</v>
      </c>
      <c r="H26" s="166">
        <v>9544.5185167999989</v>
      </c>
      <c r="I26" s="166">
        <v>4505.3136777999998</v>
      </c>
      <c r="J26" s="166">
        <v>857.89205579999998</v>
      </c>
      <c r="K26" s="166">
        <v>4819.6913678000001</v>
      </c>
      <c r="L26" s="166">
        <v>968.89129000000003</v>
      </c>
      <c r="M26" s="166">
        <v>1690.6230619999999</v>
      </c>
      <c r="N26" s="166">
        <v>1295.3226999999999</v>
      </c>
      <c r="O26" s="166">
        <v>599.08326999999997</v>
      </c>
      <c r="P26" s="166">
        <v>101.26358999999999</v>
      </c>
      <c r="Q26" s="166">
        <v>79763.255780599997</v>
      </c>
      <c r="R26" s="588">
        <f t="shared" si="0"/>
        <v>1.4617072215443096E-2</v>
      </c>
    </row>
    <row r="27" spans="1:19" s="167" customFormat="1" ht="24" customHeight="1">
      <c r="A27" s="346" t="s">
        <v>187</v>
      </c>
      <c r="B27" s="626">
        <v>93413.526938800016</v>
      </c>
      <c r="C27" s="626">
        <v>71447.639052000013</v>
      </c>
      <c r="D27" s="626">
        <v>51973.202212399992</v>
      </c>
      <c r="E27" s="626">
        <v>76317.242402200005</v>
      </c>
      <c r="F27" s="626">
        <v>129165.43376659998</v>
      </c>
      <c r="G27" s="626">
        <v>53455.025903000002</v>
      </c>
      <c r="H27" s="626">
        <v>148915.93867059998</v>
      </c>
      <c r="I27" s="626">
        <v>184711.19054280003</v>
      </c>
      <c r="J27" s="626">
        <v>104175.13475760001</v>
      </c>
      <c r="K27" s="626">
        <v>132978.52620340002</v>
      </c>
      <c r="L27" s="626">
        <v>82453.305924400018</v>
      </c>
      <c r="M27" s="626">
        <v>238505.72563019997</v>
      </c>
      <c r="N27" s="626">
        <v>86394.341393200011</v>
      </c>
      <c r="O27" s="626">
        <v>181940.08191360001</v>
      </c>
      <c r="P27" s="626">
        <v>207539.24385559998</v>
      </c>
      <c r="Q27" s="626">
        <v>5456855.8330257991</v>
      </c>
      <c r="R27" s="627">
        <f t="shared" si="0"/>
        <v>1</v>
      </c>
    </row>
    <row r="28" spans="1:19" ht="27" customHeight="1">
      <c r="A28" s="171" t="s">
        <v>224</v>
      </c>
      <c r="B28" s="141">
        <v>1.7118562373124431E-2</v>
      </c>
      <c r="C28" s="141">
        <v>1.3093187952591127E-2</v>
      </c>
      <c r="D28" s="141">
        <v>9.5243861671861531E-3</v>
      </c>
      <c r="E28" s="141">
        <v>1.3985570580830697E-2</v>
      </c>
      <c r="F28" s="141">
        <v>2.3670303507904548E-2</v>
      </c>
      <c r="G28" s="141">
        <v>9.7959388224041575E-3</v>
      </c>
      <c r="H28" s="141">
        <v>2.728969634296291E-2</v>
      </c>
      <c r="I28" s="141">
        <v>3.3849380704708595E-2</v>
      </c>
      <c r="J28" s="141">
        <v>1.9090688474325226E-2</v>
      </c>
      <c r="K28" s="141">
        <v>2.4369074476659591E-2</v>
      </c>
      <c r="L28" s="141">
        <v>1.5110039269386392E-2</v>
      </c>
      <c r="M28" s="141">
        <v>4.3707536524370622E-2</v>
      </c>
      <c r="N28" s="141">
        <v>1.5832256529543457E-2</v>
      </c>
      <c r="O28" s="141">
        <v>3.3341559220323974E-2</v>
      </c>
      <c r="P28" s="141">
        <v>3.8032751864093231E-2</v>
      </c>
      <c r="Q28" s="141">
        <v>1</v>
      </c>
      <c r="R28" s="141"/>
      <c r="S28" s="454"/>
    </row>
    <row r="29" spans="1:19" ht="14.25" customHeight="1" thickBot="1">
      <c r="A29" s="172"/>
      <c r="B29" s="598"/>
      <c r="C29" s="174"/>
      <c r="D29" s="174"/>
      <c r="E29" s="174"/>
      <c r="F29" s="174"/>
      <c r="G29" s="174"/>
      <c r="H29" s="174"/>
      <c r="I29" s="174"/>
      <c r="J29" s="599"/>
      <c r="K29" s="599"/>
      <c r="L29" s="599"/>
      <c r="M29" s="599"/>
      <c r="N29" s="599"/>
      <c r="O29" s="599"/>
      <c r="P29" s="599"/>
      <c r="Q29" s="599"/>
      <c r="R29" s="600"/>
      <c r="S29" s="454"/>
    </row>
    <row r="30" spans="1:19" ht="15" customHeight="1" thickTop="1">
      <c r="A30" s="34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  <c r="R30" s="178"/>
      <c r="S30" s="454"/>
    </row>
    <row r="31" spans="1:19" ht="9" customHeight="1">
      <c r="C31" s="18"/>
      <c r="D31" s="18"/>
      <c r="E31" s="18"/>
      <c r="F31" s="18"/>
      <c r="G31" s="18"/>
      <c r="H31" s="18"/>
      <c r="I31" s="18"/>
      <c r="J31" s="590"/>
      <c r="K31" s="590"/>
      <c r="L31" s="590"/>
      <c r="M31" s="590"/>
      <c r="N31" s="590"/>
      <c r="O31" s="590"/>
      <c r="P31" s="590"/>
      <c r="Q31" s="590"/>
      <c r="R31" s="178"/>
      <c r="S31" s="45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590"/>
      <c r="K32" s="590"/>
      <c r="L32" s="590"/>
      <c r="M32" s="590"/>
      <c r="N32" s="590"/>
      <c r="O32" s="590"/>
      <c r="P32" s="590"/>
      <c r="Q32" s="590"/>
      <c r="R32" s="178"/>
      <c r="S32" s="454"/>
    </row>
    <row r="33" spans="1:19" ht="9" customHeight="1">
      <c r="A33" s="155"/>
      <c r="C33" s="18"/>
      <c r="D33" s="18"/>
      <c r="E33" s="18"/>
      <c r="F33" s="18"/>
      <c r="G33" s="18"/>
      <c r="H33" s="18"/>
      <c r="I33" s="18"/>
      <c r="J33" s="590"/>
      <c r="K33" s="590"/>
      <c r="L33" s="590"/>
      <c r="M33" s="590"/>
      <c r="N33" s="590"/>
      <c r="O33" s="590"/>
      <c r="P33" s="590"/>
      <c r="Q33" s="590"/>
      <c r="R33" s="178"/>
      <c r="S33" s="45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590"/>
      <c r="K34" s="590"/>
      <c r="L34" s="590"/>
      <c r="M34" s="590"/>
      <c r="N34" s="590"/>
      <c r="O34" s="590"/>
      <c r="P34" s="590"/>
      <c r="Q34" s="590"/>
      <c r="R34" s="178"/>
      <c r="S34" s="45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590"/>
      <c r="K35" s="590"/>
      <c r="L35" s="590"/>
      <c r="M35" s="590"/>
      <c r="N35" s="590"/>
      <c r="O35" s="590"/>
      <c r="P35" s="590"/>
      <c r="Q35" s="590"/>
      <c r="R35" s="178"/>
      <c r="S35" s="454"/>
    </row>
    <row r="36" spans="1:19" ht="9" customHeight="1">
      <c r="A36" s="16"/>
      <c r="B36" s="602"/>
      <c r="C36" s="18"/>
      <c r="D36" s="18"/>
      <c r="E36" s="18"/>
      <c r="F36" s="18"/>
      <c r="G36" s="18"/>
      <c r="H36" s="18"/>
      <c r="I36" s="18"/>
      <c r="J36" s="590"/>
      <c r="K36" s="590"/>
      <c r="L36" s="590"/>
      <c r="M36" s="590"/>
      <c r="N36" s="590"/>
      <c r="O36" s="590"/>
      <c r="P36" s="590"/>
      <c r="Q36" s="590"/>
      <c r="R36" s="178"/>
      <c r="S36" s="454"/>
    </row>
    <row r="37" spans="1:19" ht="9" customHeight="1">
      <c r="A37" s="16"/>
      <c r="B37" s="602"/>
      <c r="C37" s="18"/>
      <c r="D37" s="18"/>
      <c r="E37" s="18"/>
      <c r="F37" s="18"/>
      <c r="G37" s="18"/>
      <c r="H37" s="18"/>
      <c r="I37" s="18"/>
      <c r="J37" s="590"/>
      <c r="K37" s="590"/>
      <c r="L37" s="590"/>
      <c r="M37" s="590"/>
      <c r="N37" s="590"/>
      <c r="O37" s="590"/>
      <c r="P37" s="590"/>
      <c r="Q37" s="590"/>
      <c r="R37" s="178"/>
      <c r="S37" s="454"/>
    </row>
    <row r="38" spans="1:19" ht="9" customHeight="1">
      <c r="A38" s="16"/>
      <c r="B38" s="602"/>
      <c r="C38" s="18"/>
      <c r="D38" s="18"/>
      <c r="E38" s="18"/>
      <c r="F38" s="18"/>
      <c r="G38" s="18"/>
      <c r="H38" s="18"/>
      <c r="I38" s="18"/>
      <c r="J38" s="590"/>
      <c r="K38" s="590"/>
      <c r="L38" s="590"/>
      <c r="M38" s="590"/>
      <c r="N38" s="590"/>
      <c r="O38" s="590"/>
      <c r="P38" s="590"/>
      <c r="Q38" s="590"/>
      <c r="R38" s="178"/>
      <c r="S38" s="454"/>
    </row>
    <row r="39" spans="1:19" ht="9" customHeight="1">
      <c r="A39" s="152"/>
      <c r="B39" s="602"/>
      <c r="C39" s="18"/>
      <c r="D39" s="18"/>
      <c r="E39" s="18"/>
      <c r="F39" s="18"/>
      <c r="G39" s="18"/>
      <c r="H39" s="18"/>
      <c r="I39" s="18"/>
      <c r="J39" s="590"/>
      <c r="K39" s="590"/>
      <c r="L39" s="590"/>
      <c r="M39" s="590"/>
      <c r="N39" s="590"/>
      <c r="O39" s="590"/>
      <c r="P39" s="590"/>
      <c r="Q39" s="590"/>
      <c r="R39" s="178"/>
      <c r="S39" s="454"/>
    </row>
    <row r="40" spans="1:19" ht="9" customHeight="1">
      <c r="A40" s="16"/>
      <c r="B40" s="602"/>
      <c r="C40" s="18"/>
      <c r="D40" s="18"/>
      <c r="E40" s="18"/>
      <c r="F40" s="18"/>
      <c r="G40" s="18"/>
      <c r="H40" s="18"/>
      <c r="I40" s="18"/>
      <c r="J40" s="590"/>
      <c r="K40" s="590"/>
      <c r="L40" s="590"/>
      <c r="M40" s="590"/>
      <c r="N40" s="590"/>
      <c r="O40" s="590"/>
      <c r="P40" s="590"/>
      <c r="Q40" s="590"/>
      <c r="R40" s="178"/>
      <c r="S40" s="454"/>
    </row>
    <row r="41" spans="1:19" ht="9" customHeight="1">
      <c r="A41" s="16"/>
      <c r="B41" s="602"/>
      <c r="C41" s="18"/>
      <c r="D41" s="18"/>
      <c r="E41" s="18"/>
      <c r="F41" s="18"/>
      <c r="G41" s="18"/>
      <c r="H41" s="18"/>
      <c r="I41" s="18"/>
      <c r="J41" s="590"/>
      <c r="K41" s="590"/>
      <c r="L41" s="590"/>
      <c r="M41" s="590"/>
      <c r="N41" s="590"/>
      <c r="O41" s="590"/>
      <c r="P41" s="590"/>
      <c r="Q41" s="590"/>
      <c r="R41" s="178"/>
      <c r="S41" s="454"/>
    </row>
    <row r="42" spans="1:19" ht="9" customHeight="1">
      <c r="A42" s="16"/>
      <c r="B42" s="602"/>
      <c r="C42" s="18"/>
      <c r="D42" s="18"/>
      <c r="E42" s="18"/>
      <c r="F42" s="18"/>
      <c r="G42" s="18"/>
      <c r="H42" s="18"/>
      <c r="I42" s="18"/>
      <c r="J42" s="590"/>
      <c r="K42" s="590"/>
      <c r="L42" s="590"/>
      <c r="M42" s="590"/>
      <c r="N42" s="590"/>
      <c r="O42" s="590"/>
      <c r="P42" s="590"/>
      <c r="Q42" s="590"/>
      <c r="R42" s="178"/>
      <c r="S42" s="45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590"/>
      <c r="K43" s="590"/>
      <c r="L43" s="590"/>
      <c r="M43" s="590"/>
      <c r="N43" s="590"/>
      <c r="O43" s="590"/>
      <c r="P43" s="590"/>
      <c r="Q43" s="590"/>
      <c r="R43" s="178"/>
      <c r="S43" s="45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590"/>
      <c r="K44" s="590"/>
      <c r="L44" s="590"/>
      <c r="M44" s="590"/>
      <c r="N44" s="590"/>
      <c r="O44" s="590"/>
      <c r="P44" s="590"/>
      <c r="Q44" s="590"/>
      <c r="R44" s="178"/>
      <c r="S44" s="454"/>
    </row>
    <row r="45" spans="1:19" ht="9" customHeight="1">
      <c r="A45" s="152"/>
      <c r="C45" s="18"/>
      <c r="D45" s="18"/>
      <c r="E45" s="18"/>
      <c r="F45" s="18"/>
      <c r="G45" s="18"/>
      <c r="H45" s="18"/>
      <c r="I45" s="18"/>
      <c r="J45" s="590"/>
      <c r="K45" s="590"/>
      <c r="L45" s="590"/>
      <c r="M45" s="590"/>
      <c r="N45" s="590"/>
      <c r="O45" s="590"/>
      <c r="P45" s="590"/>
      <c r="Q45" s="590"/>
      <c r="R45" s="178"/>
      <c r="S45" s="45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590"/>
      <c r="K46" s="590"/>
      <c r="L46" s="590"/>
      <c r="M46" s="590"/>
      <c r="N46" s="590"/>
      <c r="O46" s="590"/>
      <c r="P46" s="590"/>
      <c r="Q46" s="590"/>
      <c r="R46" s="178"/>
      <c r="S46" s="45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590"/>
      <c r="K47" s="590"/>
      <c r="L47" s="590"/>
      <c r="M47" s="590"/>
      <c r="N47" s="590"/>
      <c r="O47" s="590"/>
      <c r="P47" s="590"/>
      <c r="Q47" s="590"/>
      <c r="R47" s="178"/>
      <c r="S47" s="45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590"/>
      <c r="K48" s="590"/>
      <c r="L48" s="590"/>
      <c r="M48" s="590"/>
      <c r="N48" s="590"/>
      <c r="O48" s="590"/>
      <c r="P48" s="590"/>
      <c r="Q48" s="590"/>
      <c r="R48" s="178"/>
      <c r="S48" s="45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590"/>
      <c r="K49" s="590"/>
      <c r="L49" s="590"/>
      <c r="M49" s="590"/>
      <c r="N49" s="590"/>
      <c r="O49" s="590"/>
      <c r="P49" s="590"/>
      <c r="Q49" s="590"/>
      <c r="R49" s="178"/>
      <c r="S49" s="45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590"/>
      <c r="K50" s="590"/>
      <c r="L50" s="590"/>
      <c r="M50" s="590"/>
      <c r="N50" s="590"/>
      <c r="O50" s="590"/>
      <c r="P50" s="590"/>
      <c r="Q50" s="590"/>
      <c r="R50" s="178"/>
      <c r="S50" s="454"/>
    </row>
    <row r="51" spans="1:19" ht="9" customHeight="1">
      <c r="A51" s="152"/>
      <c r="C51" s="18"/>
      <c r="D51" s="18"/>
      <c r="E51" s="18"/>
      <c r="F51" s="18"/>
      <c r="G51" s="18"/>
      <c r="H51" s="18"/>
      <c r="I51" s="18"/>
      <c r="J51" s="590"/>
      <c r="K51" s="590"/>
      <c r="L51" s="590"/>
      <c r="M51" s="590"/>
      <c r="N51" s="590"/>
      <c r="O51" s="590"/>
      <c r="P51" s="590"/>
      <c r="Q51" s="590"/>
      <c r="R51" s="178"/>
      <c r="S51" s="45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590"/>
      <c r="K52" s="590"/>
      <c r="L52" s="590"/>
      <c r="M52" s="590"/>
      <c r="N52" s="590"/>
      <c r="O52" s="590"/>
      <c r="P52" s="590"/>
      <c r="Q52" s="590"/>
      <c r="R52" s="178"/>
      <c r="S52" s="45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590"/>
      <c r="K53" s="590"/>
      <c r="L53" s="590"/>
      <c r="M53" s="590"/>
      <c r="N53" s="590"/>
      <c r="O53" s="590"/>
      <c r="P53" s="590"/>
      <c r="Q53" s="590"/>
      <c r="R53" s="178"/>
      <c r="S53" s="45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590"/>
      <c r="K54" s="590"/>
      <c r="L54" s="590"/>
      <c r="M54" s="590"/>
      <c r="N54" s="590"/>
      <c r="O54" s="590"/>
      <c r="P54" s="590"/>
      <c r="Q54" s="590"/>
      <c r="R54" s="178"/>
      <c r="S54" s="45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590"/>
      <c r="K55" s="590"/>
      <c r="L55" s="590"/>
      <c r="M55" s="590"/>
      <c r="N55" s="590"/>
      <c r="O55" s="590"/>
      <c r="P55" s="590"/>
      <c r="Q55" s="590"/>
      <c r="R55" s="178"/>
      <c r="S55" s="454"/>
    </row>
    <row r="56" spans="1:19" ht="9" customHeight="1">
      <c r="A56" s="152"/>
      <c r="C56" s="18"/>
      <c r="D56" s="18"/>
      <c r="E56" s="18"/>
      <c r="F56" s="18"/>
      <c r="G56" s="18"/>
      <c r="H56" s="18"/>
      <c r="I56" s="18"/>
      <c r="J56" s="590"/>
      <c r="K56" s="590"/>
      <c r="L56" s="590"/>
      <c r="M56" s="590"/>
      <c r="N56" s="590"/>
      <c r="O56" s="590"/>
      <c r="P56" s="590"/>
      <c r="Q56" s="590"/>
      <c r="R56" s="178"/>
      <c r="S56" s="454"/>
    </row>
    <row r="57" spans="1:19" ht="9" customHeight="1">
      <c r="A57" s="153"/>
      <c r="C57" s="18"/>
      <c r="D57" s="18"/>
      <c r="E57" s="18"/>
      <c r="F57" s="18"/>
      <c r="G57" s="18"/>
      <c r="H57" s="18"/>
      <c r="I57" s="18"/>
      <c r="J57" s="590"/>
      <c r="K57" s="590"/>
      <c r="L57" s="590"/>
      <c r="M57" s="590"/>
      <c r="N57" s="590"/>
      <c r="O57" s="590"/>
      <c r="P57" s="590"/>
      <c r="Q57" s="590"/>
      <c r="R57" s="178"/>
      <c r="S57" s="454"/>
    </row>
    <row r="58" spans="1:19" ht="9" customHeight="1">
      <c r="A58" s="153"/>
      <c r="C58" s="18"/>
      <c r="D58" s="18"/>
      <c r="E58" s="18"/>
      <c r="F58" s="18"/>
      <c r="G58" s="18"/>
      <c r="H58" s="18"/>
      <c r="I58" s="18"/>
      <c r="J58" s="590"/>
      <c r="K58" s="590"/>
      <c r="L58" s="590"/>
      <c r="M58" s="590"/>
      <c r="N58" s="590"/>
      <c r="O58" s="590"/>
      <c r="P58" s="590"/>
      <c r="Q58" s="590"/>
      <c r="R58" s="178"/>
      <c r="S58" s="454"/>
    </row>
    <row r="59" spans="1:19" ht="9" customHeight="1">
      <c r="A59" s="153"/>
      <c r="C59" s="18"/>
      <c r="D59" s="18"/>
      <c r="E59" s="18"/>
      <c r="F59" s="18"/>
      <c r="G59" s="18"/>
      <c r="H59" s="18"/>
      <c r="I59" s="18"/>
      <c r="J59" s="590"/>
      <c r="K59" s="590"/>
      <c r="L59" s="590"/>
      <c r="M59" s="590"/>
      <c r="N59" s="590"/>
      <c r="O59" s="590"/>
      <c r="P59" s="590"/>
      <c r="Q59" s="590"/>
      <c r="R59" s="178"/>
      <c r="S59" s="454"/>
    </row>
    <row r="60" spans="1:19" ht="9" customHeight="1">
      <c r="A60" s="153"/>
      <c r="C60" s="18"/>
      <c r="D60" s="18"/>
      <c r="E60" s="18"/>
      <c r="F60" s="18"/>
      <c r="G60" s="18"/>
      <c r="H60" s="18"/>
      <c r="I60" s="18"/>
      <c r="J60" s="590"/>
      <c r="K60" s="590"/>
      <c r="L60" s="590"/>
      <c r="M60" s="590"/>
      <c r="N60" s="590"/>
      <c r="O60" s="590"/>
      <c r="P60" s="590"/>
      <c r="Q60" s="590"/>
      <c r="R60" s="178"/>
      <c r="S60" s="454"/>
    </row>
    <row r="61" spans="1:19" ht="9" customHeight="1">
      <c r="A61" s="154"/>
      <c r="C61" s="18"/>
      <c r="D61" s="18"/>
      <c r="E61" s="18"/>
      <c r="F61" s="18"/>
      <c r="G61" s="18"/>
      <c r="H61" s="18"/>
      <c r="I61" s="18"/>
      <c r="J61" s="590"/>
      <c r="K61" s="590"/>
      <c r="L61" s="590"/>
      <c r="M61" s="590"/>
      <c r="N61" s="590"/>
      <c r="O61" s="590"/>
      <c r="P61" s="590"/>
      <c r="Q61" s="590"/>
      <c r="R61" s="178"/>
      <c r="S61" s="454"/>
    </row>
    <row r="62" spans="1:19" ht="9" customHeight="1">
      <c r="A62" s="154"/>
      <c r="C62" s="18"/>
      <c r="D62" s="18"/>
      <c r="E62" s="18"/>
      <c r="F62" s="18"/>
      <c r="G62" s="18"/>
      <c r="H62" s="18"/>
      <c r="I62" s="18"/>
      <c r="J62" s="590"/>
      <c r="K62" s="590"/>
      <c r="L62" s="590"/>
      <c r="M62" s="590"/>
      <c r="N62" s="590"/>
      <c r="O62" s="590"/>
      <c r="P62" s="590"/>
      <c r="Q62" s="590"/>
      <c r="R62" s="178"/>
      <c r="S62" s="454"/>
    </row>
    <row r="63" spans="1:19" ht="9" customHeight="1">
      <c r="A63" s="155"/>
      <c r="C63" s="18"/>
      <c r="D63" s="18"/>
      <c r="E63" s="18"/>
      <c r="F63" s="18"/>
      <c r="G63" s="18"/>
      <c r="H63" s="18"/>
      <c r="I63" s="18"/>
      <c r="J63" s="590"/>
      <c r="K63" s="590"/>
      <c r="L63" s="590"/>
      <c r="M63" s="590"/>
      <c r="N63" s="590"/>
      <c r="O63" s="590"/>
      <c r="P63" s="590"/>
      <c r="Q63" s="590"/>
      <c r="R63" s="178"/>
      <c r="S63" s="45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90"/>
      <c r="K64" s="590"/>
      <c r="L64" s="590"/>
      <c r="M64" s="590"/>
      <c r="N64" s="590"/>
      <c r="O64" s="590"/>
      <c r="P64" s="590"/>
      <c r="Q64" s="590"/>
      <c r="R64" s="178"/>
      <c r="S64" s="45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90"/>
      <c r="K65" s="590"/>
      <c r="L65" s="590"/>
      <c r="M65" s="590"/>
      <c r="N65" s="590"/>
      <c r="O65" s="590"/>
      <c r="P65" s="590"/>
      <c r="Q65" s="590"/>
      <c r="R65" s="178"/>
      <c r="S65" s="45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590"/>
      <c r="K66" s="590"/>
      <c r="L66" s="590"/>
      <c r="M66" s="590"/>
      <c r="N66" s="590"/>
      <c r="O66" s="590"/>
      <c r="P66" s="590"/>
      <c r="Q66" s="590"/>
      <c r="R66" s="178"/>
      <c r="S66" s="45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590"/>
      <c r="K67" s="590"/>
      <c r="L67" s="590"/>
      <c r="M67" s="590"/>
      <c r="N67" s="590"/>
      <c r="O67" s="590"/>
      <c r="P67" s="590"/>
      <c r="Q67" s="590"/>
      <c r="R67" s="178"/>
      <c r="S67" s="454"/>
    </row>
    <row r="68" spans="1:19" ht="9" customHeight="1">
      <c r="A68" s="153"/>
      <c r="C68" s="18"/>
      <c r="D68" s="18"/>
      <c r="E68" s="18"/>
      <c r="F68" s="18"/>
      <c r="G68" s="18"/>
      <c r="H68" s="18"/>
      <c r="I68" s="18"/>
      <c r="J68" s="590"/>
      <c r="K68" s="590"/>
      <c r="L68" s="590"/>
      <c r="M68" s="590"/>
      <c r="N68" s="590"/>
      <c r="O68" s="590"/>
      <c r="P68" s="590"/>
      <c r="Q68" s="590"/>
      <c r="R68" s="178"/>
      <c r="S68" s="454"/>
    </row>
    <row r="69" spans="1:19" ht="9" customHeight="1">
      <c r="A69" s="155"/>
      <c r="C69" s="18"/>
      <c r="D69" s="18"/>
      <c r="E69" s="18"/>
      <c r="F69" s="18"/>
      <c r="G69" s="18"/>
      <c r="H69" s="18"/>
      <c r="I69" s="18"/>
      <c r="J69" s="590"/>
      <c r="K69" s="590"/>
      <c r="L69" s="590"/>
      <c r="M69" s="590"/>
      <c r="N69" s="590"/>
      <c r="O69" s="590"/>
      <c r="P69" s="590"/>
      <c r="Q69" s="590"/>
      <c r="R69" s="178"/>
      <c r="S69" s="45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590"/>
      <c r="K70" s="590"/>
      <c r="L70" s="590"/>
      <c r="M70" s="590"/>
      <c r="N70" s="590"/>
      <c r="O70" s="590"/>
      <c r="P70" s="590"/>
      <c r="Q70" s="590"/>
      <c r="R70" s="178"/>
      <c r="S70" s="45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590"/>
      <c r="K71" s="590"/>
      <c r="L71" s="590"/>
      <c r="M71" s="590"/>
      <c r="N71" s="590"/>
      <c r="O71" s="590"/>
      <c r="P71" s="590"/>
      <c r="Q71" s="590"/>
      <c r="R71" s="178"/>
      <c r="S71" s="45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590"/>
      <c r="K72" s="590"/>
      <c r="L72" s="590"/>
      <c r="M72" s="590"/>
      <c r="N72" s="590"/>
      <c r="O72" s="590"/>
      <c r="P72" s="590"/>
      <c r="Q72" s="590"/>
      <c r="R72" s="178"/>
      <c r="S72" s="45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90"/>
      <c r="K73" s="590"/>
      <c r="L73" s="590"/>
      <c r="M73" s="590"/>
      <c r="N73" s="590"/>
      <c r="O73" s="590"/>
      <c r="P73" s="590"/>
      <c r="Q73" s="590"/>
      <c r="R73" s="178"/>
      <c r="S73" s="454"/>
    </row>
    <row r="74" spans="1:19" ht="9" customHeight="1">
      <c r="A74" s="153"/>
      <c r="C74" s="18"/>
      <c r="D74" s="18"/>
      <c r="E74" s="18"/>
      <c r="F74" s="18"/>
      <c r="G74" s="18"/>
      <c r="H74" s="18"/>
      <c r="I74" s="18"/>
      <c r="J74" s="590"/>
      <c r="K74" s="590"/>
      <c r="L74" s="590"/>
      <c r="M74" s="590"/>
      <c r="N74" s="590"/>
      <c r="O74" s="590"/>
      <c r="P74" s="590"/>
      <c r="Q74" s="590"/>
      <c r="R74" s="178"/>
      <c r="S74" s="454"/>
    </row>
    <row r="75" spans="1:19" ht="9" customHeight="1">
      <c r="A75" s="155"/>
      <c r="C75" s="18"/>
      <c r="D75" s="18"/>
      <c r="E75" s="18"/>
      <c r="F75" s="18"/>
      <c r="G75" s="18"/>
      <c r="H75" s="18"/>
      <c r="I75" s="18"/>
      <c r="J75" s="590"/>
      <c r="K75" s="590"/>
      <c r="L75" s="590"/>
      <c r="M75" s="590"/>
      <c r="N75" s="590"/>
      <c r="O75" s="590"/>
      <c r="P75" s="590"/>
      <c r="Q75" s="590"/>
      <c r="R75" s="178"/>
      <c r="S75" s="45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90"/>
      <c r="K76" s="590"/>
      <c r="L76" s="590"/>
      <c r="M76" s="590"/>
      <c r="N76" s="590"/>
      <c r="O76" s="590"/>
      <c r="P76" s="590"/>
      <c r="Q76" s="590"/>
      <c r="R76" s="178"/>
      <c r="S76" s="45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90"/>
      <c r="K77" s="590"/>
      <c r="L77" s="590"/>
      <c r="M77" s="590"/>
      <c r="N77" s="590"/>
      <c r="O77" s="590"/>
      <c r="P77" s="590"/>
      <c r="Q77" s="590"/>
      <c r="R77" s="178"/>
      <c r="S77" s="454"/>
    </row>
    <row r="78" spans="1:19" ht="9" customHeight="1">
      <c r="A78" s="16"/>
      <c r="C78" s="591"/>
      <c r="D78" s="591"/>
      <c r="E78" s="591"/>
      <c r="F78" s="591"/>
      <c r="G78" s="591"/>
      <c r="H78" s="591"/>
      <c r="I78" s="591"/>
      <c r="R78" s="601"/>
      <c r="S78" s="454"/>
    </row>
    <row r="79" spans="1:19" ht="9" customHeight="1">
      <c r="A79" s="16"/>
      <c r="C79" s="591"/>
      <c r="D79" s="591"/>
      <c r="E79" s="591"/>
      <c r="F79" s="591"/>
      <c r="G79" s="591"/>
      <c r="H79" s="591"/>
      <c r="I79" s="591"/>
      <c r="R79" s="601"/>
      <c r="S79" s="454"/>
    </row>
    <row r="80" spans="1:19" ht="9" customHeight="1">
      <c r="A80" s="16"/>
      <c r="C80" s="591"/>
      <c r="D80" s="591"/>
      <c r="E80" s="591"/>
      <c r="F80" s="591"/>
      <c r="G80" s="591"/>
      <c r="H80" s="591"/>
      <c r="I80" s="591"/>
      <c r="R80" s="601"/>
      <c r="S80" s="454"/>
    </row>
    <row r="81" spans="1:19" ht="9" customHeight="1">
      <c r="A81" s="16"/>
      <c r="C81" s="591"/>
      <c r="D81" s="591"/>
      <c r="E81" s="591"/>
      <c r="F81" s="591"/>
      <c r="G81" s="591"/>
      <c r="H81" s="591"/>
      <c r="I81" s="591"/>
      <c r="R81" s="601"/>
      <c r="S81" s="454"/>
    </row>
    <row r="82" spans="1:19" ht="9" customHeight="1">
      <c r="A82" s="16"/>
      <c r="C82" s="591"/>
      <c r="D82" s="591"/>
      <c r="E82" s="591"/>
      <c r="F82" s="591"/>
      <c r="G82" s="591"/>
      <c r="H82" s="591"/>
      <c r="I82" s="591"/>
      <c r="R82" s="601"/>
      <c r="S82" s="454"/>
    </row>
    <row r="83" spans="1:19" ht="9" customHeight="1">
      <c r="A83" s="16"/>
      <c r="C83" s="591"/>
      <c r="D83" s="591"/>
      <c r="E83" s="591"/>
      <c r="F83" s="591"/>
      <c r="G83" s="591"/>
      <c r="H83" s="591"/>
      <c r="I83" s="591"/>
      <c r="R83" s="601"/>
      <c r="S83" s="454"/>
    </row>
    <row r="84" spans="1:19" ht="9" customHeight="1">
      <c r="A84" s="153"/>
      <c r="C84" s="591"/>
      <c r="D84" s="591"/>
      <c r="E84" s="591"/>
      <c r="F84" s="591"/>
      <c r="G84" s="591"/>
      <c r="H84" s="591"/>
      <c r="I84" s="591"/>
      <c r="R84" s="601"/>
      <c r="S84" s="454"/>
    </row>
    <row r="85" spans="1:19" ht="9" customHeight="1">
      <c r="A85" s="155"/>
      <c r="C85" s="591"/>
      <c r="D85" s="591"/>
      <c r="E85" s="591"/>
      <c r="F85" s="591"/>
      <c r="G85" s="591"/>
      <c r="H85" s="591"/>
      <c r="I85" s="591"/>
      <c r="R85" s="601"/>
      <c r="S85" s="454"/>
    </row>
    <row r="86" spans="1:19" ht="9" customHeight="1">
      <c r="A86" s="16"/>
      <c r="C86" s="591"/>
      <c r="D86" s="591"/>
      <c r="E86" s="591"/>
      <c r="F86" s="591"/>
      <c r="G86" s="591"/>
      <c r="H86" s="591"/>
      <c r="I86" s="591"/>
      <c r="R86" s="601"/>
      <c r="S86" s="454"/>
    </row>
    <row r="87" spans="1:19" ht="9" customHeight="1">
      <c r="A87" s="16"/>
      <c r="C87" s="591"/>
      <c r="D87" s="591"/>
      <c r="E87" s="591"/>
      <c r="F87" s="591"/>
      <c r="G87" s="591"/>
      <c r="H87" s="591"/>
      <c r="I87" s="591"/>
      <c r="R87" s="601"/>
      <c r="S87" s="454"/>
    </row>
    <row r="88" spans="1:19" ht="9" customHeight="1">
      <c r="A88" s="16"/>
      <c r="C88" s="591"/>
      <c r="D88" s="591"/>
      <c r="E88" s="591"/>
      <c r="F88" s="591"/>
      <c r="G88" s="591"/>
      <c r="H88" s="591"/>
      <c r="I88" s="591"/>
      <c r="R88" s="601"/>
      <c r="S88" s="454"/>
    </row>
    <row r="89" spans="1:19" ht="9" customHeight="1">
      <c r="A89" s="16"/>
      <c r="C89" s="591"/>
      <c r="D89" s="591"/>
      <c r="E89" s="591"/>
      <c r="F89" s="591"/>
      <c r="G89" s="591"/>
      <c r="H89" s="591"/>
      <c r="I89" s="591"/>
      <c r="R89" s="601"/>
      <c r="S89" s="454"/>
    </row>
    <row r="90" spans="1:19" ht="9" customHeight="1">
      <c r="A90" s="16"/>
      <c r="C90" s="591"/>
      <c r="D90" s="591"/>
      <c r="E90" s="591"/>
      <c r="F90" s="591"/>
      <c r="G90" s="591"/>
      <c r="H90" s="591"/>
      <c r="I90" s="591"/>
      <c r="R90" s="601"/>
      <c r="S90" s="454"/>
    </row>
    <row r="91" spans="1:19" ht="9" customHeight="1">
      <c r="A91" s="16"/>
      <c r="C91" s="591"/>
      <c r="D91" s="591"/>
      <c r="E91" s="591"/>
      <c r="F91" s="591"/>
      <c r="G91" s="591"/>
      <c r="H91" s="591"/>
      <c r="I91" s="591"/>
      <c r="R91" s="601"/>
      <c r="S91" s="454"/>
    </row>
    <row r="92" spans="1:19" ht="9" customHeight="1">
      <c r="A92" s="16"/>
      <c r="C92" s="591"/>
      <c r="D92" s="591"/>
      <c r="E92" s="591"/>
      <c r="F92" s="591"/>
      <c r="G92" s="591"/>
      <c r="H92" s="591"/>
      <c r="I92" s="591"/>
      <c r="R92" s="601"/>
      <c r="S92" s="454"/>
    </row>
    <row r="93" spans="1:19" ht="9" customHeight="1">
      <c r="A93" s="16"/>
      <c r="C93" s="591"/>
      <c r="D93" s="591"/>
      <c r="E93" s="591"/>
      <c r="F93" s="591"/>
      <c r="G93" s="591"/>
      <c r="H93" s="591"/>
      <c r="I93" s="591"/>
      <c r="R93" s="601"/>
      <c r="S93" s="454"/>
    </row>
    <row r="94" spans="1:19" ht="9" customHeight="1">
      <c r="A94" s="16"/>
      <c r="C94" s="591"/>
      <c r="D94" s="591"/>
      <c r="E94" s="591"/>
      <c r="F94" s="591"/>
      <c r="G94" s="591"/>
      <c r="H94" s="591"/>
      <c r="I94" s="591"/>
      <c r="R94" s="601"/>
      <c r="S94" s="454"/>
    </row>
    <row r="95" spans="1:19" ht="9" customHeight="1">
      <c r="A95" s="155"/>
      <c r="C95" s="591"/>
      <c r="D95" s="591"/>
      <c r="E95" s="591"/>
      <c r="F95" s="591"/>
      <c r="G95" s="591"/>
      <c r="H95" s="591"/>
      <c r="I95" s="591"/>
      <c r="R95" s="601"/>
      <c r="S95" s="454"/>
    </row>
    <row r="96" spans="1:19" ht="9" customHeight="1">
      <c r="A96" s="16"/>
      <c r="C96" s="591"/>
      <c r="D96" s="591"/>
      <c r="E96" s="591"/>
      <c r="F96" s="591"/>
      <c r="G96" s="591"/>
      <c r="H96" s="591"/>
      <c r="I96" s="591"/>
      <c r="R96" s="601"/>
      <c r="S96" s="454"/>
    </row>
    <row r="97" spans="1:19" ht="9" customHeight="1">
      <c r="A97" s="16"/>
      <c r="C97" s="591"/>
      <c r="D97" s="591"/>
      <c r="E97" s="591"/>
      <c r="F97" s="591"/>
      <c r="G97" s="591"/>
      <c r="H97" s="591"/>
      <c r="I97" s="591"/>
      <c r="R97" s="601"/>
      <c r="S97" s="454"/>
    </row>
    <row r="98" spans="1:19" ht="9" customHeight="1">
      <c r="A98" s="16"/>
      <c r="C98" s="591"/>
      <c r="D98" s="591"/>
      <c r="E98" s="591"/>
      <c r="F98" s="591"/>
      <c r="G98" s="591"/>
      <c r="H98" s="591"/>
      <c r="I98" s="591"/>
      <c r="R98" s="601"/>
      <c r="S98" s="454"/>
    </row>
    <row r="99" spans="1:19">
      <c r="A99" s="156"/>
      <c r="C99" s="591"/>
      <c r="D99" s="591"/>
      <c r="E99" s="591"/>
      <c r="F99" s="591"/>
      <c r="G99" s="591"/>
      <c r="H99" s="591"/>
      <c r="I99" s="591"/>
      <c r="R99" s="601"/>
      <c r="S99" s="454"/>
    </row>
    <row r="100" spans="1:19">
      <c r="A100" s="156"/>
      <c r="C100" s="591"/>
      <c r="D100" s="591"/>
      <c r="E100" s="591"/>
      <c r="F100" s="591"/>
      <c r="G100" s="591"/>
      <c r="H100" s="591"/>
      <c r="I100" s="591"/>
      <c r="R100" s="601"/>
      <c r="S100" s="454"/>
    </row>
    <row r="101" spans="1:19">
      <c r="A101" s="156"/>
      <c r="C101" s="591"/>
      <c r="D101" s="591"/>
      <c r="E101" s="591"/>
      <c r="F101" s="591"/>
      <c r="G101" s="591"/>
      <c r="H101" s="591"/>
      <c r="I101" s="591"/>
      <c r="R101" s="601"/>
      <c r="S101" s="454"/>
    </row>
    <row r="102" spans="1:19">
      <c r="A102" s="156"/>
      <c r="C102" s="591"/>
      <c r="D102" s="591"/>
      <c r="E102" s="591"/>
      <c r="F102" s="591"/>
      <c r="G102" s="591"/>
      <c r="H102" s="591"/>
      <c r="I102" s="591"/>
      <c r="R102" s="601"/>
      <c r="S102" s="454"/>
    </row>
    <row r="103" spans="1:19">
      <c r="A103" s="156"/>
      <c r="C103" s="591"/>
      <c r="D103" s="591"/>
      <c r="E103" s="591"/>
      <c r="F103" s="591"/>
      <c r="G103" s="591"/>
      <c r="H103" s="591"/>
      <c r="I103" s="591"/>
      <c r="R103" s="601"/>
      <c r="S103" s="454"/>
    </row>
    <row r="104" spans="1:19">
      <c r="A104" s="156"/>
      <c r="C104" s="591"/>
      <c r="D104" s="591"/>
      <c r="E104" s="591"/>
      <c r="F104" s="591"/>
      <c r="G104" s="591"/>
      <c r="H104" s="591"/>
      <c r="I104" s="591"/>
      <c r="R104" s="601"/>
      <c r="S104" s="454"/>
    </row>
    <row r="105" spans="1:19">
      <c r="A105" s="156"/>
      <c r="C105" s="591"/>
      <c r="D105" s="591"/>
      <c r="E105" s="591"/>
      <c r="F105" s="591"/>
      <c r="G105" s="591"/>
      <c r="H105" s="591"/>
      <c r="I105" s="591"/>
      <c r="R105" s="601"/>
      <c r="S105" s="454"/>
    </row>
    <row r="106" spans="1:19" ht="15.75">
      <c r="A106" s="157"/>
      <c r="C106" s="591"/>
      <c r="D106" s="591"/>
      <c r="E106" s="591"/>
      <c r="F106" s="591"/>
      <c r="G106" s="591"/>
      <c r="H106" s="591"/>
      <c r="I106" s="591"/>
      <c r="R106" s="601"/>
      <c r="S106" s="454"/>
    </row>
    <row r="107" spans="1:19" ht="15.75">
      <c r="A107" s="157"/>
      <c r="C107" s="591"/>
      <c r="D107" s="591"/>
      <c r="E107" s="591"/>
      <c r="F107" s="591"/>
      <c r="G107" s="591"/>
      <c r="H107" s="591"/>
      <c r="I107" s="591"/>
      <c r="R107" s="601"/>
      <c r="S107" s="454"/>
    </row>
    <row r="108" spans="1:19" ht="15.75">
      <c r="A108" s="157"/>
      <c r="C108" s="591"/>
      <c r="D108" s="591"/>
      <c r="E108" s="591"/>
      <c r="F108" s="591"/>
      <c r="G108" s="591"/>
      <c r="H108" s="591"/>
      <c r="I108" s="591"/>
      <c r="R108" s="601"/>
      <c r="S108" s="454"/>
    </row>
    <row r="109" spans="1:19" ht="15.75">
      <c r="A109" s="157"/>
      <c r="C109" s="591"/>
      <c r="D109" s="591"/>
      <c r="E109" s="591"/>
      <c r="F109" s="591"/>
      <c r="G109" s="591"/>
      <c r="H109" s="591"/>
      <c r="I109" s="591"/>
      <c r="R109" s="601"/>
      <c r="S109" s="454"/>
    </row>
    <row r="110" spans="1:19" ht="15.75">
      <c r="A110" s="157"/>
      <c r="C110" s="591"/>
      <c r="D110" s="591"/>
      <c r="E110" s="591"/>
      <c r="F110" s="591"/>
      <c r="G110" s="591"/>
      <c r="H110" s="591"/>
      <c r="I110" s="591"/>
      <c r="R110" s="601"/>
      <c r="S110" s="454"/>
    </row>
    <row r="111" spans="1:19" ht="15.75">
      <c r="A111" s="157"/>
      <c r="C111" s="591"/>
      <c r="D111" s="591"/>
      <c r="E111" s="591"/>
      <c r="F111" s="591"/>
      <c r="G111" s="591"/>
      <c r="H111" s="591"/>
      <c r="I111" s="591"/>
      <c r="R111" s="601"/>
      <c r="S111" s="454"/>
    </row>
    <row r="112" spans="1:19" ht="15.75">
      <c r="A112" s="157"/>
      <c r="C112" s="591"/>
      <c r="D112" s="591"/>
      <c r="E112" s="591"/>
      <c r="F112" s="591"/>
      <c r="G112" s="591"/>
      <c r="H112" s="591"/>
      <c r="I112" s="591"/>
      <c r="R112" s="601"/>
      <c r="S112" s="454"/>
    </row>
    <row r="113" spans="1:19" ht="15.75">
      <c r="A113" s="157"/>
      <c r="C113" s="591"/>
      <c r="D113" s="591"/>
      <c r="E113" s="591"/>
      <c r="F113" s="591"/>
      <c r="G113" s="591"/>
      <c r="H113" s="591"/>
      <c r="I113" s="591"/>
      <c r="R113" s="601"/>
      <c r="S113" s="454"/>
    </row>
    <row r="114" spans="1:19" ht="15.75">
      <c r="A114" s="157"/>
      <c r="C114" s="591"/>
      <c r="D114" s="591"/>
      <c r="E114" s="591"/>
      <c r="F114" s="591"/>
      <c r="G114" s="591"/>
      <c r="H114" s="591"/>
      <c r="I114" s="591"/>
      <c r="R114" s="601"/>
      <c r="S114" s="454"/>
    </row>
    <row r="115" spans="1:19" ht="15.75">
      <c r="A115" s="157"/>
      <c r="C115" s="591"/>
      <c r="D115" s="591"/>
      <c r="E115" s="591"/>
      <c r="F115" s="591"/>
      <c r="G115" s="591"/>
      <c r="H115" s="591"/>
      <c r="I115" s="591"/>
      <c r="R115" s="601"/>
      <c r="S115" s="454"/>
    </row>
    <row r="116" spans="1:19" ht="15.75">
      <c r="A116" s="157"/>
      <c r="C116" s="591"/>
      <c r="D116" s="591"/>
      <c r="E116" s="591"/>
      <c r="F116" s="591"/>
      <c r="G116" s="591"/>
      <c r="H116" s="591"/>
      <c r="I116" s="591"/>
      <c r="R116" s="601"/>
      <c r="S116" s="454"/>
    </row>
    <row r="117" spans="1:19" ht="15.75">
      <c r="A117" s="157"/>
      <c r="C117" s="591"/>
      <c r="D117" s="591"/>
      <c r="E117" s="591"/>
      <c r="F117" s="591"/>
      <c r="G117" s="591"/>
      <c r="H117" s="591"/>
      <c r="I117" s="591"/>
      <c r="R117" s="601"/>
      <c r="S117" s="454"/>
    </row>
    <row r="118" spans="1:19" ht="15.75">
      <c r="A118" s="157"/>
      <c r="C118" s="591"/>
      <c r="D118" s="591"/>
      <c r="E118" s="591"/>
      <c r="F118" s="591"/>
      <c r="G118" s="591"/>
      <c r="H118" s="591"/>
      <c r="I118" s="591"/>
      <c r="R118" s="601"/>
      <c r="S118" s="454"/>
    </row>
    <row r="119" spans="1:19" ht="15.75">
      <c r="A119" s="157"/>
      <c r="C119" s="591"/>
      <c r="D119" s="591"/>
      <c r="E119" s="591"/>
      <c r="F119" s="591"/>
      <c r="G119" s="591"/>
      <c r="H119" s="591"/>
      <c r="I119" s="591"/>
      <c r="R119" s="601"/>
      <c r="S119" s="454"/>
    </row>
    <row r="120" spans="1:19" ht="15.75">
      <c r="A120" s="157"/>
      <c r="C120" s="591"/>
      <c r="D120" s="591"/>
      <c r="E120" s="591"/>
      <c r="F120" s="591"/>
      <c r="G120" s="591"/>
      <c r="H120" s="591"/>
      <c r="I120" s="591"/>
      <c r="R120" s="601"/>
      <c r="S120" s="454"/>
    </row>
    <row r="121" spans="1:19" ht="15.75">
      <c r="A121" s="157"/>
      <c r="C121" s="591"/>
      <c r="D121" s="591"/>
      <c r="E121" s="591"/>
      <c r="F121" s="591"/>
      <c r="G121" s="591"/>
      <c r="H121" s="591"/>
      <c r="I121" s="591"/>
      <c r="R121" s="601"/>
      <c r="S121" s="454"/>
    </row>
    <row r="122" spans="1:19" ht="15.75">
      <c r="A122" s="157"/>
      <c r="C122" s="591"/>
      <c r="D122" s="591"/>
      <c r="E122" s="591"/>
      <c r="F122" s="591"/>
      <c r="G122" s="591"/>
      <c r="H122" s="591"/>
      <c r="I122" s="591"/>
      <c r="R122" s="601"/>
      <c r="S122" s="454"/>
    </row>
    <row r="123" spans="1:19" ht="15.75">
      <c r="A123" s="157"/>
      <c r="C123" s="591"/>
      <c r="D123" s="591"/>
      <c r="E123" s="591"/>
      <c r="F123" s="591"/>
      <c r="G123" s="591"/>
      <c r="H123" s="591"/>
      <c r="I123" s="591"/>
      <c r="R123" s="601"/>
      <c r="S123" s="454"/>
    </row>
    <row r="124" spans="1:19" ht="15.75">
      <c r="A124" s="157"/>
      <c r="C124" s="591"/>
      <c r="D124" s="591"/>
      <c r="E124" s="591"/>
      <c r="F124" s="591"/>
      <c r="G124" s="591"/>
      <c r="H124" s="591"/>
      <c r="I124" s="591"/>
      <c r="R124" s="601"/>
      <c r="S124" s="454"/>
    </row>
    <row r="125" spans="1:19" ht="15.75">
      <c r="A125" s="157"/>
      <c r="C125" s="591"/>
      <c r="D125" s="591"/>
      <c r="E125" s="591"/>
      <c r="F125" s="591"/>
      <c r="G125" s="591"/>
      <c r="H125" s="591"/>
      <c r="I125" s="591"/>
      <c r="R125" s="601"/>
      <c r="S125" s="454"/>
    </row>
    <row r="126" spans="1:19" ht="15.75">
      <c r="A126" s="157"/>
      <c r="C126" s="591"/>
      <c r="D126" s="591"/>
      <c r="E126" s="591"/>
      <c r="F126" s="591"/>
      <c r="G126" s="591"/>
      <c r="H126" s="591"/>
      <c r="I126" s="591"/>
      <c r="R126" s="601"/>
      <c r="S126" s="454"/>
    </row>
    <row r="127" spans="1:19" ht="15.75">
      <c r="A127" s="157"/>
      <c r="C127" s="591"/>
      <c r="D127" s="591"/>
      <c r="E127" s="591"/>
      <c r="F127" s="591"/>
      <c r="G127" s="591"/>
      <c r="H127" s="591"/>
      <c r="I127" s="591"/>
      <c r="R127" s="601"/>
      <c r="S127" s="454"/>
    </row>
    <row r="128" spans="1:19" ht="15.75">
      <c r="A128" s="157"/>
      <c r="C128" s="591"/>
      <c r="D128" s="591"/>
      <c r="E128" s="591"/>
      <c r="F128" s="591"/>
      <c r="G128" s="591"/>
      <c r="H128" s="591"/>
      <c r="I128" s="591"/>
      <c r="R128" s="601"/>
      <c r="S128" s="454"/>
    </row>
    <row r="129" spans="1:19" ht="15.75">
      <c r="A129" s="157"/>
      <c r="C129" s="591"/>
      <c r="D129" s="591"/>
      <c r="E129" s="591"/>
      <c r="F129" s="591"/>
      <c r="G129" s="591"/>
      <c r="H129" s="591"/>
      <c r="I129" s="591"/>
      <c r="R129" s="601"/>
      <c r="S129" s="454"/>
    </row>
    <row r="130" spans="1:19" ht="15.75">
      <c r="A130" s="157"/>
      <c r="C130" s="591"/>
      <c r="D130" s="591"/>
      <c r="E130" s="591"/>
      <c r="F130" s="591"/>
      <c r="G130" s="591"/>
      <c r="H130" s="591"/>
      <c r="I130" s="591"/>
      <c r="R130" s="601"/>
      <c r="S130" s="454"/>
    </row>
    <row r="131" spans="1:19" ht="15.75">
      <c r="A131" s="157"/>
      <c r="C131" s="591"/>
      <c r="D131" s="591"/>
      <c r="E131" s="591"/>
      <c r="F131" s="591"/>
      <c r="G131" s="591"/>
      <c r="H131" s="591"/>
      <c r="I131" s="591"/>
      <c r="R131" s="601"/>
      <c r="S131" s="454"/>
    </row>
    <row r="132" spans="1:19" ht="15.75">
      <c r="A132" s="157"/>
      <c r="C132" s="591"/>
      <c r="D132" s="591"/>
      <c r="E132" s="591"/>
      <c r="F132" s="591"/>
      <c r="G132" s="591"/>
      <c r="H132" s="591"/>
      <c r="I132" s="591"/>
      <c r="R132" s="601"/>
      <c r="S132" s="454"/>
    </row>
    <row r="133" spans="1:19" ht="15.75">
      <c r="A133" s="157"/>
      <c r="C133" s="591"/>
      <c r="D133" s="591"/>
      <c r="E133" s="591"/>
      <c r="F133" s="591"/>
      <c r="G133" s="591"/>
      <c r="H133" s="591"/>
      <c r="I133" s="591"/>
      <c r="R133" s="601"/>
      <c r="S133" s="454"/>
    </row>
    <row r="134" spans="1:19" ht="15.75">
      <c r="A134" s="157"/>
      <c r="C134" s="591"/>
      <c r="D134" s="591"/>
      <c r="E134" s="591"/>
      <c r="F134" s="591"/>
      <c r="G134" s="591"/>
      <c r="H134" s="591"/>
      <c r="I134" s="591"/>
      <c r="R134" s="601"/>
      <c r="S134" s="454"/>
    </row>
    <row r="135" spans="1:19" ht="15.75">
      <c r="A135" s="157"/>
      <c r="C135" s="591"/>
      <c r="D135" s="591"/>
      <c r="E135" s="591"/>
      <c r="F135" s="591"/>
      <c r="G135" s="591"/>
      <c r="H135" s="591"/>
      <c r="I135" s="591"/>
      <c r="R135" s="601"/>
      <c r="S135" s="454"/>
    </row>
    <row r="136" spans="1:19" ht="15.75">
      <c r="A136" s="157"/>
      <c r="C136" s="591"/>
      <c r="D136" s="591"/>
      <c r="E136" s="591"/>
      <c r="F136" s="591"/>
      <c r="G136" s="591"/>
      <c r="H136" s="591"/>
      <c r="I136" s="591"/>
      <c r="R136" s="601"/>
      <c r="S136" s="454"/>
    </row>
    <row r="137" spans="1:19" ht="15.75">
      <c r="A137" s="157"/>
      <c r="C137" s="591"/>
      <c r="D137" s="591"/>
      <c r="E137" s="591"/>
      <c r="F137" s="591"/>
      <c r="G137" s="591"/>
      <c r="H137" s="591"/>
      <c r="I137" s="591"/>
      <c r="R137" s="601"/>
      <c r="S137" s="454"/>
    </row>
    <row r="138" spans="1:19" ht="15.75">
      <c r="A138" s="157"/>
      <c r="C138" s="591"/>
      <c r="D138" s="591"/>
      <c r="E138" s="591"/>
      <c r="F138" s="591"/>
      <c r="G138" s="591"/>
      <c r="H138" s="591"/>
      <c r="I138" s="591"/>
      <c r="R138" s="601"/>
      <c r="S138" s="454"/>
    </row>
    <row r="139" spans="1:19" ht="15.75">
      <c r="A139" s="157"/>
      <c r="C139" s="591"/>
      <c r="D139" s="591"/>
      <c r="E139" s="591"/>
      <c r="F139" s="591"/>
      <c r="G139" s="591"/>
      <c r="H139" s="591"/>
      <c r="I139" s="591"/>
      <c r="R139" s="601"/>
      <c r="S139" s="454"/>
    </row>
    <row r="140" spans="1:19" ht="15.75">
      <c r="A140" s="157"/>
      <c r="C140" s="591"/>
      <c r="D140" s="591"/>
      <c r="E140" s="591"/>
      <c r="F140" s="591"/>
      <c r="G140" s="591"/>
      <c r="H140" s="591"/>
      <c r="I140" s="591"/>
      <c r="R140" s="601"/>
      <c r="S140" s="454"/>
    </row>
    <row r="141" spans="1:19" ht="15.75">
      <c r="A141" s="157"/>
      <c r="C141" s="591"/>
      <c r="D141" s="591"/>
      <c r="E141" s="591"/>
      <c r="F141" s="591"/>
      <c r="G141" s="591"/>
      <c r="H141" s="591"/>
      <c r="I141" s="591"/>
      <c r="R141" s="601"/>
      <c r="S141" s="454"/>
    </row>
    <row r="142" spans="1:19" ht="15.75">
      <c r="A142" s="157"/>
      <c r="C142" s="591"/>
      <c r="D142" s="591"/>
      <c r="E142" s="591"/>
      <c r="F142" s="591"/>
      <c r="G142" s="591"/>
      <c r="H142" s="591"/>
      <c r="I142" s="591"/>
      <c r="R142" s="601"/>
      <c r="S142" s="454"/>
    </row>
    <row r="143" spans="1:19" ht="15.75">
      <c r="A143" s="157"/>
      <c r="C143" s="591"/>
      <c r="D143" s="591"/>
      <c r="E143" s="591"/>
      <c r="F143" s="591"/>
      <c r="G143" s="591"/>
      <c r="H143" s="591"/>
      <c r="I143" s="591"/>
      <c r="R143" s="601"/>
      <c r="S143" s="454"/>
    </row>
    <row r="144" spans="1:19" ht="15.75">
      <c r="A144" s="157"/>
      <c r="C144" s="591"/>
      <c r="D144" s="591"/>
      <c r="E144" s="591"/>
      <c r="F144" s="591"/>
      <c r="G144" s="591"/>
      <c r="H144" s="591"/>
      <c r="I144" s="591"/>
      <c r="R144" s="601"/>
      <c r="S144" s="454"/>
    </row>
    <row r="145" spans="1:19" ht="15.75">
      <c r="A145" s="157"/>
      <c r="C145" s="591"/>
      <c r="D145" s="591"/>
      <c r="E145" s="591"/>
      <c r="F145" s="591"/>
      <c r="G145" s="591"/>
      <c r="H145" s="591"/>
      <c r="I145" s="591"/>
      <c r="R145" s="601"/>
      <c r="S145" s="454"/>
    </row>
    <row r="146" spans="1:19" ht="15.75">
      <c r="A146" s="157"/>
      <c r="C146" s="591"/>
      <c r="D146" s="591"/>
      <c r="E146" s="591"/>
      <c r="F146" s="591"/>
      <c r="G146" s="591"/>
      <c r="H146" s="591"/>
      <c r="I146" s="591"/>
      <c r="R146" s="601"/>
      <c r="S146" s="454"/>
    </row>
    <row r="147" spans="1:19" ht="15.75">
      <c r="A147" s="157"/>
      <c r="C147" s="591"/>
      <c r="D147" s="591"/>
      <c r="E147" s="591"/>
      <c r="F147" s="591"/>
      <c r="G147" s="591"/>
      <c r="H147" s="591"/>
      <c r="I147" s="591"/>
      <c r="R147" s="601"/>
      <c r="S147" s="454"/>
    </row>
    <row r="148" spans="1:19" ht="15.75">
      <c r="A148" s="157"/>
      <c r="C148" s="591"/>
      <c r="D148" s="591"/>
      <c r="E148" s="591"/>
      <c r="F148" s="591"/>
      <c r="G148" s="591"/>
      <c r="H148" s="591"/>
      <c r="I148" s="591"/>
      <c r="R148" s="601"/>
      <c r="S148" s="454"/>
    </row>
    <row r="149" spans="1:19" ht="15.75">
      <c r="A149" s="157"/>
      <c r="C149" s="591"/>
      <c r="D149" s="591"/>
      <c r="E149" s="591"/>
      <c r="F149" s="591"/>
      <c r="G149" s="591"/>
      <c r="H149" s="591"/>
      <c r="I149" s="591"/>
      <c r="R149" s="601"/>
      <c r="S149" s="454"/>
    </row>
    <row r="150" spans="1:19" ht="15.75">
      <c r="A150" s="157"/>
      <c r="C150" s="591"/>
      <c r="D150" s="591"/>
      <c r="E150" s="591"/>
      <c r="F150" s="591"/>
      <c r="G150" s="591"/>
      <c r="H150" s="591"/>
      <c r="I150" s="591"/>
      <c r="R150" s="601"/>
      <c r="S150" s="454"/>
    </row>
    <row r="151" spans="1:19" ht="15.75">
      <c r="A151" s="157"/>
      <c r="C151" s="591"/>
      <c r="D151" s="591"/>
      <c r="E151" s="591"/>
      <c r="F151" s="591"/>
      <c r="G151" s="591"/>
      <c r="H151" s="591"/>
      <c r="I151" s="591"/>
      <c r="R151" s="601"/>
      <c r="S151" s="454"/>
    </row>
    <row r="152" spans="1:19" ht="15.75">
      <c r="A152" s="157"/>
      <c r="C152" s="591"/>
      <c r="D152" s="591"/>
      <c r="E152" s="591"/>
      <c r="F152" s="591"/>
      <c r="G152" s="591"/>
      <c r="H152" s="591"/>
      <c r="I152" s="591"/>
      <c r="R152" s="601"/>
      <c r="S152" s="454"/>
    </row>
    <row r="153" spans="1:19" ht="15.75">
      <c r="A153" s="157"/>
      <c r="C153" s="591"/>
      <c r="D153" s="591"/>
      <c r="E153" s="591"/>
      <c r="F153" s="591"/>
      <c r="G153" s="591"/>
      <c r="H153" s="591"/>
      <c r="I153" s="591"/>
      <c r="R153" s="601"/>
      <c r="S153" s="454"/>
    </row>
    <row r="154" spans="1:19" ht="15.75">
      <c r="A154" s="157"/>
      <c r="C154" s="591"/>
      <c r="D154" s="591"/>
      <c r="E154" s="591"/>
      <c r="F154" s="591"/>
      <c r="G154" s="591"/>
      <c r="H154" s="591"/>
      <c r="I154" s="591"/>
      <c r="R154" s="601"/>
      <c r="S154" s="454"/>
    </row>
    <row r="155" spans="1:19" ht="15.75">
      <c r="A155" s="157"/>
      <c r="C155" s="591"/>
      <c r="D155" s="591"/>
      <c r="E155" s="591"/>
      <c r="F155" s="591"/>
      <c r="G155" s="591"/>
      <c r="H155" s="591"/>
      <c r="I155" s="591"/>
      <c r="R155" s="601"/>
      <c r="S155" s="454"/>
    </row>
    <row r="156" spans="1:19" ht="15.75">
      <c r="A156" s="157"/>
      <c r="C156" s="591"/>
      <c r="D156" s="591"/>
      <c r="E156" s="591"/>
      <c r="F156" s="591"/>
      <c r="G156" s="591"/>
      <c r="H156" s="591"/>
      <c r="I156" s="591"/>
      <c r="R156" s="601"/>
      <c r="S156" s="454"/>
    </row>
    <row r="157" spans="1:19" ht="15.75">
      <c r="A157" s="157"/>
      <c r="C157" s="591"/>
      <c r="D157" s="591"/>
      <c r="E157" s="591"/>
      <c r="F157" s="591"/>
      <c r="G157" s="591"/>
      <c r="H157" s="591"/>
      <c r="I157" s="591"/>
      <c r="R157" s="601"/>
      <c r="S157" s="454"/>
    </row>
    <row r="158" spans="1:19" ht="15.75">
      <c r="A158" s="157"/>
      <c r="C158" s="591"/>
      <c r="D158" s="591"/>
      <c r="E158" s="591"/>
      <c r="F158" s="591"/>
      <c r="G158" s="591"/>
      <c r="H158" s="591"/>
      <c r="I158" s="591"/>
      <c r="R158" s="601"/>
      <c r="S158" s="454"/>
    </row>
    <row r="159" spans="1:19" ht="15.75">
      <c r="A159" s="157"/>
      <c r="C159" s="591"/>
      <c r="D159" s="591"/>
      <c r="E159" s="591"/>
      <c r="F159" s="591"/>
      <c r="G159" s="591"/>
      <c r="H159" s="591"/>
      <c r="I159" s="591"/>
      <c r="R159" s="601"/>
      <c r="S159" s="454"/>
    </row>
    <row r="160" spans="1:19" ht="15.75">
      <c r="A160" s="157"/>
      <c r="C160" s="591"/>
      <c r="D160" s="591"/>
      <c r="E160" s="591"/>
      <c r="F160" s="591"/>
      <c r="G160" s="591"/>
      <c r="H160" s="591"/>
      <c r="I160" s="591"/>
      <c r="R160" s="601"/>
      <c r="S160" s="454"/>
    </row>
    <row r="161" spans="1:19" ht="15.75">
      <c r="A161" s="157"/>
      <c r="C161" s="591"/>
      <c r="D161" s="591"/>
      <c r="E161" s="591"/>
      <c r="F161" s="591"/>
      <c r="G161" s="591"/>
      <c r="H161" s="591"/>
      <c r="I161" s="591"/>
      <c r="R161" s="601"/>
      <c r="S161" s="454"/>
    </row>
    <row r="162" spans="1:19" ht="15.75">
      <c r="A162" s="157"/>
      <c r="C162" s="591"/>
      <c r="D162" s="591"/>
      <c r="E162" s="591"/>
      <c r="F162" s="591"/>
      <c r="G162" s="591"/>
      <c r="H162" s="591"/>
      <c r="I162" s="591"/>
      <c r="R162" s="601"/>
      <c r="S162" s="454"/>
    </row>
    <row r="163" spans="1:19" ht="15.75">
      <c r="A163" s="157"/>
      <c r="C163" s="591"/>
      <c r="D163" s="591"/>
      <c r="E163" s="591"/>
      <c r="F163" s="591"/>
      <c r="G163" s="591"/>
      <c r="H163" s="591"/>
      <c r="I163" s="591"/>
      <c r="R163" s="601"/>
      <c r="S163" s="454"/>
    </row>
    <row r="164" spans="1:19" ht="15.75">
      <c r="A164" s="157"/>
      <c r="C164" s="591"/>
      <c r="D164" s="591"/>
      <c r="E164" s="591"/>
      <c r="F164" s="591"/>
      <c r="G164" s="591"/>
      <c r="H164" s="591"/>
      <c r="I164" s="591"/>
      <c r="R164" s="601"/>
      <c r="S164" s="454"/>
    </row>
    <row r="165" spans="1:19" ht="15.75">
      <c r="A165" s="157"/>
      <c r="C165" s="591"/>
      <c r="D165" s="591"/>
      <c r="E165" s="591"/>
      <c r="F165" s="591"/>
      <c r="G165" s="591"/>
      <c r="H165" s="591"/>
      <c r="I165" s="591"/>
      <c r="R165" s="601"/>
      <c r="S165" s="454"/>
    </row>
    <row r="166" spans="1:19" ht="15.75">
      <c r="A166" s="157"/>
      <c r="C166" s="591"/>
      <c r="D166" s="591"/>
      <c r="E166" s="591"/>
      <c r="F166" s="591"/>
      <c r="G166" s="591"/>
      <c r="H166" s="591"/>
      <c r="I166" s="591"/>
      <c r="R166" s="601"/>
      <c r="S166" s="454"/>
    </row>
    <row r="167" spans="1:19" ht="15.75">
      <c r="A167" s="157"/>
      <c r="C167" s="591"/>
      <c r="D167" s="591"/>
      <c r="E167" s="591"/>
      <c r="F167" s="591"/>
      <c r="G167" s="591"/>
      <c r="H167" s="591"/>
      <c r="I167" s="591"/>
      <c r="R167" s="601"/>
      <c r="S167" s="454"/>
    </row>
    <row r="168" spans="1:19" ht="15.75">
      <c r="A168" s="157"/>
      <c r="C168" s="591"/>
      <c r="D168" s="591"/>
      <c r="E168" s="591"/>
      <c r="F168" s="591"/>
      <c r="G168" s="591"/>
      <c r="H168" s="591"/>
      <c r="I168" s="591"/>
      <c r="R168" s="601"/>
      <c r="S168" s="454"/>
    </row>
    <row r="169" spans="1:19" ht="15.75">
      <c r="A169" s="157"/>
      <c r="C169" s="591"/>
      <c r="D169" s="591"/>
      <c r="E169" s="591"/>
      <c r="F169" s="591"/>
      <c r="G169" s="591"/>
      <c r="H169" s="591"/>
      <c r="I169" s="591"/>
      <c r="R169" s="601"/>
      <c r="S169" s="454"/>
    </row>
    <row r="170" spans="1:19" ht="15.75">
      <c r="A170" s="157"/>
      <c r="C170" s="591"/>
      <c r="D170" s="591"/>
      <c r="E170" s="591"/>
      <c r="F170" s="591"/>
      <c r="G170" s="591"/>
      <c r="H170" s="591"/>
      <c r="I170" s="591"/>
      <c r="R170" s="601"/>
      <c r="S170" s="454"/>
    </row>
    <row r="171" spans="1:19" ht="15.75">
      <c r="A171" s="157"/>
      <c r="C171" s="591"/>
      <c r="D171" s="591"/>
      <c r="E171" s="591"/>
      <c r="F171" s="591"/>
      <c r="G171" s="591"/>
      <c r="H171" s="591"/>
      <c r="I171" s="591"/>
      <c r="R171" s="601"/>
      <c r="S171" s="454"/>
    </row>
    <row r="172" spans="1:19" ht="15.75">
      <c r="A172" s="157"/>
      <c r="C172" s="591"/>
      <c r="D172" s="591"/>
      <c r="E172" s="591"/>
      <c r="F172" s="591"/>
      <c r="G172" s="591"/>
      <c r="H172" s="591"/>
      <c r="I172" s="591"/>
      <c r="R172" s="601"/>
      <c r="S172" s="454"/>
    </row>
    <row r="173" spans="1:19" ht="15.75">
      <c r="A173" s="157"/>
      <c r="C173" s="591"/>
      <c r="D173" s="591"/>
      <c r="E173" s="591"/>
      <c r="F173" s="591"/>
      <c r="G173" s="591"/>
      <c r="H173" s="591"/>
      <c r="I173" s="591"/>
      <c r="R173" s="601"/>
      <c r="S173" s="454"/>
    </row>
    <row r="174" spans="1:19" ht="15.75">
      <c r="A174" s="157"/>
      <c r="C174" s="591"/>
      <c r="D174" s="591"/>
      <c r="E174" s="591"/>
      <c r="F174" s="591"/>
      <c r="G174" s="591"/>
      <c r="H174" s="591"/>
      <c r="I174" s="591"/>
      <c r="R174" s="601"/>
      <c r="S174" s="454"/>
    </row>
    <row r="175" spans="1:19" ht="15.75">
      <c r="A175" s="157"/>
      <c r="C175" s="591"/>
      <c r="D175" s="591"/>
      <c r="E175" s="591"/>
      <c r="F175" s="591"/>
      <c r="G175" s="591"/>
      <c r="H175" s="591"/>
      <c r="I175" s="591"/>
      <c r="R175" s="601"/>
      <c r="S175" s="454"/>
    </row>
    <row r="176" spans="1:19" ht="15.75">
      <c r="A176" s="157"/>
      <c r="C176" s="591"/>
      <c r="D176" s="591"/>
      <c r="E176" s="591"/>
      <c r="F176" s="591"/>
      <c r="G176" s="591"/>
      <c r="H176" s="591"/>
      <c r="I176" s="591"/>
      <c r="R176" s="601"/>
      <c r="S176" s="454"/>
    </row>
    <row r="177" spans="1:19" ht="15.75">
      <c r="A177" s="157"/>
      <c r="C177" s="591"/>
      <c r="D177" s="591"/>
      <c r="E177" s="591"/>
      <c r="F177" s="591"/>
      <c r="G177" s="591"/>
      <c r="H177" s="591"/>
      <c r="I177" s="591"/>
      <c r="R177" s="601"/>
      <c r="S177" s="454"/>
    </row>
    <row r="178" spans="1:19" ht="15.75">
      <c r="A178" s="157"/>
      <c r="C178" s="591"/>
      <c r="D178" s="591"/>
      <c r="E178" s="591"/>
      <c r="F178" s="591"/>
      <c r="G178" s="591"/>
      <c r="H178" s="591"/>
      <c r="I178" s="591"/>
      <c r="R178" s="601"/>
      <c r="S178" s="454"/>
    </row>
    <row r="179" spans="1:19" ht="15.75">
      <c r="A179" s="157"/>
      <c r="C179" s="591"/>
      <c r="D179" s="591"/>
      <c r="E179" s="591"/>
      <c r="F179" s="591"/>
      <c r="G179" s="591"/>
      <c r="H179" s="591"/>
      <c r="I179" s="591"/>
      <c r="R179" s="601"/>
      <c r="S179" s="454"/>
    </row>
    <row r="180" spans="1:19" ht="15.75">
      <c r="A180" s="157"/>
      <c r="C180" s="591"/>
      <c r="D180" s="591"/>
      <c r="E180" s="591"/>
      <c r="F180" s="591"/>
      <c r="G180" s="591"/>
      <c r="H180" s="591"/>
      <c r="I180" s="591"/>
      <c r="R180" s="601"/>
      <c r="S180" s="454"/>
    </row>
    <row r="181" spans="1:19" ht="15.75">
      <c r="A181" s="157"/>
      <c r="C181" s="591"/>
      <c r="D181" s="591"/>
      <c r="E181" s="591"/>
      <c r="F181" s="591"/>
      <c r="G181" s="591"/>
      <c r="H181" s="591"/>
      <c r="I181" s="591"/>
      <c r="R181" s="601"/>
      <c r="S181" s="454"/>
    </row>
    <row r="182" spans="1:19" ht="15.75">
      <c r="A182" s="157"/>
      <c r="C182" s="591"/>
      <c r="D182" s="591"/>
      <c r="E182" s="591"/>
      <c r="F182" s="591"/>
      <c r="G182" s="591"/>
      <c r="H182" s="591"/>
      <c r="I182" s="591"/>
      <c r="R182" s="601"/>
      <c r="S182" s="454"/>
    </row>
    <row r="183" spans="1:19" ht="15.75">
      <c r="A183" s="157"/>
      <c r="C183" s="591"/>
      <c r="D183" s="591"/>
      <c r="E183" s="591"/>
      <c r="F183" s="591"/>
      <c r="G183" s="591"/>
      <c r="H183" s="591"/>
      <c r="I183" s="591"/>
      <c r="R183" s="601"/>
      <c r="S183" s="454"/>
    </row>
    <row r="184" spans="1:19" ht="15.75">
      <c r="A184" s="157"/>
      <c r="C184" s="591"/>
      <c r="D184" s="591"/>
      <c r="E184" s="591"/>
      <c r="F184" s="591"/>
      <c r="G184" s="591"/>
      <c r="H184" s="591"/>
      <c r="I184" s="591"/>
      <c r="R184" s="601"/>
      <c r="S184" s="454"/>
    </row>
    <row r="185" spans="1:19" ht="15.75">
      <c r="A185" s="157"/>
      <c r="C185" s="591"/>
      <c r="D185" s="591"/>
      <c r="E185" s="591"/>
      <c r="F185" s="591"/>
      <c r="G185" s="591"/>
      <c r="H185" s="591"/>
      <c r="I185" s="591"/>
      <c r="R185" s="601"/>
      <c r="S185" s="454"/>
    </row>
    <row r="186" spans="1:19" ht="15.75">
      <c r="A186" s="157"/>
      <c r="C186" s="591"/>
      <c r="D186" s="591"/>
      <c r="E186" s="591"/>
      <c r="F186" s="591"/>
      <c r="G186" s="591"/>
      <c r="H186" s="591"/>
      <c r="I186" s="591"/>
      <c r="R186" s="601"/>
      <c r="S186" s="454"/>
    </row>
    <row r="187" spans="1:19" ht="15.75">
      <c r="A187" s="157"/>
      <c r="C187" s="591"/>
      <c r="D187" s="591"/>
      <c r="E187" s="591"/>
      <c r="F187" s="591"/>
      <c r="G187" s="591"/>
      <c r="H187" s="591"/>
      <c r="I187" s="591"/>
      <c r="R187" s="601"/>
      <c r="S187" s="454"/>
    </row>
    <row r="188" spans="1:19" ht="15.75">
      <c r="A188" s="157"/>
      <c r="C188" s="591"/>
      <c r="D188" s="591"/>
      <c r="E188" s="591"/>
      <c r="F188" s="591"/>
      <c r="G188" s="591"/>
      <c r="H188" s="591"/>
      <c r="I188" s="591"/>
      <c r="R188" s="601"/>
      <c r="S188" s="454"/>
    </row>
    <row r="189" spans="1:19" ht="15.75">
      <c r="A189" s="157"/>
      <c r="C189" s="591"/>
      <c r="D189" s="591"/>
      <c r="E189" s="591"/>
      <c r="F189" s="591"/>
      <c r="G189" s="591"/>
      <c r="H189" s="591"/>
      <c r="I189" s="591"/>
      <c r="R189" s="601"/>
      <c r="S189" s="454"/>
    </row>
    <row r="190" spans="1:19" ht="15.75">
      <c r="A190" s="157"/>
      <c r="C190" s="591"/>
      <c r="D190" s="591"/>
      <c r="E190" s="591"/>
      <c r="F190" s="591"/>
      <c r="G190" s="591"/>
      <c r="H190" s="591"/>
      <c r="I190" s="591"/>
      <c r="R190" s="601"/>
      <c r="S190" s="454"/>
    </row>
    <row r="191" spans="1:19" ht="15.75">
      <c r="A191" s="157"/>
      <c r="C191" s="591"/>
      <c r="D191" s="591"/>
      <c r="E191" s="591"/>
      <c r="F191" s="591"/>
      <c r="G191" s="591"/>
      <c r="H191" s="591"/>
      <c r="I191" s="591"/>
      <c r="R191" s="601"/>
      <c r="S191" s="454"/>
    </row>
    <row r="192" spans="1:19" ht="15.75">
      <c r="A192" s="157"/>
      <c r="C192" s="591"/>
      <c r="D192" s="591"/>
      <c r="E192" s="591"/>
      <c r="F192" s="591"/>
      <c r="G192" s="591"/>
      <c r="H192" s="591"/>
      <c r="I192" s="591"/>
      <c r="R192" s="601"/>
      <c r="S192" s="454"/>
    </row>
    <row r="193" spans="1:19" ht="15.75">
      <c r="A193" s="157"/>
      <c r="C193" s="591"/>
      <c r="D193" s="591"/>
      <c r="E193" s="591"/>
      <c r="F193" s="591"/>
      <c r="G193" s="591"/>
      <c r="H193" s="591"/>
      <c r="I193" s="591"/>
      <c r="R193" s="601"/>
      <c r="S193" s="454"/>
    </row>
    <row r="194" spans="1:19" ht="15.75">
      <c r="A194" s="157"/>
      <c r="C194" s="591"/>
      <c r="D194" s="591"/>
      <c r="E194" s="591"/>
      <c r="F194" s="591"/>
      <c r="G194" s="591"/>
      <c r="H194" s="591"/>
      <c r="I194" s="591"/>
      <c r="R194" s="601"/>
      <c r="S194" s="454"/>
    </row>
    <row r="195" spans="1:19" ht="15.75">
      <c r="A195" s="157"/>
      <c r="C195" s="591"/>
      <c r="D195" s="591"/>
      <c r="E195" s="591"/>
      <c r="F195" s="591"/>
      <c r="G195" s="591"/>
      <c r="H195" s="591"/>
      <c r="I195" s="591"/>
      <c r="R195" s="601"/>
      <c r="S195" s="454"/>
    </row>
    <row r="196" spans="1:19" ht="15.75">
      <c r="A196" s="157"/>
      <c r="C196" s="591"/>
      <c r="D196" s="591"/>
      <c r="E196" s="591"/>
      <c r="F196" s="591"/>
      <c r="G196" s="591"/>
      <c r="H196" s="591"/>
      <c r="I196" s="591"/>
      <c r="R196" s="601"/>
      <c r="S196" s="454"/>
    </row>
    <row r="197" spans="1:19" ht="15.75">
      <c r="A197" s="19"/>
      <c r="C197" s="591"/>
      <c r="D197" s="591"/>
      <c r="E197" s="591"/>
      <c r="F197" s="591"/>
      <c r="G197" s="591"/>
      <c r="H197" s="591"/>
      <c r="I197" s="591"/>
      <c r="R197" s="601"/>
      <c r="S197" s="454"/>
    </row>
    <row r="198" spans="1:19" ht="15.75">
      <c r="A198" s="19"/>
      <c r="C198" s="591"/>
      <c r="D198" s="591"/>
      <c r="E198" s="591"/>
      <c r="F198" s="591"/>
      <c r="G198" s="591"/>
      <c r="H198" s="591"/>
      <c r="I198" s="591"/>
      <c r="R198" s="601"/>
      <c r="S198" s="454"/>
    </row>
    <row r="199" spans="1:19" ht="15.75">
      <c r="A199" s="19"/>
      <c r="C199" s="591"/>
      <c r="D199" s="591"/>
      <c r="E199" s="591"/>
      <c r="F199" s="591"/>
      <c r="G199" s="591"/>
      <c r="H199" s="591"/>
      <c r="I199" s="591"/>
      <c r="R199" s="601"/>
      <c r="S199" s="454"/>
    </row>
    <row r="200" spans="1:19" ht="15.75">
      <c r="A200" s="19"/>
      <c r="C200" s="591"/>
      <c r="D200" s="591"/>
      <c r="E200" s="591"/>
      <c r="F200" s="591"/>
      <c r="G200" s="591"/>
      <c r="H200" s="591"/>
      <c r="I200" s="591"/>
      <c r="S200" s="454"/>
    </row>
    <row r="201" spans="1:19" ht="15.75">
      <c r="A201" s="19"/>
      <c r="C201" s="591"/>
      <c r="D201" s="591"/>
      <c r="E201" s="591"/>
      <c r="F201" s="591"/>
      <c r="G201" s="591"/>
      <c r="H201" s="591"/>
      <c r="I201" s="591"/>
    </row>
    <row r="202" spans="1:19" ht="15.75">
      <c r="A202" s="19"/>
      <c r="C202" s="591"/>
      <c r="D202" s="591"/>
      <c r="E202" s="591"/>
      <c r="F202" s="591"/>
      <c r="G202" s="591"/>
      <c r="H202" s="591"/>
      <c r="I202" s="591"/>
    </row>
    <row r="203" spans="1:19" ht="15.75">
      <c r="A203" s="19"/>
      <c r="C203" s="591"/>
      <c r="D203" s="591"/>
      <c r="E203" s="591"/>
      <c r="F203" s="591"/>
      <c r="G203" s="591"/>
      <c r="H203" s="591"/>
      <c r="I203" s="591"/>
    </row>
    <row r="204" spans="1:19" ht="15.75">
      <c r="A204" s="19"/>
      <c r="C204" s="591"/>
      <c r="D204" s="591"/>
      <c r="E204" s="591"/>
      <c r="F204" s="591"/>
      <c r="G204" s="591"/>
      <c r="H204" s="591"/>
      <c r="I204" s="591"/>
    </row>
    <row r="205" spans="1:19" ht="15.75">
      <c r="A205" s="19"/>
      <c r="C205" s="591"/>
      <c r="D205" s="591"/>
      <c r="E205" s="591"/>
      <c r="F205" s="591"/>
      <c r="G205" s="591"/>
      <c r="H205" s="591"/>
      <c r="I205" s="591"/>
    </row>
    <row r="206" spans="1:19" ht="15.75">
      <c r="A206" s="19"/>
      <c r="C206" s="591"/>
      <c r="D206" s="591"/>
      <c r="E206" s="591"/>
      <c r="F206" s="591"/>
      <c r="G206" s="591"/>
      <c r="H206" s="591"/>
      <c r="I206" s="591"/>
    </row>
    <row r="207" spans="1:19" ht="15.75">
      <c r="A207" s="19"/>
      <c r="C207" s="591"/>
      <c r="D207" s="591"/>
      <c r="E207" s="591"/>
      <c r="F207" s="591"/>
      <c r="G207" s="591"/>
      <c r="H207" s="591"/>
      <c r="I207" s="591"/>
    </row>
    <row r="208" spans="1:19" ht="15.75">
      <c r="A208" s="19"/>
      <c r="C208" s="591"/>
      <c r="D208" s="591"/>
      <c r="E208" s="591"/>
      <c r="F208" s="591"/>
      <c r="G208" s="591"/>
      <c r="H208" s="591"/>
      <c r="I208" s="591"/>
    </row>
    <row r="209" spans="1:9" ht="15.75">
      <c r="A209" s="19"/>
      <c r="C209" s="591"/>
      <c r="D209" s="591"/>
      <c r="E209" s="591"/>
      <c r="F209" s="591"/>
      <c r="G209" s="591"/>
      <c r="H209" s="591"/>
      <c r="I209" s="591"/>
    </row>
    <row r="210" spans="1:9" ht="15.75">
      <c r="A210" s="19"/>
      <c r="C210" s="591"/>
      <c r="D210" s="591"/>
      <c r="E210" s="591"/>
      <c r="F210" s="591"/>
      <c r="G210" s="591"/>
      <c r="H210" s="591"/>
      <c r="I210" s="591"/>
    </row>
    <row r="211" spans="1:9" ht="15.75">
      <c r="A211" s="19"/>
      <c r="C211" s="591"/>
      <c r="D211" s="591"/>
      <c r="E211" s="591"/>
      <c r="F211" s="591"/>
      <c r="G211" s="591"/>
      <c r="H211" s="591"/>
      <c r="I211" s="591"/>
    </row>
    <row r="212" spans="1:9" ht="15.75">
      <c r="A212" s="19"/>
      <c r="C212" s="591"/>
      <c r="D212" s="591"/>
      <c r="E212" s="591"/>
      <c r="F212" s="591"/>
      <c r="G212" s="591"/>
      <c r="H212" s="591"/>
      <c r="I212" s="591"/>
    </row>
    <row r="213" spans="1:9" ht="15.75">
      <c r="A213" s="19"/>
      <c r="C213" s="591"/>
      <c r="D213" s="591"/>
      <c r="E213" s="591"/>
      <c r="F213" s="591"/>
      <c r="G213" s="591"/>
      <c r="H213" s="591"/>
      <c r="I213" s="591"/>
    </row>
    <row r="214" spans="1:9" ht="15.75">
      <c r="A214" s="19"/>
      <c r="C214" s="591"/>
      <c r="D214" s="591"/>
      <c r="E214" s="591"/>
      <c r="F214" s="591"/>
      <c r="G214" s="591"/>
      <c r="H214" s="591"/>
      <c r="I214" s="591"/>
    </row>
    <row r="215" spans="1:9" ht="15.75">
      <c r="A215" s="19"/>
      <c r="C215" s="591"/>
      <c r="D215" s="591"/>
      <c r="E215" s="591"/>
      <c r="F215" s="591"/>
      <c r="G215" s="591"/>
      <c r="H215" s="591"/>
      <c r="I215" s="591"/>
    </row>
    <row r="216" spans="1:9" ht="15.75">
      <c r="A216" s="19"/>
      <c r="C216" s="591"/>
      <c r="D216" s="591"/>
      <c r="E216" s="591"/>
      <c r="F216" s="591"/>
      <c r="G216" s="591"/>
      <c r="H216" s="591"/>
      <c r="I216" s="591"/>
    </row>
    <row r="217" spans="1:9" ht="15.75">
      <c r="A217" s="19"/>
      <c r="C217" s="591"/>
      <c r="D217" s="591"/>
      <c r="E217" s="591"/>
      <c r="F217" s="591"/>
      <c r="G217" s="591"/>
      <c r="H217" s="591"/>
      <c r="I217" s="591"/>
    </row>
    <row r="218" spans="1:9" ht="15.75">
      <c r="A218" s="19"/>
      <c r="C218" s="591"/>
      <c r="D218" s="591"/>
      <c r="E218" s="591"/>
      <c r="F218" s="591"/>
      <c r="G218" s="591"/>
      <c r="H218" s="591"/>
      <c r="I218" s="591"/>
    </row>
    <row r="219" spans="1:9" ht="15.75">
      <c r="A219" s="19"/>
      <c r="C219" s="591"/>
      <c r="D219" s="591"/>
      <c r="E219" s="591"/>
      <c r="F219" s="591"/>
      <c r="G219" s="591"/>
      <c r="H219" s="591"/>
      <c r="I219" s="591"/>
    </row>
    <row r="220" spans="1:9" ht="15.75">
      <c r="A220" s="19"/>
      <c r="C220" s="591"/>
      <c r="D220" s="591"/>
      <c r="E220" s="591"/>
      <c r="F220" s="591"/>
      <c r="G220" s="591"/>
      <c r="H220" s="591"/>
      <c r="I220" s="591"/>
    </row>
    <row r="221" spans="1:9" ht="15.75">
      <c r="A221" s="19"/>
      <c r="C221" s="591"/>
      <c r="D221" s="591"/>
      <c r="E221" s="591"/>
      <c r="F221" s="591"/>
      <c r="G221" s="591"/>
      <c r="H221" s="591"/>
      <c r="I221" s="591"/>
    </row>
    <row r="222" spans="1:9" ht="15.75">
      <c r="A222" s="19"/>
      <c r="C222" s="591"/>
      <c r="D222" s="591"/>
      <c r="E222" s="591"/>
      <c r="F222" s="591"/>
      <c r="G222" s="591"/>
      <c r="H222" s="591"/>
      <c r="I222" s="591"/>
    </row>
    <row r="223" spans="1:9" ht="15.75">
      <c r="A223" s="19"/>
      <c r="C223" s="591"/>
      <c r="D223" s="591"/>
      <c r="E223" s="591"/>
      <c r="F223" s="591"/>
      <c r="G223" s="591"/>
      <c r="H223" s="591"/>
      <c r="I223" s="591"/>
    </row>
    <row r="224" spans="1:9" ht="15.75">
      <c r="A224" s="19"/>
      <c r="C224" s="591"/>
      <c r="D224" s="591"/>
      <c r="E224" s="591"/>
      <c r="F224" s="591"/>
      <c r="G224" s="591"/>
      <c r="H224" s="591"/>
      <c r="I224" s="591"/>
    </row>
    <row r="225" spans="1:9" ht="15.75">
      <c r="A225" s="19"/>
      <c r="C225" s="591"/>
      <c r="D225" s="591"/>
      <c r="E225" s="591"/>
      <c r="F225" s="591"/>
      <c r="G225" s="591"/>
      <c r="H225" s="591"/>
      <c r="I225" s="591"/>
    </row>
    <row r="226" spans="1:9" ht="15.75">
      <c r="A226" s="19"/>
      <c r="C226" s="591"/>
      <c r="D226" s="591"/>
      <c r="E226" s="591"/>
      <c r="F226" s="591"/>
      <c r="G226" s="591"/>
      <c r="H226" s="591"/>
      <c r="I226" s="591"/>
    </row>
    <row r="227" spans="1:9" ht="15.75">
      <c r="A227" s="19"/>
      <c r="C227" s="591"/>
      <c r="D227" s="591"/>
      <c r="E227" s="591"/>
      <c r="F227" s="591"/>
      <c r="G227" s="591"/>
      <c r="H227" s="591"/>
      <c r="I227" s="591"/>
    </row>
    <row r="228" spans="1:9" ht="15.75">
      <c r="A228" s="19"/>
      <c r="C228" s="591"/>
      <c r="D228" s="591"/>
      <c r="E228" s="591"/>
      <c r="F228" s="591"/>
      <c r="G228" s="591"/>
      <c r="H228" s="591"/>
      <c r="I228" s="591"/>
    </row>
    <row r="229" spans="1:9" ht="15.75">
      <c r="A229" s="19"/>
      <c r="C229" s="591"/>
      <c r="D229" s="591"/>
      <c r="E229" s="591"/>
      <c r="F229" s="591"/>
      <c r="G229" s="591"/>
      <c r="H229" s="591"/>
      <c r="I229" s="591"/>
    </row>
    <row r="230" spans="1:9" ht="15.75">
      <c r="A230" s="19"/>
      <c r="C230" s="591"/>
      <c r="D230" s="591"/>
      <c r="E230" s="591"/>
      <c r="F230" s="591"/>
      <c r="G230" s="591"/>
      <c r="H230" s="591"/>
      <c r="I230" s="591"/>
    </row>
    <row r="231" spans="1:9" ht="15.75">
      <c r="A231" s="19"/>
      <c r="C231" s="591"/>
      <c r="D231" s="591"/>
      <c r="E231" s="591"/>
      <c r="F231" s="591"/>
      <c r="G231" s="591"/>
      <c r="H231" s="591"/>
      <c r="I231" s="591"/>
    </row>
    <row r="232" spans="1:9" ht="15.75">
      <c r="A232" s="19"/>
      <c r="C232" s="591"/>
      <c r="D232" s="591"/>
      <c r="E232" s="591"/>
      <c r="F232" s="591"/>
      <c r="G232" s="591"/>
      <c r="H232" s="591"/>
      <c r="I232" s="591"/>
    </row>
    <row r="233" spans="1:9" ht="15.75">
      <c r="A233" s="19"/>
      <c r="C233" s="591"/>
      <c r="D233" s="591"/>
      <c r="E233" s="591"/>
      <c r="F233" s="591"/>
      <c r="G233" s="591"/>
      <c r="H233" s="591"/>
      <c r="I233" s="591"/>
    </row>
    <row r="234" spans="1:9" ht="15.75">
      <c r="A234" s="19"/>
      <c r="C234" s="591"/>
      <c r="D234" s="591"/>
      <c r="E234" s="591"/>
      <c r="F234" s="591"/>
      <c r="G234" s="591"/>
      <c r="H234" s="591"/>
      <c r="I234" s="591"/>
    </row>
    <row r="235" spans="1:9" ht="15.75">
      <c r="A235" s="19"/>
      <c r="C235" s="591"/>
      <c r="D235" s="591"/>
      <c r="E235" s="591"/>
      <c r="F235" s="591"/>
      <c r="G235" s="591"/>
      <c r="H235" s="591"/>
      <c r="I235" s="591"/>
    </row>
    <row r="236" spans="1:9" ht="15.75">
      <c r="A236" s="19"/>
      <c r="C236" s="591"/>
      <c r="D236" s="591"/>
      <c r="E236" s="591"/>
      <c r="F236" s="591"/>
      <c r="G236" s="591"/>
      <c r="H236" s="591"/>
      <c r="I236" s="591"/>
    </row>
    <row r="237" spans="1:9" ht="15.75">
      <c r="A237" s="19"/>
      <c r="C237" s="591"/>
      <c r="D237" s="591"/>
      <c r="E237" s="591"/>
      <c r="F237" s="591"/>
      <c r="G237" s="591"/>
      <c r="H237" s="591"/>
      <c r="I237" s="591"/>
    </row>
    <row r="238" spans="1:9" ht="15.75">
      <c r="A238" s="19"/>
      <c r="C238" s="591"/>
      <c r="D238" s="591"/>
      <c r="E238" s="591"/>
      <c r="F238" s="591"/>
      <c r="G238" s="591"/>
      <c r="H238" s="591"/>
      <c r="I238" s="591"/>
    </row>
    <row r="239" spans="1:9" ht="15.75">
      <c r="A239" s="19"/>
      <c r="C239" s="591"/>
      <c r="D239" s="591"/>
      <c r="E239" s="591"/>
      <c r="F239" s="591"/>
      <c r="G239" s="591"/>
      <c r="H239" s="591"/>
      <c r="I239" s="591"/>
    </row>
    <row r="240" spans="1:9" ht="15.75">
      <c r="A240" s="19"/>
      <c r="C240" s="591"/>
      <c r="D240" s="591"/>
      <c r="E240" s="591"/>
      <c r="F240" s="591"/>
      <c r="G240" s="591"/>
      <c r="H240" s="591"/>
      <c r="I240" s="591"/>
    </row>
    <row r="241" spans="1:9" ht="15.75">
      <c r="A241" s="19"/>
      <c r="C241" s="591"/>
      <c r="D241" s="591"/>
      <c r="E241" s="591"/>
      <c r="F241" s="591"/>
      <c r="G241" s="591"/>
      <c r="H241" s="591"/>
      <c r="I241" s="591"/>
    </row>
    <row r="242" spans="1:9" ht="15.75">
      <c r="A242" s="19"/>
      <c r="C242" s="591"/>
      <c r="D242" s="591"/>
      <c r="E242" s="591"/>
      <c r="F242" s="591"/>
      <c r="G242" s="591"/>
      <c r="H242" s="591"/>
      <c r="I242" s="591"/>
    </row>
    <row r="243" spans="1:9" ht="15.75">
      <c r="A243" s="19"/>
      <c r="C243" s="591"/>
      <c r="D243" s="591"/>
      <c r="E243" s="591"/>
      <c r="F243" s="591"/>
      <c r="G243" s="591"/>
      <c r="H243" s="591"/>
      <c r="I243" s="591"/>
    </row>
    <row r="244" spans="1:9" ht="15.75">
      <c r="A244" s="19"/>
      <c r="C244" s="591"/>
      <c r="D244" s="591"/>
      <c r="E244" s="591"/>
      <c r="F244" s="591"/>
      <c r="G244" s="591"/>
      <c r="H244" s="591"/>
      <c r="I244" s="591"/>
    </row>
    <row r="245" spans="1:9" ht="15.75">
      <c r="A245" s="19"/>
      <c r="C245" s="591"/>
      <c r="D245" s="591"/>
      <c r="E245" s="591"/>
      <c r="F245" s="591"/>
      <c r="G245" s="591"/>
      <c r="H245" s="591"/>
      <c r="I245" s="591"/>
    </row>
    <row r="246" spans="1:9" ht="15.75">
      <c r="A246" s="19"/>
      <c r="C246" s="591"/>
      <c r="D246" s="591"/>
      <c r="E246" s="591"/>
      <c r="F246" s="591"/>
      <c r="G246" s="591"/>
      <c r="H246" s="591"/>
      <c r="I246" s="591"/>
    </row>
    <row r="247" spans="1:9" ht="15.75">
      <c r="A247" s="19"/>
      <c r="C247" s="591"/>
      <c r="D247" s="591"/>
      <c r="E247" s="591"/>
      <c r="F247" s="591"/>
      <c r="G247" s="591"/>
      <c r="H247" s="591"/>
      <c r="I247" s="591"/>
    </row>
    <row r="248" spans="1:9" ht="15.75">
      <c r="A248" s="19"/>
      <c r="C248" s="591"/>
      <c r="D248" s="591"/>
      <c r="E248" s="591"/>
      <c r="F248" s="591"/>
      <c r="G248" s="591"/>
      <c r="H248" s="591"/>
      <c r="I248" s="591"/>
    </row>
    <row r="249" spans="1:9" ht="15.75">
      <c r="A249" s="19"/>
      <c r="C249" s="591"/>
      <c r="D249" s="591"/>
      <c r="E249" s="591"/>
      <c r="F249" s="591"/>
      <c r="G249" s="591"/>
      <c r="H249" s="591"/>
      <c r="I249" s="591"/>
    </row>
    <row r="250" spans="1:9" ht="15.75">
      <c r="A250" s="19"/>
      <c r="C250" s="591"/>
      <c r="D250" s="591"/>
      <c r="E250" s="591"/>
      <c r="F250" s="591"/>
      <c r="G250" s="591"/>
      <c r="H250" s="591"/>
      <c r="I250" s="591"/>
    </row>
    <row r="251" spans="1:9" ht="15.75">
      <c r="A251" s="19"/>
      <c r="C251" s="591"/>
      <c r="D251" s="591"/>
      <c r="E251" s="591"/>
      <c r="F251" s="591"/>
      <c r="G251" s="591"/>
      <c r="H251" s="591"/>
      <c r="I251" s="591"/>
    </row>
    <row r="252" spans="1:9" ht="15.75">
      <c r="A252" s="19"/>
      <c r="C252" s="591"/>
      <c r="D252" s="591"/>
      <c r="E252" s="591"/>
      <c r="F252" s="591"/>
      <c r="G252" s="591"/>
      <c r="H252" s="591"/>
      <c r="I252" s="591"/>
    </row>
    <row r="253" spans="1:9" ht="15.75">
      <c r="A253" s="19"/>
      <c r="C253" s="591"/>
      <c r="D253" s="591"/>
      <c r="E253" s="591"/>
      <c r="F253" s="591"/>
      <c r="G253" s="591"/>
      <c r="H253" s="591"/>
      <c r="I253" s="591"/>
    </row>
    <row r="254" spans="1:9" ht="15.75">
      <c r="A254" s="19"/>
      <c r="C254" s="591"/>
      <c r="D254" s="591"/>
      <c r="E254" s="591"/>
      <c r="F254" s="591"/>
      <c r="G254" s="591"/>
      <c r="H254" s="591"/>
      <c r="I254" s="591"/>
    </row>
    <row r="255" spans="1:9" ht="15.75">
      <c r="A255" s="19"/>
      <c r="C255" s="591"/>
      <c r="D255" s="591"/>
      <c r="E255" s="591"/>
      <c r="F255" s="591"/>
      <c r="G255" s="591"/>
      <c r="H255" s="591"/>
      <c r="I255" s="591"/>
    </row>
    <row r="256" spans="1:9" ht="15.75">
      <c r="A256" s="19"/>
      <c r="C256" s="591"/>
      <c r="D256" s="591"/>
      <c r="E256" s="591"/>
      <c r="F256" s="591"/>
      <c r="G256" s="591"/>
      <c r="H256" s="591"/>
      <c r="I256" s="591"/>
    </row>
    <row r="257" spans="1:9" ht="15.75">
      <c r="A257" s="19"/>
      <c r="C257" s="591"/>
      <c r="D257" s="591"/>
      <c r="E257" s="591"/>
      <c r="F257" s="591"/>
      <c r="G257" s="591"/>
      <c r="H257" s="591"/>
      <c r="I257" s="591"/>
    </row>
    <row r="258" spans="1:9" ht="15.75">
      <c r="A258" s="19"/>
      <c r="C258" s="591"/>
      <c r="D258" s="591"/>
      <c r="E258" s="591"/>
      <c r="F258" s="591"/>
      <c r="G258" s="591"/>
      <c r="H258" s="591"/>
      <c r="I258" s="591"/>
    </row>
    <row r="259" spans="1:9" ht="15.75">
      <c r="A259" s="19"/>
      <c r="C259" s="591"/>
      <c r="D259" s="591"/>
      <c r="E259" s="591"/>
      <c r="F259" s="591"/>
      <c r="G259" s="591"/>
      <c r="H259" s="591"/>
      <c r="I259" s="591"/>
    </row>
    <row r="260" spans="1:9" ht="15.75">
      <c r="A260" s="19"/>
      <c r="C260" s="591"/>
      <c r="D260" s="591"/>
      <c r="E260" s="591"/>
      <c r="F260" s="591"/>
      <c r="G260" s="591"/>
      <c r="H260" s="591"/>
      <c r="I260" s="591"/>
    </row>
    <row r="261" spans="1:9" ht="15.75">
      <c r="A261" s="19"/>
      <c r="C261" s="591"/>
      <c r="D261" s="591"/>
      <c r="E261" s="591"/>
      <c r="F261" s="591"/>
      <c r="G261" s="591"/>
      <c r="H261" s="591"/>
      <c r="I261" s="591"/>
    </row>
    <row r="262" spans="1:9" ht="15.75">
      <c r="A262" s="19"/>
      <c r="C262" s="591"/>
      <c r="D262" s="591"/>
      <c r="E262" s="591"/>
      <c r="F262" s="591"/>
      <c r="G262" s="591"/>
      <c r="H262" s="591"/>
      <c r="I262" s="591"/>
    </row>
    <row r="263" spans="1:9" ht="15.75">
      <c r="A263" s="19"/>
      <c r="C263" s="591"/>
      <c r="D263" s="591"/>
      <c r="E263" s="591"/>
      <c r="F263" s="591"/>
      <c r="G263" s="591"/>
      <c r="H263" s="591"/>
      <c r="I263" s="591"/>
    </row>
    <row r="264" spans="1:9" ht="15.75">
      <c r="A264" s="19"/>
      <c r="C264" s="591"/>
      <c r="D264" s="591"/>
      <c r="E264" s="591"/>
      <c r="F264" s="591"/>
      <c r="G264" s="591"/>
      <c r="H264" s="591"/>
      <c r="I264" s="591"/>
    </row>
    <row r="265" spans="1:9" ht="15.75">
      <c r="A265" s="19"/>
      <c r="C265" s="591"/>
      <c r="D265" s="591"/>
      <c r="E265" s="591"/>
      <c r="F265" s="591"/>
      <c r="G265" s="591"/>
      <c r="H265" s="591"/>
      <c r="I265" s="591"/>
    </row>
    <row r="266" spans="1:9" ht="15.75">
      <c r="A266" s="19"/>
      <c r="C266" s="591"/>
      <c r="D266" s="591"/>
      <c r="E266" s="591"/>
      <c r="F266" s="591"/>
      <c r="G266" s="591"/>
      <c r="H266" s="591"/>
      <c r="I266" s="591"/>
    </row>
    <row r="267" spans="1:9" ht="15.75">
      <c r="A267" s="19"/>
      <c r="C267" s="591"/>
      <c r="D267" s="591"/>
      <c r="E267" s="591"/>
      <c r="F267" s="591"/>
      <c r="G267" s="591"/>
      <c r="H267" s="591"/>
      <c r="I267" s="591"/>
    </row>
    <row r="268" spans="1:9" ht="15.75">
      <c r="A268" s="19"/>
      <c r="C268" s="591"/>
      <c r="D268" s="591"/>
      <c r="E268" s="591"/>
      <c r="F268" s="591"/>
      <c r="G268" s="591"/>
      <c r="H268" s="591"/>
      <c r="I268" s="591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B27" sqref="B27"/>
    </sheetView>
  </sheetViews>
  <sheetFormatPr defaultColWidth="9.140625" defaultRowHeight="15"/>
  <cols>
    <col min="1" max="1" width="51.140625" style="20" customWidth="1"/>
    <col min="2" max="14" width="10.28515625" style="454" customWidth="1"/>
    <col min="15" max="15" width="2.5703125" style="158" customWidth="1"/>
    <col min="16" max="256" width="9.140625" style="454"/>
    <col min="257" max="257" width="51.140625" style="454" customWidth="1"/>
    <col min="258" max="270" width="10.28515625" style="454" customWidth="1"/>
    <col min="271" max="271" width="2.5703125" style="454" customWidth="1"/>
    <col min="272" max="512" width="9.140625" style="454"/>
    <col min="513" max="513" width="51.140625" style="454" customWidth="1"/>
    <col min="514" max="526" width="10.28515625" style="454" customWidth="1"/>
    <col min="527" max="527" width="2.5703125" style="454" customWidth="1"/>
    <col min="528" max="768" width="9.140625" style="454"/>
    <col min="769" max="769" width="51.140625" style="454" customWidth="1"/>
    <col min="770" max="782" width="10.28515625" style="454" customWidth="1"/>
    <col min="783" max="783" width="2.5703125" style="454" customWidth="1"/>
    <col min="784" max="1024" width="9.140625" style="454"/>
    <col min="1025" max="1025" width="51.140625" style="454" customWidth="1"/>
    <col min="1026" max="1038" width="10.28515625" style="454" customWidth="1"/>
    <col min="1039" max="1039" width="2.5703125" style="454" customWidth="1"/>
    <col min="1040" max="1280" width="9.140625" style="454"/>
    <col min="1281" max="1281" width="51.140625" style="454" customWidth="1"/>
    <col min="1282" max="1294" width="10.28515625" style="454" customWidth="1"/>
    <col min="1295" max="1295" width="2.5703125" style="454" customWidth="1"/>
    <col min="1296" max="1536" width="9.140625" style="454"/>
    <col min="1537" max="1537" width="51.140625" style="454" customWidth="1"/>
    <col min="1538" max="1550" width="10.28515625" style="454" customWidth="1"/>
    <col min="1551" max="1551" width="2.5703125" style="454" customWidth="1"/>
    <col min="1552" max="1792" width="9.140625" style="454"/>
    <col min="1793" max="1793" width="51.140625" style="454" customWidth="1"/>
    <col min="1794" max="1806" width="10.28515625" style="454" customWidth="1"/>
    <col min="1807" max="1807" width="2.5703125" style="454" customWidth="1"/>
    <col min="1808" max="2048" width="9.140625" style="454"/>
    <col min="2049" max="2049" width="51.140625" style="454" customWidth="1"/>
    <col min="2050" max="2062" width="10.28515625" style="454" customWidth="1"/>
    <col min="2063" max="2063" width="2.5703125" style="454" customWidth="1"/>
    <col min="2064" max="2304" width="9.140625" style="454"/>
    <col min="2305" max="2305" width="51.140625" style="454" customWidth="1"/>
    <col min="2306" max="2318" width="10.28515625" style="454" customWidth="1"/>
    <col min="2319" max="2319" width="2.5703125" style="454" customWidth="1"/>
    <col min="2320" max="2560" width="9.140625" style="454"/>
    <col min="2561" max="2561" width="51.140625" style="454" customWidth="1"/>
    <col min="2562" max="2574" width="10.28515625" style="454" customWidth="1"/>
    <col min="2575" max="2575" width="2.5703125" style="454" customWidth="1"/>
    <col min="2576" max="2816" width="9.140625" style="454"/>
    <col min="2817" max="2817" width="51.140625" style="454" customWidth="1"/>
    <col min="2818" max="2830" width="10.28515625" style="454" customWidth="1"/>
    <col min="2831" max="2831" width="2.5703125" style="454" customWidth="1"/>
    <col min="2832" max="3072" width="9.140625" style="454"/>
    <col min="3073" max="3073" width="51.140625" style="454" customWidth="1"/>
    <col min="3074" max="3086" width="10.28515625" style="454" customWidth="1"/>
    <col min="3087" max="3087" width="2.5703125" style="454" customWidth="1"/>
    <col min="3088" max="3328" width="9.140625" style="454"/>
    <col min="3329" max="3329" width="51.140625" style="454" customWidth="1"/>
    <col min="3330" max="3342" width="10.28515625" style="454" customWidth="1"/>
    <col min="3343" max="3343" width="2.5703125" style="454" customWidth="1"/>
    <col min="3344" max="3584" width="9.140625" style="454"/>
    <col min="3585" max="3585" width="51.140625" style="454" customWidth="1"/>
    <col min="3586" max="3598" width="10.28515625" style="454" customWidth="1"/>
    <col min="3599" max="3599" width="2.5703125" style="454" customWidth="1"/>
    <col min="3600" max="3840" width="9.140625" style="454"/>
    <col min="3841" max="3841" width="51.140625" style="454" customWidth="1"/>
    <col min="3842" max="3854" width="10.28515625" style="454" customWidth="1"/>
    <col min="3855" max="3855" width="2.5703125" style="454" customWidth="1"/>
    <col min="3856" max="4096" width="9.140625" style="454"/>
    <col min="4097" max="4097" width="51.140625" style="454" customWidth="1"/>
    <col min="4098" max="4110" width="10.28515625" style="454" customWidth="1"/>
    <col min="4111" max="4111" width="2.5703125" style="454" customWidth="1"/>
    <col min="4112" max="4352" width="9.140625" style="454"/>
    <col min="4353" max="4353" width="51.140625" style="454" customWidth="1"/>
    <col min="4354" max="4366" width="10.28515625" style="454" customWidth="1"/>
    <col min="4367" max="4367" width="2.5703125" style="454" customWidth="1"/>
    <col min="4368" max="4608" width="9.140625" style="454"/>
    <col min="4609" max="4609" width="51.140625" style="454" customWidth="1"/>
    <col min="4610" max="4622" width="10.28515625" style="454" customWidth="1"/>
    <col min="4623" max="4623" width="2.5703125" style="454" customWidth="1"/>
    <col min="4624" max="4864" width="9.140625" style="454"/>
    <col min="4865" max="4865" width="51.140625" style="454" customWidth="1"/>
    <col min="4866" max="4878" width="10.28515625" style="454" customWidth="1"/>
    <col min="4879" max="4879" width="2.5703125" style="454" customWidth="1"/>
    <col min="4880" max="5120" width="9.140625" style="454"/>
    <col min="5121" max="5121" width="51.140625" style="454" customWidth="1"/>
    <col min="5122" max="5134" width="10.28515625" style="454" customWidth="1"/>
    <col min="5135" max="5135" width="2.5703125" style="454" customWidth="1"/>
    <col min="5136" max="5376" width="9.140625" style="454"/>
    <col min="5377" max="5377" width="51.140625" style="454" customWidth="1"/>
    <col min="5378" max="5390" width="10.28515625" style="454" customWidth="1"/>
    <col min="5391" max="5391" width="2.5703125" style="454" customWidth="1"/>
    <col min="5392" max="5632" width="9.140625" style="454"/>
    <col min="5633" max="5633" width="51.140625" style="454" customWidth="1"/>
    <col min="5634" max="5646" width="10.28515625" style="454" customWidth="1"/>
    <col min="5647" max="5647" width="2.5703125" style="454" customWidth="1"/>
    <col min="5648" max="5888" width="9.140625" style="454"/>
    <col min="5889" max="5889" width="51.140625" style="454" customWidth="1"/>
    <col min="5890" max="5902" width="10.28515625" style="454" customWidth="1"/>
    <col min="5903" max="5903" width="2.5703125" style="454" customWidth="1"/>
    <col min="5904" max="6144" width="9.140625" style="454"/>
    <col min="6145" max="6145" width="51.140625" style="454" customWidth="1"/>
    <col min="6146" max="6158" width="10.28515625" style="454" customWidth="1"/>
    <col min="6159" max="6159" width="2.5703125" style="454" customWidth="1"/>
    <col min="6160" max="6400" width="9.140625" style="454"/>
    <col min="6401" max="6401" width="51.140625" style="454" customWidth="1"/>
    <col min="6402" max="6414" width="10.28515625" style="454" customWidth="1"/>
    <col min="6415" max="6415" width="2.5703125" style="454" customWidth="1"/>
    <col min="6416" max="6656" width="9.140625" style="454"/>
    <col min="6657" max="6657" width="51.140625" style="454" customWidth="1"/>
    <col min="6658" max="6670" width="10.28515625" style="454" customWidth="1"/>
    <col min="6671" max="6671" width="2.5703125" style="454" customWidth="1"/>
    <col min="6672" max="6912" width="9.140625" style="454"/>
    <col min="6913" max="6913" width="51.140625" style="454" customWidth="1"/>
    <col min="6914" max="6926" width="10.28515625" style="454" customWidth="1"/>
    <col min="6927" max="6927" width="2.5703125" style="454" customWidth="1"/>
    <col min="6928" max="7168" width="9.140625" style="454"/>
    <col min="7169" max="7169" width="51.140625" style="454" customWidth="1"/>
    <col min="7170" max="7182" width="10.28515625" style="454" customWidth="1"/>
    <col min="7183" max="7183" width="2.5703125" style="454" customWidth="1"/>
    <col min="7184" max="7424" width="9.140625" style="454"/>
    <col min="7425" max="7425" width="51.140625" style="454" customWidth="1"/>
    <col min="7426" max="7438" width="10.28515625" style="454" customWidth="1"/>
    <col min="7439" max="7439" width="2.5703125" style="454" customWidth="1"/>
    <col min="7440" max="7680" width="9.140625" style="454"/>
    <col min="7681" max="7681" width="51.140625" style="454" customWidth="1"/>
    <col min="7682" max="7694" width="10.28515625" style="454" customWidth="1"/>
    <col min="7695" max="7695" width="2.5703125" style="454" customWidth="1"/>
    <col min="7696" max="7936" width="9.140625" style="454"/>
    <col min="7937" max="7937" width="51.140625" style="454" customWidth="1"/>
    <col min="7938" max="7950" width="10.28515625" style="454" customWidth="1"/>
    <col min="7951" max="7951" width="2.5703125" style="454" customWidth="1"/>
    <col min="7952" max="8192" width="9.140625" style="454"/>
    <col min="8193" max="8193" width="51.140625" style="454" customWidth="1"/>
    <col min="8194" max="8206" width="10.28515625" style="454" customWidth="1"/>
    <col min="8207" max="8207" width="2.5703125" style="454" customWidth="1"/>
    <col min="8208" max="8448" width="9.140625" style="454"/>
    <col min="8449" max="8449" width="51.140625" style="454" customWidth="1"/>
    <col min="8450" max="8462" width="10.28515625" style="454" customWidth="1"/>
    <col min="8463" max="8463" width="2.5703125" style="454" customWidth="1"/>
    <col min="8464" max="8704" width="9.140625" style="454"/>
    <col min="8705" max="8705" width="51.140625" style="454" customWidth="1"/>
    <col min="8706" max="8718" width="10.28515625" style="454" customWidth="1"/>
    <col min="8719" max="8719" width="2.5703125" style="454" customWidth="1"/>
    <col min="8720" max="8960" width="9.140625" style="454"/>
    <col min="8961" max="8961" width="51.140625" style="454" customWidth="1"/>
    <col min="8962" max="8974" width="10.28515625" style="454" customWidth="1"/>
    <col min="8975" max="8975" width="2.5703125" style="454" customWidth="1"/>
    <col min="8976" max="9216" width="9.140625" style="454"/>
    <col min="9217" max="9217" width="51.140625" style="454" customWidth="1"/>
    <col min="9218" max="9230" width="10.28515625" style="454" customWidth="1"/>
    <col min="9231" max="9231" width="2.5703125" style="454" customWidth="1"/>
    <col min="9232" max="9472" width="9.140625" style="454"/>
    <col min="9473" max="9473" width="51.140625" style="454" customWidth="1"/>
    <col min="9474" max="9486" width="10.28515625" style="454" customWidth="1"/>
    <col min="9487" max="9487" width="2.5703125" style="454" customWidth="1"/>
    <col min="9488" max="9728" width="9.140625" style="454"/>
    <col min="9729" max="9729" width="51.140625" style="454" customWidth="1"/>
    <col min="9730" max="9742" width="10.28515625" style="454" customWidth="1"/>
    <col min="9743" max="9743" width="2.5703125" style="454" customWidth="1"/>
    <col min="9744" max="9984" width="9.140625" style="454"/>
    <col min="9985" max="9985" width="51.140625" style="454" customWidth="1"/>
    <col min="9986" max="9998" width="10.28515625" style="454" customWidth="1"/>
    <col min="9999" max="9999" width="2.5703125" style="454" customWidth="1"/>
    <col min="10000" max="10240" width="9.140625" style="454"/>
    <col min="10241" max="10241" width="51.140625" style="454" customWidth="1"/>
    <col min="10242" max="10254" width="10.28515625" style="454" customWidth="1"/>
    <col min="10255" max="10255" width="2.5703125" style="454" customWidth="1"/>
    <col min="10256" max="10496" width="9.140625" style="454"/>
    <col min="10497" max="10497" width="51.140625" style="454" customWidth="1"/>
    <col min="10498" max="10510" width="10.28515625" style="454" customWidth="1"/>
    <col min="10511" max="10511" width="2.5703125" style="454" customWidth="1"/>
    <col min="10512" max="10752" width="9.140625" style="454"/>
    <col min="10753" max="10753" width="51.140625" style="454" customWidth="1"/>
    <col min="10754" max="10766" width="10.28515625" style="454" customWidth="1"/>
    <col min="10767" max="10767" width="2.5703125" style="454" customWidth="1"/>
    <col min="10768" max="11008" width="9.140625" style="454"/>
    <col min="11009" max="11009" width="51.140625" style="454" customWidth="1"/>
    <col min="11010" max="11022" width="10.28515625" style="454" customWidth="1"/>
    <col min="11023" max="11023" width="2.5703125" style="454" customWidth="1"/>
    <col min="11024" max="11264" width="9.140625" style="454"/>
    <col min="11265" max="11265" width="51.140625" style="454" customWidth="1"/>
    <col min="11266" max="11278" width="10.28515625" style="454" customWidth="1"/>
    <col min="11279" max="11279" width="2.5703125" style="454" customWidth="1"/>
    <col min="11280" max="11520" width="9.140625" style="454"/>
    <col min="11521" max="11521" width="51.140625" style="454" customWidth="1"/>
    <col min="11522" max="11534" width="10.28515625" style="454" customWidth="1"/>
    <col min="11535" max="11535" width="2.5703125" style="454" customWidth="1"/>
    <col min="11536" max="11776" width="9.140625" style="454"/>
    <col min="11777" max="11777" width="51.140625" style="454" customWidth="1"/>
    <col min="11778" max="11790" width="10.28515625" style="454" customWidth="1"/>
    <col min="11791" max="11791" width="2.5703125" style="454" customWidth="1"/>
    <col min="11792" max="12032" width="9.140625" style="454"/>
    <col min="12033" max="12033" width="51.140625" style="454" customWidth="1"/>
    <col min="12034" max="12046" width="10.28515625" style="454" customWidth="1"/>
    <col min="12047" max="12047" width="2.5703125" style="454" customWidth="1"/>
    <col min="12048" max="12288" width="9.140625" style="454"/>
    <col min="12289" max="12289" width="51.140625" style="454" customWidth="1"/>
    <col min="12290" max="12302" width="10.28515625" style="454" customWidth="1"/>
    <col min="12303" max="12303" width="2.5703125" style="454" customWidth="1"/>
    <col min="12304" max="12544" width="9.140625" style="454"/>
    <col min="12545" max="12545" width="51.140625" style="454" customWidth="1"/>
    <col min="12546" max="12558" width="10.28515625" style="454" customWidth="1"/>
    <col min="12559" max="12559" width="2.5703125" style="454" customWidth="1"/>
    <col min="12560" max="12800" width="9.140625" style="454"/>
    <col min="12801" max="12801" width="51.140625" style="454" customWidth="1"/>
    <col min="12802" max="12814" width="10.28515625" style="454" customWidth="1"/>
    <col min="12815" max="12815" width="2.5703125" style="454" customWidth="1"/>
    <col min="12816" max="13056" width="9.140625" style="454"/>
    <col min="13057" max="13057" width="51.140625" style="454" customWidth="1"/>
    <col min="13058" max="13070" width="10.28515625" style="454" customWidth="1"/>
    <col min="13071" max="13071" width="2.5703125" style="454" customWidth="1"/>
    <col min="13072" max="13312" width="9.140625" style="454"/>
    <col min="13313" max="13313" width="51.140625" style="454" customWidth="1"/>
    <col min="13314" max="13326" width="10.28515625" style="454" customWidth="1"/>
    <col min="13327" max="13327" width="2.5703125" style="454" customWidth="1"/>
    <col min="13328" max="13568" width="9.140625" style="454"/>
    <col min="13569" max="13569" width="51.140625" style="454" customWidth="1"/>
    <col min="13570" max="13582" width="10.28515625" style="454" customWidth="1"/>
    <col min="13583" max="13583" width="2.5703125" style="454" customWidth="1"/>
    <col min="13584" max="13824" width="9.140625" style="454"/>
    <col min="13825" max="13825" width="51.140625" style="454" customWidth="1"/>
    <col min="13826" max="13838" width="10.28515625" style="454" customWidth="1"/>
    <col min="13839" max="13839" width="2.5703125" style="454" customWidth="1"/>
    <col min="13840" max="14080" width="9.140625" style="454"/>
    <col min="14081" max="14081" width="51.140625" style="454" customWidth="1"/>
    <col min="14082" max="14094" width="10.28515625" style="454" customWidth="1"/>
    <col min="14095" max="14095" width="2.5703125" style="454" customWidth="1"/>
    <col min="14096" max="14336" width="9.140625" style="454"/>
    <col min="14337" max="14337" width="51.140625" style="454" customWidth="1"/>
    <col min="14338" max="14350" width="10.28515625" style="454" customWidth="1"/>
    <col min="14351" max="14351" width="2.5703125" style="454" customWidth="1"/>
    <col min="14352" max="14592" width="9.140625" style="454"/>
    <col min="14593" max="14593" width="51.140625" style="454" customWidth="1"/>
    <col min="14594" max="14606" width="10.28515625" style="454" customWidth="1"/>
    <col min="14607" max="14607" width="2.5703125" style="454" customWidth="1"/>
    <col min="14608" max="14848" width="9.140625" style="454"/>
    <col min="14849" max="14849" width="51.140625" style="454" customWidth="1"/>
    <col min="14850" max="14862" width="10.28515625" style="454" customWidth="1"/>
    <col min="14863" max="14863" width="2.5703125" style="454" customWidth="1"/>
    <col min="14864" max="15104" width="9.140625" style="454"/>
    <col min="15105" max="15105" width="51.140625" style="454" customWidth="1"/>
    <col min="15106" max="15118" width="10.28515625" style="454" customWidth="1"/>
    <col min="15119" max="15119" width="2.5703125" style="454" customWidth="1"/>
    <col min="15120" max="15360" width="9.140625" style="454"/>
    <col min="15361" max="15361" width="51.140625" style="454" customWidth="1"/>
    <col min="15362" max="15374" width="10.28515625" style="454" customWidth="1"/>
    <col min="15375" max="15375" width="2.5703125" style="454" customWidth="1"/>
    <col min="15376" max="15616" width="9.140625" style="454"/>
    <col min="15617" max="15617" width="51.140625" style="454" customWidth="1"/>
    <col min="15618" max="15630" width="10.28515625" style="454" customWidth="1"/>
    <col min="15631" max="15631" width="2.5703125" style="454" customWidth="1"/>
    <col min="15632" max="15872" width="9.140625" style="454"/>
    <col min="15873" max="15873" width="51.140625" style="454" customWidth="1"/>
    <col min="15874" max="15886" width="10.28515625" style="454" customWidth="1"/>
    <col min="15887" max="15887" width="2.5703125" style="454" customWidth="1"/>
    <col min="15888" max="16128" width="9.140625" style="454"/>
    <col min="16129" max="16129" width="51.140625" style="454" customWidth="1"/>
    <col min="16130" max="16142" width="10.28515625" style="454" customWidth="1"/>
    <col min="16143" max="16143" width="2.5703125" style="454" customWidth="1"/>
    <col min="16144" max="16384" width="9.140625" style="454"/>
  </cols>
  <sheetData>
    <row r="1" spans="1:15" s="1" customFormat="1" ht="3.75" hidden="1" customHeight="1">
      <c r="A1" s="383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</row>
    <row r="2" spans="1:15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</row>
    <row r="3" spans="1:15" s="1" customFormat="1" ht="24.75" customHeight="1">
      <c r="A3" s="780" t="s">
        <v>271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</row>
    <row r="4" spans="1:15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</row>
    <row r="5" spans="1:15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</row>
    <row r="6" spans="1:15" ht="7.5" customHeight="1">
      <c r="A6" s="133"/>
      <c r="O6" s="454"/>
    </row>
    <row r="7" spans="1:15" ht="11.25" customHeight="1">
      <c r="A7" s="134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6"/>
      <c r="M7" s="136"/>
      <c r="N7" s="136"/>
      <c r="O7" s="454"/>
    </row>
    <row r="8" spans="1:15" s="167" customFormat="1" ht="25.5" customHeight="1">
      <c r="A8" s="385"/>
      <c r="B8" s="385" t="s">
        <v>59</v>
      </c>
      <c r="C8" s="385" t="s">
        <v>60</v>
      </c>
      <c r="D8" s="385" t="s">
        <v>61</v>
      </c>
      <c r="E8" s="385" t="s">
        <v>63</v>
      </c>
      <c r="F8" s="385" t="s">
        <v>64</v>
      </c>
      <c r="G8" s="385" t="s">
        <v>66</v>
      </c>
      <c r="H8" s="385" t="s">
        <v>67</v>
      </c>
      <c r="I8" s="385" t="s">
        <v>68</v>
      </c>
      <c r="J8" s="385" t="s">
        <v>69</v>
      </c>
      <c r="K8" s="385" t="s">
        <v>70</v>
      </c>
      <c r="L8" s="385" t="s">
        <v>76</v>
      </c>
      <c r="M8" s="385" t="s">
        <v>78</v>
      </c>
      <c r="N8" s="386" t="s">
        <v>75</v>
      </c>
    </row>
    <row r="9" spans="1:15" ht="27" customHeight="1">
      <c r="A9" s="139" t="s">
        <v>157</v>
      </c>
      <c r="B9" s="139">
        <v>30331.514729999999</v>
      </c>
      <c r="C9" s="140">
        <v>22045.0236</v>
      </c>
      <c r="D9" s="140">
        <v>2602.4192899999998</v>
      </c>
      <c r="E9" s="140">
        <v>913.14260999999999</v>
      </c>
      <c r="F9" s="140">
        <v>424.76792</v>
      </c>
      <c r="G9" s="140">
        <v>1489.96083</v>
      </c>
      <c r="H9" s="139">
        <v>4729.13238</v>
      </c>
      <c r="I9" s="139">
        <v>5533.2938700000004</v>
      </c>
      <c r="J9" s="139">
        <v>12449.897369999999</v>
      </c>
      <c r="K9" s="139">
        <v>8683.5897799999984</v>
      </c>
      <c r="L9" s="139">
        <v>621.78452000000004</v>
      </c>
      <c r="M9" s="139">
        <v>443.60064</v>
      </c>
      <c r="N9" s="139">
        <v>597.05084999999997</v>
      </c>
      <c r="O9" s="454"/>
    </row>
    <row r="10" spans="1:15" ht="27" customHeight="1">
      <c r="A10" s="139" t="s">
        <v>158</v>
      </c>
      <c r="B10" s="139">
        <v>2780.2742799999996</v>
      </c>
      <c r="C10" s="140">
        <v>253.48275000000001</v>
      </c>
      <c r="D10" s="140">
        <v>55.438230000000004</v>
      </c>
      <c r="E10" s="140">
        <v>0</v>
      </c>
      <c r="F10" s="140">
        <v>570.24360999999999</v>
      </c>
      <c r="G10" s="140">
        <v>202.63873000000001</v>
      </c>
      <c r="H10" s="139">
        <v>78.394120000000001</v>
      </c>
      <c r="I10" s="139">
        <v>0</v>
      </c>
      <c r="J10" s="139">
        <v>194.82306</v>
      </c>
      <c r="K10" s="139">
        <v>90.987289999999987</v>
      </c>
      <c r="L10" s="139">
        <v>0</v>
      </c>
      <c r="M10" s="139">
        <v>0</v>
      </c>
      <c r="N10" s="139">
        <v>0</v>
      </c>
      <c r="O10" s="454"/>
    </row>
    <row r="11" spans="1:15" ht="27" customHeight="1">
      <c r="A11" s="139" t="s">
        <v>159</v>
      </c>
      <c r="B11" s="139">
        <v>41.608580000000003</v>
      </c>
      <c r="C11" s="140">
        <v>482.08593000000002</v>
      </c>
      <c r="D11" s="140">
        <v>0</v>
      </c>
      <c r="E11" s="140">
        <v>0</v>
      </c>
      <c r="F11" s="140">
        <v>0</v>
      </c>
      <c r="G11" s="140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454"/>
    </row>
    <row r="12" spans="1:15" ht="27" customHeight="1">
      <c r="A12" s="139" t="s">
        <v>160</v>
      </c>
      <c r="B12" s="139">
        <v>1295.02835</v>
      </c>
      <c r="C12" s="140">
        <v>2576.95523</v>
      </c>
      <c r="D12" s="140">
        <v>0</v>
      </c>
      <c r="E12" s="140">
        <v>0</v>
      </c>
      <c r="F12" s="140">
        <v>214.27180999999999</v>
      </c>
      <c r="G12" s="140">
        <v>0</v>
      </c>
      <c r="H12" s="139">
        <v>0</v>
      </c>
      <c r="I12" s="139">
        <v>122.88531</v>
      </c>
      <c r="J12" s="139">
        <v>194.84804</v>
      </c>
      <c r="K12" s="139">
        <v>623.5874399999999</v>
      </c>
      <c r="L12" s="139">
        <v>292.00878</v>
      </c>
      <c r="M12" s="139">
        <v>0</v>
      </c>
      <c r="N12" s="139">
        <v>1695.12779</v>
      </c>
      <c r="O12" s="454"/>
    </row>
    <row r="13" spans="1:15" ht="27" customHeight="1">
      <c r="A13" s="139" t="s">
        <v>161</v>
      </c>
      <c r="B13" s="139">
        <v>37831.286479999995</v>
      </c>
      <c r="C13" s="140">
        <v>10512.81458</v>
      </c>
      <c r="D13" s="140">
        <v>9203.5950399999983</v>
      </c>
      <c r="E13" s="140">
        <v>687.88403000000005</v>
      </c>
      <c r="F13" s="140">
        <v>4500.2563</v>
      </c>
      <c r="G13" s="140">
        <v>5674.8739699999996</v>
      </c>
      <c r="H13" s="139">
        <v>2517.317</v>
      </c>
      <c r="I13" s="139">
        <v>7627.72487</v>
      </c>
      <c r="J13" s="139">
        <v>19674.765589999999</v>
      </c>
      <c r="K13" s="139">
        <v>5665.0875700000006</v>
      </c>
      <c r="L13" s="139">
        <v>544.21898999999996</v>
      </c>
      <c r="M13" s="139">
        <v>967.01737000000003</v>
      </c>
      <c r="N13" s="139">
        <v>5347.4040199999999</v>
      </c>
      <c r="O13" s="454"/>
    </row>
    <row r="14" spans="1:15" ht="27" customHeight="1">
      <c r="A14" s="139" t="s">
        <v>162</v>
      </c>
      <c r="B14" s="139">
        <v>653.26859000000002</v>
      </c>
      <c r="C14" s="140">
        <v>28.227349999999998</v>
      </c>
      <c r="D14" s="140">
        <v>0</v>
      </c>
      <c r="E14" s="140">
        <v>0</v>
      </c>
      <c r="F14" s="140">
        <v>0</v>
      </c>
      <c r="G14" s="140">
        <v>0</v>
      </c>
      <c r="H14" s="139">
        <v>26.43411</v>
      </c>
      <c r="I14" s="139">
        <v>448.87604999999996</v>
      </c>
      <c r="J14" s="139">
        <v>0</v>
      </c>
      <c r="K14" s="139">
        <v>297.67998</v>
      </c>
      <c r="L14" s="139">
        <v>239.16627</v>
      </c>
      <c r="M14" s="139">
        <v>0</v>
      </c>
      <c r="N14" s="139">
        <v>0</v>
      </c>
      <c r="O14" s="454"/>
    </row>
    <row r="15" spans="1:15" ht="27" customHeight="1">
      <c r="A15" s="139" t="s">
        <v>102</v>
      </c>
      <c r="B15" s="139">
        <v>63181.677380000001</v>
      </c>
      <c r="C15" s="140">
        <v>109681.89586</v>
      </c>
      <c r="D15" s="140">
        <v>67154.150330000004</v>
      </c>
      <c r="E15" s="140">
        <v>28091.121569999999</v>
      </c>
      <c r="F15" s="140">
        <v>69427.485650000002</v>
      </c>
      <c r="G15" s="140">
        <v>63950.266510000001</v>
      </c>
      <c r="H15" s="139">
        <v>26949.69743</v>
      </c>
      <c r="I15" s="139">
        <v>38807.3923</v>
      </c>
      <c r="J15" s="139">
        <v>17365.49684</v>
      </c>
      <c r="K15" s="139">
        <v>26175.945319999999</v>
      </c>
      <c r="L15" s="139">
        <v>20054.59086</v>
      </c>
      <c r="M15" s="139">
        <v>5763.9595099999997</v>
      </c>
      <c r="N15" s="139">
        <v>38332.459640000001</v>
      </c>
      <c r="O15" s="454"/>
    </row>
    <row r="16" spans="1:15" ht="27" customHeight="1">
      <c r="A16" s="139" t="s">
        <v>163</v>
      </c>
      <c r="B16" s="139">
        <v>639469.48658999999</v>
      </c>
      <c r="C16" s="140">
        <v>359278.56831</v>
      </c>
      <c r="D16" s="140">
        <v>168776.30273</v>
      </c>
      <c r="E16" s="140">
        <v>11743.524800000001</v>
      </c>
      <c r="F16" s="140">
        <v>28057.296539999999</v>
      </c>
      <c r="G16" s="140">
        <v>116946.01976000001</v>
      </c>
      <c r="H16" s="139">
        <v>78317.126780000006</v>
      </c>
      <c r="I16" s="139">
        <v>35232.740770000004</v>
      </c>
      <c r="J16" s="139">
        <v>24423.310719999998</v>
      </c>
      <c r="K16" s="139">
        <v>18727.528989999999</v>
      </c>
      <c r="L16" s="139">
        <v>47848.124520000005</v>
      </c>
      <c r="M16" s="139">
        <v>26569.37614</v>
      </c>
      <c r="N16" s="139">
        <v>55173.544700000006</v>
      </c>
      <c r="O16" s="454"/>
    </row>
    <row r="17" spans="1:15" ht="27" customHeight="1">
      <c r="A17" s="139" t="s">
        <v>164</v>
      </c>
      <c r="B17" s="139">
        <v>9528.5522500000006</v>
      </c>
      <c r="C17" s="140">
        <v>8294.4319800000012</v>
      </c>
      <c r="D17" s="140">
        <v>14161.409180000001</v>
      </c>
      <c r="E17" s="140">
        <v>464.18452000000002</v>
      </c>
      <c r="F17" s="140">
        <v>1435.31206</v>
      </c>
      <c r="G17" s="140">
        <v>2912.6708900000003</v>
      </c>
      <c r="H17" s="139">
        <v>666.43691000000001</v>
      </c>
      <c r="I17" s="139">
        <v>2564.8884800000001</v>
      </c>
      <c r="J17" s="139">
        <v>7989.7393099999999</v>
      </c>
      <c r="K17" s="139">
        <v>1395.0895800000001</v>
      </c>
      <c r="L17" s="139">
        <v>1343.07269</v>
      </c>
      <c r="M17" s="139">
        <v>130.77782999999999</v>
      </c>
      <c r="N17" s="139">
        <v>2286.5329999999999</v>
      </c>
      <c r="O17" s="454"/>
    </row>
    <row r="18" spans="1:15" ht="27" customHeight="1">
      <c r="A18" s="139" t="s">
        <v>165</v>
      </c>
      <c r="B18" s="139">
        <v>18107.97683</v>
      </c>
      <c r="C18" s="140">
        <v>7248.8791100000008</v>
      </c>
      <c r="D18" s="140">
        <v>21213.743140000002</v>
      </c>
      <c r="E18" s="140">
        <v>996.02171999999996</v>
      </c>
      <c r="F18" s="140">
        <v>6156.4209800000008</v>
      </c>
      <c r="G18" s="140">
        <v>4905.6822099999999</v>
      </c>
      <c r="H18" s="139">
        <v>1549.7521200000001</v>
      </c>
      <c r="I18" s="139">
        <v>39322.925920000001</v>
      </c>
      <c r="J18" s="139">
        <v>46543.709909999998</v>
      </c>
      <c r="K18" s="139">
        <v>23560.034329999999</v>
      </c>
      <c r="L18" s="139">
        <v>4930.2553499999995</v>
      </c>
      <c r="M18" s="139">
        <v>26.659959999999998</v>
      </c>
      <c r="N18" s="139">
        <v>15706.99647</v>
      </c>
      <c r="O18" s="454"/>
    </row>
    <row r="19" spans="1:15" ht="27" customHeight="1">
      <c r="A19" s="139" t="s">
        <v>166</v>
      </c>
      <c r="B19" s="139">
        <v>108163.6725</v>
      </c>
      <c r="C19" s="140">
        <v>38062.674700000003</v>
      </c>
      <c r="D19" s="140">
        <v>17729.861120000001</v>
      </c>
      <c r="E19" s="140">
        <v>5816.66795</v>
      </c>
      <c r="F19" s="140">
        <v>6030.9526900000001</v>
      </c>
      <c r="G19" s="140">
        <v>11310.13034</v>
      </c>
      <c r="H19" s="139">
        <v>26715.49034</v>
      </c>
      <c r="I19" s="139">
        <v>5634.8183099999997</v>
      </c>
      <c r="J19" s="139">
        <v>3391.4984100000001</v>
      </c>
      <c r="K19" s="139">
        <v>834.61641000000009</v>
      </c>
      <c r="L19" s="139">
        <v>0</v>
      </c>
      <c r="M19" s="139">
        <v>5.4095900000000006</v>
      </c>
      <c r="N19" s="139">
        <v>0</v>
      </c>
      <c r="O19" s="454"/>
    </row>
    <row r="20" spans="1:15" ht="27" customHeight="1">
      <c r="A20" s="139" t="s">
        <v>167</v>
      </c>
      <c r="B20" s="139">
        <v>241933.29055999999</v>
      </c>
      <c r="C20" s="140">
        <v>134327.95897000001</v>
      </c>
      <c r="D20" s="140">
        <v>62052.928979999997</v>
      </c>
      <c r="E20" s="140">
        <v>37884.864329999997</v>
      </c>
      <c r="F20" s="140">
        <v>34979.026420000002</v>
      </c>
      <c r="G20" s="140">
        <v>30945.231339999998</v>
      </c>
      <c r="H20" s="139">
        <v>23734.366180000001</v>
      </c>
      <c r="I20" s="139">
        <v>17512.684860000001</v>
      </c>
      <c r="J20" s="139">
        <v>14460.277910000001</v>
      </c>
      <c r="K20" s="139">
        <v>16064.92145</v>
      </c>
      <c r="L20" s="139">
        <v>2750.73893</v>
      </c>
      <c r="M20" s="139">
        <v>588.10656999999992</v>
      </c>
      <c r="N20" s="139">
        <v>40173.394369999995</v>
      </c>
      <c r="O20" s="454"/>
    </row>
    <row r="21" spans="1:15" ht="27" customHeight="1">
      <c r="A21" s="139" t="s">
        <v>168</v>
      </c>
      <c r="B21" s="139">
        <v>1485.1474499999999</v>
      </c>
      <c r="C21" s="140">
        <v>220.56932999999998</v>
      </c>
      <c r="D21" s="140">
        <v>10.047499999999999</v>
      </c>
      <c r="E21" s="140">
        <v>0</v>
      </c>
      <c r="F21" s="140">
        <v>0</v>
      </c>
      <c r="G21" s="140">
        <v>0</v>
      </c>
      <c r="H21" s="139">
        <v>0</v>
      </c>
      <c r="I21" s="139">
        <v>170.78030999999999</v>
      </c>
      <c r="J21" s="139">
        <v>25.896169999999998</v>
      </c>
      <c r="K21" s="139">
        <v>39.37182</v>
      </c>
      <c r="L21" s="139">
        <v>16.68431</v>
      </c>
      <c r="M21" s="139">
        <v>5046.5394800000004</v>
      </c>
      <c r="N21" s="139">
        <v>5.7285200000000005</v>
      </c>
      <c r="O21" s="454"/>
    </row>
    <row r="22" spans="1:15" ht="27" customHeight="1">
      <c r="A22" s="139" t="s">
        <v>169</v>
      </c>
      <c r="B22" s="139">
        <v>12420.330529999999</v>
      </c>
      <c r="C22" s="140">
        <v>1456.2743700000001</v>
      </c>
      <c r="D22" s="140">
        <v>207.28927999999999</v>
      </c>
      <c r="E22" s="140">
        <v>248.54131000000001</v>
      </c>
      <c r="F22" s="140">
        <v>456.95866999999998</v>
      </c>
      <c r="G22" s="140">
        <v>62.87668</v>
      </c>
      <c r="H22" s="139">
        <v>166.71250000000001</v>
      </c>
      <c r="I22" s="139">
        <v>1053.64267</v>
      </c>
      <c r="J22" s="139">
        <v>715.15733999999998</v>
      </c>
      <c r="K22" s="139">
        <v>365.37119999999999</v>
      </c>
      <c r="L22" s="139">
        <v>352.04613000000001</v>
      </c>
      <c r="M22" s="139">
        <v>1611.2092700000001</v>
      </c>
      <c r="N22" s="139">
        <v>3061.1643899999999</v>
      </c>
      <c r="O22" s="454"/>
    </row>
    <row r="23" spans="1:15" ht="27" customHeight="1">
      <c r="A23" s="139" t="s">
        <v>170</v>
      </c>
      <c r="B23" s="139">
        <v>15498.70032</v>
      </c>
      <c r="C23" s="140">
        <v>5406.3184199999996</v>
      </c>
      <c r="D23" s="140">
        <v>4938.7050799999997</v>
      </c>
      <c r="E23" s="140">
        <v>974.99272999999994</v>
      </c>
      <c r="F23" s="140">
        <v>3250.1363099999999</v>
      </c>
      <c r="G23" s="140">
        <v>2264.4288799999999</v>
      </c>
      <c r="H23" s="139">
        <v>545.84032999999999</v>
      </c>
      <c r="I23" s="139">
        <v>4675.6867699999993</v>
      </c>
      <c r="J23" s="139">
        <v>3576.82807</v>
      </c>
      <c r="K23" s="139">
        <v>1228.5046100000002</v>
      </c>
      <c r="L23" s="139">
        <v>1791.4529399999999</v>
      </c>
      <c r="M23" s="139">
        <v>10748.254650000001</v>
      </c>
      <c r="N23" s="139">
        <v>3659.22948</v>
      </c>
      <c r="O23" s="454"/>
    </row>
    <row r="24" spans="1:15" ht="27" customHeight="1">
      <c r="A24" s="139" t="s">
        <v>171</v>
      </c>
      <c r="B24" s="139">
        <v>0</v>
      </c>
      <c r="C24" s="140">
        <v>0</v>
      </c>
      <c r="D24" s="140">
        <v>0</v>
      </c>
      <c r="E24" s="140">
        <v>0</v>
      </c>
      <c r="F24" s="140">
        <v>2.0325000000000002</v>
      </c>
      <c r="G24" s="140">
        <v>0</v>
      </c>
      <c r="H24" s="139">
        <v>0</v>
      </c>
      <c r="I24" s="139">
        <v>11.965069999999999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454"/>
    </row>
    <row r="25" spans="1:15" ht="27" customHeight="1">
      <c r="A25" s="139" t="s">
        <v>172</v>
      </c>
      <c r="B25" s="139">
        <v>0</v>
      </c>
      <c r="C25" s="140">
        <v>18.31025</v>
      </c>
      <c r="D25" s="140">
        <v>0</v>
      </c>
      <c r="E25" s="140">
        <v>0</v>
      </c>
      <c r="F25" s="140">
        <v>0</v>
      </c>
      <c r="G25" s="140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454"/>
    </row>
    <row r="26" spans="1:15" s="167" customFormat="1" ht="37.5" customHeight="1">
      <c r="A26" s="145" t="s">
        <v>173</v>
      </c>
      <c r="B26" s="145">
        <v>254.23473999999999</v>
      </c>
      <c r="C26" s="166">
        <v>81.373440000000002</v>
      </c>
      <c r="D26" s="166">
        <v>22.025500000000001</v>
      </c>
      <c r="E26" s="166">
        <v>0</v>
      </c>
      <c r="F26" s="166">
        <v>0</v>
      </c>
      <c r="G26" s="166">
        <v>32.319580000000002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128.43179000000001</v>
      </c>
      <c r="N26" s="145">
        <v>39.567279999999997</v>
      </c>
    </row>
    <row r="27" spans="1:15" s="364" customFormat="1" ht="24" customHeight="1">
      <c r="A27" s="387" t="s">
        <v>187</v>
      </c>
      <c r="B27" s="388">
        <f>SUM(B9:B26)</f>
        <v>1182976.0501599999</v>
      </c>
      <c r="C27" s="388">
        <f t="shared" ref="C27:N27" si="0">SUM(C9:C26)</f>
        <v>699975.84418000001</v>
      </c>
      <c r="D27" s="388">
        <f t="shared" si="0"/>
        <v>368127.91539999994</v>
      </c>
      <c r="E27" s="388">
        <f t="shared" si="0"/>
        <v>87820.945569999996</v>
      </c>
      <c r="F27" s="388">
        <f t="shared" si="0"/>
        <v>155505.16146</v>
      </c>
      <c r="G27" s="388">
        <f t="shared" si="0"/>
        <v>240697.09972</v>
      </c>
      <c r="H27" s="388">
        <f t="shared" si="0"/>
        <v>165996.70020000002</v>
      </c>
      <c r="I27" s="388">
        <f t="shared" si="0"/>
        <v>158720.30556000004</v>
      </c>
      <c r="J27" s="388">
        <f t="shared" si="0"/>
        <v>151006.24873999998</v>
      </c>
      <c r="K27" s="388">
        <f t="shared" si="0"/>
        <v>103752.31576999999</v>
      </c>
      <c r="L27" s="388">
        <f t="shared" si="0"/>
        <v>80784.144290000011</v>
      </c>
      <c r="M27" s="388">
        <f t="shared" si="0"/>
        <v>52029.342799999999</v>
      </c>
      <c r="N27" s="388">
        <f t="shared" si="0"/>
        <v>166078.20051</v>
      </c>
    </row>
    <row r="28" spans="1:15" ht="27" customHeight="1">
      <c r="A28" s="171" t="s">
        <v>224</v>
      </c>
      <c r="B28" s="165">
        <v>0.21678707839009342</v>
      </c>
      <c r="C28" s="165">
        <v>0.12827454806282645</v>
      </c>
      <c r="D28" s="165">
        <v>6.7461530808343606E-2</v>
      </c>
      <c r="E28" s="165">
        <v>1.6093686942352494E-2</v>
      </c>
      <c r="F28" s="165">
        <v>2.8497203830063683E-2</v>
      </c>
      <c r="G28" s="165">
        <v>4.4109110254776776E-2</v>
      </c>
      <c r="H28" s="165">
        <v>3.0419837877433843E-2</v>
      </c>
      <c r="I28" s="165">
        <v>2.9086397242684237E-2</v>
      </c>
      <c r="J28" s="165">
        <v>2.7672752528307473E-2</v>
      </c>
      <c r="K28" s="165">
        <v>1.9013200993327466E-2</v>
      </c>
      <c r="L28" s="165">
        <v>1.4804153151286697E-2</v>
      </c>
      <c r="M28" s="165">
        <v>9.5346725021551344E-3</v>
      </c>
      <c r="N28" s="165">
        <v>3.0434773272018028E-2</v>
      </c>
      <c r="O28" s="454"/>
    </row>
    <row r="29" spans="1:15" ht="14.25" customHeight="1" thickBot="1">
      <c r="A29" s="172"/>
      <c r="B29" s="173"/>
      <c r="C29" s="174"/>
      <c r="D29" s="174"/>
      <c r="E29" s="174"/>
      <c r="F29" s="174"/>
      <c r="G29" s="174"/>
      <c r="H29" s="175"/>
      <c r="I29" s="175"/>
      <c r="J29" s="175"/>
      <c r="K29" s="175"/>
      <c r="L29" s="175"/>
      <c r="M29" s="175"/>
      <c r="N29" s="175"/>
      <c r="O29" s="454"/>
    </row>
    <row r="30" spans="1:15" ht="15" customHeight="1" thickTop="1">
      <c r="A30" s="34" t="s">
        <v>874</v>
      </c>
      <c r="B30" s="149"/>
      <c r="C30" s="178"/>
      <c r="D30" s="178"/>
      <c r="E30" s="178"/>
      <c r="F30" s="178"/>
      <c r="G30" s="178"/>
      <c r="H30" s="179"/>
      <c r="I30" s="179"/>
      <c r="J30" s="179"/>
      <c r="K30" s="179"/>
      <c r="L30" s="179"/>
      <c r="M30" s="179"/>
      <c r="N30" s="179"/>
      <c r="O30" s="454"/>
    </row>
    <row r="31" spans="1:15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454"/>
    </row>
    <row r="32" spans="1:15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454"/>
    </row>
    <row r="33" spans="1:15" ht="9" customHeight="1">
      <c r="A33" s="15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454"/>
    </row>
    <row r="34" spans="1:15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454"/>
    </row>
    <row r="35" spans="1:15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454"/>
    </row>
    <row r="36" spans="1:15" ht="9" customHeight="1">
      <c r="A36" s="16"/>
      <c r="B36" s="182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454"/>
    </row>
    <row r="37" spans="1:15" ht="9" customHeight="1">
      <c r="A37" s="16"/>
      <c r="B37" s="182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454"/>
    </row>
    <row r="38" spans="1:15" ht="9" customHeight="1">
      <c r="A38" s="16"/>
      <c r="B38" s="182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454"/>
    </row>
    <row r="39" spans="1:15" ht="9" customHeight="1">
      <c r="A39" s="152"/>
      <c r="B39" s="182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454"/>
    </row>
    <row r="40" spans="1:15" ht="9" customHeight="1">
      <c r="A40" s="16"/>
      <c r="B40" s="182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454"/>
    </row>
    <row r="41" spans="1:15" ht="9" customHeight="1">
      <c r="A41" s="16"/>
      <c r="B41" s="182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454"/>
    </row>
    <row r="42" spans="1:15" ht="9" customHeight="1">
      <c r="A42" s="16"/>
      <c r="B42" s="182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454"/>
    </row>
    <row r="43" spans="1:15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454"/>
    </row>
    <row r="44" spans="1:15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54"/>
    </row>
    <row r="45" spans="1:15" ht="9" customHeight="1">
      <c r="A45" s="15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54"/>
    </row>
    <row r="46" spans="1:15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54"/>
    </row>
    <row r="47" spans="1:15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54"/>
    </row>
    <row r="48" spans="1:15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54"/>
    </row>
    <row r="49" spans="1:15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54"/>
    </row>
    <row r="50" spans="1:15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54"/>
    </row>
    <row r="51" spans="1:15" ht="9" customHeight="1">
      <c r="A51" s="15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54"/>
    </row>
    <row r="52" spans="1:15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54"/>
    </row>
    <row r="53" spans="1:15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54"/>
    </row>
    <row r="54" spans="1:15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54"/>
    </row>
    <row r="55" spans="1:15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54"/>
    </row>
    <row r="56" spans="1:15" ht="9" customHeight="1">
      <c r="A56" s="15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54"/>
    </row>
    <row r="57" spans="1:15" ht="9" customHeight="1">
      <c r="A57" s="15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54"/>
    </row>
    <row r="58" spans="1:15" ht="9" customHeight="1">
      <c r="A58" s="15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54"/>
    </row>
    <row r="59" spans="1:15" ht="9" customHeight="1">
      <c r="A59" s="15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54"/>
    </row>
    <row r="60" spans="1:15" ht="9" customHeight="1">
      <c r="A60" s="15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54"/>
    </row>
    <row r="61" spans="1:15" ht="9" customHeight="1">
      <c r="A61" s="15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54"/>
    </row>
    <row r="62" spans="1:15" ht="9" customHeight="1">
      <c r="A62" s="15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54"/>
    </row>
    <row r="63" spans="1:15" ht="9" customHeight="1">
      <c r="A63" s="15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54"/>
    </row>
    <row r="64" spans="1:15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54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54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54"/>
    </row>
    <row r="67" spans="1:15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54"/>
    </row>
    <row r="68" spans="1:15" ht="9" customHeight="1">
      <c r="A68" s="15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54"/>
    </row>
    <row r="69" spans="1:15" ht="9" customHeight="1">
      <c r="A69" s="15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54"/>
    </row>
    <row r="70" spans="1:15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54"/>
    </row>
    <row r="71" spans="1:15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54"/>
    </row>
    <row r="72" spans="1:15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54"/>
    </row>
    <row r="73" spans="1:15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54"/>
    </row>
    <row r="74" spans="1:15" ht="9" customHeight="1">
      <c r="A74" s="15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54"/>
    </row>
    <row r="75" spans="1:15" ht="9" customHeight="1">
      <c r="A75" s="15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54"/>
    </row>
    <row r="76" spans="1:15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54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54"/>
    </row>
    <row r="78" spans="1:15" ht="9" customHeight="1">
      <c r="A78" s="16"/>
      <c r="C78" s="40"/>
      <c r="D78" s="40"/>
      <c r="E78" s="40"/>
      <c r="F78" s="40"/>
      <c r="G78" s="40"/>
      <c r="O78" s="454"/>
    </row>
    <row r="79" spans="1:15" ht="9" customHeight="1">
      <c r="A79" s="16"/>
      <c r="C79" s="40"/>
      <c r="D79" s="40"/>
      <c r="E79" s="40"/>
      <c r="F79" s="40"/>
      <c r="G79" s="40"/>
      <c r="O79" s="454"/>
    </row>
    <row r="80" spans="1:15" ht="9" customHeight="1">
      <c r="A80" s="16"/>
      <c r="C80" s="40"/>
      <c r="D80" s="40"/>
      <c r="E80" s="40"/>
      <c r="F80" s="40"/>
      <c r="G80" s="40"/>
      <c r="O80" s="454"/>
    </row>
    <row r="81" spans="1:15" ht="9" customHeight="1">
      <c r="A81" s="16"/>
      <c r="C81" s="40"/>
      <c r="D81" s="40"/>
      <c r="E81" s="40"/>
      <c r="F81" s="40"/>
      <c r="G81" s="40"/>
      <c r="O81" s="454"/>
    </row>
    <row r="82" spans="1:15" ht="9" customHeight="1">
      <c r="A82" s="16"/>
      <c r="C82" s="40"/>
      <c r="D82" s="40"/>
      <c r="E82" s="40"/>
      <c r="F82" s="40"/>
      <c r="G82" s="40"/>
      <c r="O82" s="454"/>
    </row>
    <row r="83" spans="1:15" ht="9" customHeight="1">
      <c r="A83" s="16"/>
      <c r="C83" s="40"/>
      <c r="D83" s="40"/>
      <c r="E83" s="40"/>
      <c r="F83" s="40"/>
      <c r="G83" s="40"/>
      <c r="O83" s="454"/>
    </row>
    <row r="84" spans="1:15" ht="9" customHeight="1">
      <c r="A84" s="153"/>
      <c r="C84" s="40"/>
      <c r="D84" s="40"/>
      <c r="E84" s="40"/>
      <c r="F84" s="40"/>
      <c r="G84" s="40"/>
      <c r="O84" s="454"/>
    </row>
    <row r="85" spans="1:15" ht="9" customHeight="1">
      <c r="A85" s="155"/>
      <c r="C85" s="40"/>
      <c r="D85" s="40"/>
      <c r="E85" s="40"/>
      <c r="F85" s="40"/>
      <c r="G85" s="40"/>
      <c r="O85" s="454"/>
    </row>
    <row r="86" spans="1:15" ht="9" customHeight="1">
      <c r="A86" s="16"/>
      <c r="C86" s="40"/>
      <c r="D86" s="40"/>
      <c r="E86" s="40"/>
      <c r="F86" s="40"/>
      <c r="G86" s="40"/>
      <c r="O86" s="454"/>
    </row>
    <row r="87" spans="1:15" ht="9" customHeight="1">
      <c r="A87" s="16"/>
      <c r="C87" s="40"/>
      <c r="D87" s="40"/>
      <c r="E87" s="40"/>
      <c r="F87" s="40"/>
      <c r="G87" s="40"/>
      <c r="O87" s="454"/>
    </row>
    <row r="88" spans="1:15" ht="9" customHeight="1">
      <c r="A88" s="16"/>
      <c r="C88" s="40"/>
      <c r="D88" s="40"/>
      <c r="E88" s="40"/>
      <c r="F88" s="40"/>
      <c r="G88" s="40"/>
      <c r="O88" s="454"/>
    </row>
    <row r="89" spans="1:15" ht="9" customHeight="1">
      <c r="A89" s="16"/>
      <c r="C89" s="40"/>
      <c r="D89" s="40"/>
      <c r="E89" s="40"/>
      <c r="F89" s="40"/>
      <c r="G89" s="40"/>
      <c r="O89" s="454"/>
    </row>
    <row r="90" spans="1:15" ht="9" customHeight="1">
      <c r="A90" s="16"/>
      <c r="C90" s="40"/>
      <c r="D90" s="40"/>
      <c r="E90" s="40"/>
      <c r="F90" s="40"/>
      <c r="G90" s="40"/>
      <c r="O90" s="454"/>
    </row>
    <row r="91" spans="1:15" ht="9" customHeight="1">
      <c r="A91" s="16"/>
      <c r="C91" s="40"/>
      <c r="D91" s="40"/>
      <c r="E91" s="40"/>
      <c r="F91" s="40"/>
      <c r="G91" s="40"/>
      <c r="O91" s="454"/>
    </row>
    <row r="92" spans="1:15" ht="9" customHeight="1">
      <c r="A92" s="16"/>
      <c r="C92" s="40"/>
      <c r="D92" s="40"/>
      <c r="E92" s="40"/>
      <c r="F92" s="40"/>
      <c r="G92" s="40"/>
      <c r="O92" s="454"/>
    </row>
    <row r="93" spans="1:15" ht="9" customHeight="1">
      <c r="A93" s="16"/>
      <c r="C93" s="40"/>
      <c r="D93" s="40"/>
      <c r="E93" s="40"/>
      <c r="F93" s="40"/>
      <c r="G93" s="40"/>
      <c r="O93" s="454"/>
    </row>
    <row r="94" spans="1:15" ht="9" customHeight="1">
      <c r="A94" s="16"/>
      <c r="C94" s="40"/>
      <c r="D94" s="40"/>
      <c r="E94" s="40"/>
      <c r="F94" s="40"/>
      <c r="G94" s="40"/>
      <c r="O94" s="454"/>
    </row>
    <row r="95" spans="1:15" ht="9" customHeight="1">
      <c r="A95" s="155"/>
      <c r="C95" s="40"/>
      <c r="D95" s="40"/>
      <c r="E95" s="40"/>
      <c r="F95" s="40"/>
      <c r="G95" s="40"/>
      <c r="O95" s="454"/>
    </row>
    <row r="96" spans="1:15" ht="9" customHeight="1">
      <c r="A96" s="16"/>
      <c r="C96" s="40"/>
      <c r="D96" s="40"/>
      <c r="E96" s="40"/>
      <c r="F96" s="40"/>
      <c r="G96" s="40"/>
      <c r="O96" s="454"/>
    </row>
    <row r="97" spans="1:15" ht="9" customHeight="1">
      <c r="A97" s="16"/>
      <c r="C97" s="40"/>
      <c r="D97" s="40"/>
      <c r="E97" s="40"/>
      <c r="F97" s="40"/>
      <c r="G97" s="40"/>
      <c r="O97" s="454"/>
    </row>
    <row r="98" spans="1:15" ht="9" customHeight="1">
      <c r="A98" s="16"/>
      <c r="C98" s="40"/>
      <c r="D98" s="40"/>
      <c r="E98" s="40"/>
      <c r="F98" s="40"/>
      <c r="G98" s="40"/>
      <c r="O98" s="454"/>
    </row>
    <row r="99" spans="1:15">
      <c r="A99" s="156"/>
      <c r="C99" s="40"/>
      <c r="D99" s="40"/>
      <c r="E99" s="40"/>
      <c r="F99" s="40"/>
      <c r="G99" s="40"/>
      <c r="O99" s="454"/>
    </row>
    <row r="100" spans="1:15">
      <c r="A100" s="156"/>
      <c r="C100" s="40"/>
      <c r="D100" s="40"/>
      <c r="E100" s="40"/>
      <c r="F100" s="40"/>
      <c r="G100" s="40"/>
      <c r="O100" s="454"/>
    </row>
    <row r="101" spans="1:15">
      <c r="A101" s="156"/>
      <c r="C101" s="40"/>
      <c r="D101" s="40"/>
      <c r="E101" s="40"/>
      <c r="F101" s="40"/>
      <c r="G101" s="40"/>
      <c r="O101" s="454"/>
    </row>
    <row r="102" spans="1:15">
      <c r="A102" s="156"/>
      <c r="C102" s="40"/>
      <c r="D102" s="40"/>
      <c r="E102" s="40"/>
      <c r="F102" s="40"/>
      <c r="G102" s="40"/>
      <c r="O102" s="454"/>
    </row>
    <row r="103" spans="1:15">
      <c r="A103" s="156"/>
      <c r="C103" s="40"/>
      <c r="D103" s="40"/>
      <c r="E103" s="40"/>
      <c r="F103" s="40"/>
      <c r="G103" s="40"/>
      <c r="O103" s="454"/>
    </row>
    <row r="104" spans="1:15">
      <c r="A104" s="156"/>
      <c r="C104" s="40"/>
      <c r="D104" s="40"/>
      <c r="E104" s="40"/>
      <c r="F104" s="40"/>
      <c r="G104" s="40"/>
      <c r="O104" s="454"/>
    </row>
    <row r="105" spans="1:15">
      <c r="A105" s="156"/>
      <c r="C105" s="40"/>
      <c r="D105" s="40"/>
      <c r="E105" s="40"/>
      <c r="F105" s="40"/>
      <c r="G105" s="40"/>
      <c r="O105" s="454"/>
    </row>
    <row r="106" spans="1:15" ht="15.75">
      <c r="A106" s="157"/>
      <c r="C106" s="40"/>
      <c r="D106" s="40"/>
      <c r="E106" s="40"/>
      <c r="F106" s="40"/>
      <c r="G106" s="40"/>
      <c r="O106" s="454"/>
    </row>
    <row r="107" spans="1:15" ht="15.75">
      <c r="A107" s="157"/>
      <c r="C107" s="40"/>
      <c r="D107" s="40"/>
      <c r="E107" s="40"/>
      <c r="F107" s="40"/>
      <c r="G107" s="40"/>
      <c r="O107" s="454"/>
    </row>
    <row r="108" spans="1:15" ht="15.75">
      <c r="A108" s="157"/>
      <c r="C108" s="40"/>
      <c r="D108" s="40"/>
      <c r="E108" s="40"/>
      <c r="F108" s="40"/>
      <c r="G108" s="40"/>
      <c r="O108" s="454"/>
    </row>
    <row r="109" spans="1:15" ht="15.75">
      <c r="A109" s="157"/>
      <c r="C109" s="40"/>
      <c r="D109" s="40"/>
      <c r="E109" s="40"/>
      <c r="F109" s="40"/>
      <c r="G109" s="40"/>
      <c r="O109" s="454"/>
    </row>
    <row r="110" spans="1:15" ht="15.75">
      <c r="A110" s="157"/>
      <c r="C110" s="40"/>
      <c r="D110" s="40"/>
      <c r="E110" s="40"/>
      <c r="F110" s="40"/>
      <c r="G110" s="40"/>
      <c r="O110" s="454"/>
    </row>
    <row r="111" spans="1:15" ht="15.75">
      <c r="A111" s="157"/>
      <c r="C111" s="40"/>
      <c r="D111" s="40"/>
      <c r="E111" s="40"/>
      <c r="F111" s="40"/>
      <c r="G111" s="40"/>
      <c r="O111" s="454"/>
    </row>
    <row r="112" spans="1:15" ht="15.75">
      <c r="A112" s="157"/>
      <c r="C112" s="40"/>
      <c r="D112" s="40"/>
      <c r="E112" s="40"/>
      <c r="F112" s="40"/>
      <c r="G112" s="40"/>
      <c r="O112" s="454"/>
    </row>
    <row r="113" spans="1:15" ht="15.75">
      <c r="A113" s="157"/>
      <c r="C113" s="40"/>
      <c r="D113" s="40"/>
      <c r="E113" s="40"/>
      <c r="F113" s="40"/>
      <c r="G113" s="40"/>
      <c r="O113" s="454"/>
    </row>
    <row r="114" spans="1:15" ht="15.75">
      <c r="A114" s="157"/>
      <c r="C114" s="40"/>
      <c r="D114" s="40"/>
      <c r="E114" s="40"/>
      <c r="F114" s="40"/>
      <c r="G114" s="40"/>
      <c r="O114" s="454"/>
    </row>
    <row r="115" spans="1:15" ht="15.75">
      <c r="A115" s="157"/>
      <c r="C115" s="40"/>
      <c r="D115" s="40"/>
      <c r="E115" s="40"/>
      <c r="F115" s="40"/>
      <c r="G115" s="40"/>
      <c r="O115" s="454"/>
    </row>
    <row r="116" spans="1:15" ht="15.75">
      <c r="A116" s="157"/>
      <c r="C116" s="40"/>
      <c r="D116" s="40"/>
      <c r="E116" s="40"/>
      <c r="F116" s="40"/>
      <c r="G116" s="40"/>
      <c r="O116" s="454"/>
    </row>
    <row r="117" spans="1:15" ht="15.75">
      <c r="A117" s="157"/>
      <c r="C117" s="40"/>
      <c r="D117" s="40"/>
      <c r="E117" s="40"/>
      <c r="F117" s="40"/>
      <c r="G117" s="40"/>
      <c r="O117" s="454"/>
    </row>
    <row r="118" spans="1:15" ht="15.75">
      <c r="A118" s="157"/>
      <c r="C118" s="40"/>
      <c r="D118" s="40"/>
      <c r="E118" s="40"/>
      <c r="F118" s="40"/>
      <c r="G118" s="40"/>
      <c r="O118" s="454"/>
    </row>
    <row r="119" spans="1:15" ht="15.75">
      <c r="A119" s="157"/>
      <c r="C119" s="40"/>
      <c r="D119" s="40"/>
      <c r="E119" s="40"/>
      <c r="F119" s="40"/>
      <c r="G119" s="40"/>
      <c r="O119" s="454"/>
    </row>
    <row r="120" spans="1:15" ht="15.75">
      <c r="A120" s="157"/>
      <c r="C120" s="40"/>
      <c r="D120" s="40"/>
      <c r="E120" s="40"/>
      <c r="F120" s="40"/>
      <c r="G120" s="40"/>
      <c r="O120" s="454"/>
    </row>
    <row r="121" spans="1:15" ht="15.75">
      <c r="A121" s="157"/>
      <c r="C121" s="40"/>
      <c r="D121" s="40"/>
      <c r="E121" s="40"/>
      <c r="F121" s="40"/>
      <c r="G121" s="40"/>
      <c r="O121" s="454"/>
    </row>
    <row r="122" spans="1:15" ht="15.75">
      <c r="A122" s="157"/>
      <c r="C122" s="40"/>
      <c r="D122" s="40"/>
      <c r="E122" s="40"/>
      <c r="F122" s="40"/>
      <c r="G122" s="40"/>
      <c r="O122" s="454"/>
    </row>
    <row r="123" spans="1:15" ht="15.75">
      <c r="A123" s="157"/>
      <c r="C123" s="40"/>
      <c r="D123" s="40"/>
      <c r="E123" s="40"/>
      <c r="F123" s="40"/>
      <c r="G123" s="40"/>
      <c r="O123" s="454"/>
    </row>
    <row r="124" spans="1:15" ht="15.75">
      <c r="A124" s="157"/>
      <c r="C124" s="40"/>
      <c r="D124" s="40"/>
      <c r="E124" s="40"/>
      <c r="F124" s="40"/>
      <c r="G124" s="40"/>
      <c r="O124" s="454"/>
    </row>
    <row r="125" spans="1:15" ht="15.75">
      <c r="A125" s="157"/>
      <c r="C125" s="40"/>
      <c r="D125" s="40"/>
      <c r="E125" s="40"/>
      <c r="F125" s="40"/>
      <c r="G125" s="40"/>
      <c r="O125" s="454"/>
    </row>
    <row r="126" spans="1:15" ht="15.75">
      <c r="A126" s="157"/>
      <c r="C126" s="40"/>
      <c r="D126" s="40"/>
      <c r="E126" s="40"/>
      <c r="F126" s="40"/>
      <c r="G126" s="40"/>
      <c r="O126" s="454"/>
    </row>
    <row r="127" spans="1:15" ht="15.75">
      <c r="A127" s="157"/>
      <c r="C127" s="40"/>
      <c r="D127" s="40"/>
      <c r="E127" s="40"/>
      <c r="F127" s="40"/>
      <c r="G127" s="40"/>
      <c r="O127" s="454"/>
    </row>
    <row r="128" spans="1:15" ht="15.75">
      <c r="A128" s="157"/>
      <c r="C128" s="40"/>
      <c r="D128" s="40"/>
      <c r="E128" s="40"/>
      <c r="F128" s="40"/>
      <c r="G128" s="40"/>
      <c r="O128" s="454"/>
    </row>
    <row r="129" spans="1:15" ht="15.75">
      <c r="A129" s="157"/>
      <c r="C129" s="40"/>
      <c r="D129" s="40"/>
      <c r="E129" s="40"/>
      <c r="F129" s="40"/>
      <c r="G129" s="40"/>
      <c r="O129" s="454"/>
    </row>
    <row r="130" spans="1:15" ht="15.75">
      <c r="A130" s="157"/>
      <c r="C130" s="40"/>
      <c r="D130" s="40"/>
      <c r="E130" s="40"/>
      <c r="F130" s="40"/>
      <c r="G130" s="40"/>
      <c r="O130" s="454"/>
    </row>
    <row r="131" spans="1:15" ht="15.75">
      <c r="A131" s="157"/>
      <c r="C131" s="40"/>
      <c r="D131" s="40"/>
      <c r="E131" s="40"/>
      <c r="F131" s="40"/>
      <c r="G131" s="40"/>
      <c r="O131" s="454"/>
    </row>
    <row r="132" spans="1:15" ht="15.75">
      <c r="A132" s="157"/>
      <c r="C132" s="40"/>
      <c r="D132" s="40"/>
      <c r="E132" s="40"/>
      <c r="F132" s="40"/>
      <c r="G132" s="40"/>
      <c r="O132" s="454"/>
    </row>
    <row r="133" spans="1:15" ht="15.75">
      <c r="A133" s="157"/>
      <c r="C133" s="40"/>
      <c r="D133" s="40"/>
      <c r="E133" s="40"/>
      <c r="F133" s="40"/>
      <c r="G133" s="40"/>
      <c r="O133" s="454"/>
    </row>
    <row r="134" spans="1:15" ht="15.75">
      <c r="A134" s="157"/>
      <c r="C134" s="40"/>
      <c r="D134" s="40"/>
      <c r="E134" s="40"/>
      <c r="F134" s="40"/>
      <c r="G134" s="40"/>
      <c r="O134" s="454"/>
    </row>
    <row r="135" spans="1:15" ht="15.75">
      <c r="A135" s="157"/>
      <c r="C135" s="40"/>
      <c r="D135" s="40"/>
      <c r="E135" s="40"/>
      <c r="F135" s="40"/>
      <c r="G135" s="40"/>
      <c r="O135" s="454"/>
    </row>
    <row r="136" spans="1:15" ht="15.75">
      <c r="A136" s="157"/>
      <c r="C136" s="40"/>
      <c r="D136" s="40"/>
      <c r="E136" s="40"/>
      <c r="F136" s="40"/>
      <c r="G136" s="40"/>
      <c r="O136" s="454"/>
    </row>
    <row r="137" spans="1:15" ht="15.75">
      <c r="A137" s="157"/>
      <c r="C137" s="40"/>
      <c r="D137" s="40"/>
      <c r="E137" s="40"/>
      <c r="F137" s="40"/>
      <c r="G137" s="40"/>
      <c r="O137" s="454"/>
    </row>
    <row r="138" spans="1:15" ht="15.75">
      <c r="A138" s="157"/>
      <c r="C138" s="40"/>
      <c r="D138" s="40"/>
      <c r="E138" s="40"/>
      <c r="F138" s="40"/>
      <c r="G138" s="40"/>
      <c r="O138" s="454"/>
    </row>
    <row r="139" spans="1:15" ht="15.75">
      <c r="A139" s="157"/>
      <c r="C139" s="40"/>
      <c r="D139" s="40"/>
      <c r="E139" s="40"/>
      <c r="F139" s="40"/>
      <c r="G139" s="40"/>
      <c r="O139" s="454"/>
    </row>
    <row r="140" spans="1:15" ht="15.75">
      <c r="A140" s="157"/>
      <c r="C140" s="40"/>
      <c r="D140" s="40"/>
      <c r="E140" s="40"/>
      <c r="F140" s="40"/>
      <c r="G140" s="40"/>
      <c r="O140" s="454"/>
    </row>
    <row r="141" spans="1:15" ht="15.75">
      <c r="A141" s="157"/>
      <c r="C141" s="40"/>
      <c r="D141" s="40"/>
      <c r="E141" s="40"/>
      <c r="F141" s="40"/>
      <c r="G141" s="40"/>
      <c r="O141" s="454"/>
    </row>
    <row r="142" spans="1:15" ht="15.75">
      <c r="A142" s="157"/>
      <c r="C142" s="40"/>
      <c r="D142" s="40"/>
      <c r="E142" s="40"/>
      <c r="F142" s="40"/>
      <c r="G142" s="40"/>
      <c r="O142" s="454"/>
    </row>
    <row r="143" spans="1:15" ht="15.75">
      <c r="A143" s="157"/>
      <c r="C143" s="40"/>
      <c r="D143" s="40"/>
      <c r="E143" s="40"/>
      <c r="F143" s="40"/>
      <c r="G143" s="40"/>
      <c r="O143" s="454"/>
    </row>
    <row r="144" spans="1:15" ht="15.75">
      <c r="A144" s="157"/>
      <c r="C144" s="40"/>
      <c r="D144" s="40"/>
      <c r="E144" s="40"/>
      <c r="F144" s="40"/>
      <c r="G144" s="40"/>
      <c r="O144" s="454"/>
    </row>
    <row r="145" spans="1:15" ht="15.75">
      <c r="A145" s="157"/>
      <c r="C145" s="40"/>
      <c r="D145" s="40"/>
      <c r="E145" s="40"/>
      <c r="F145" s="40"/>
      <c r="G145" s="40"/>
      <c r="O145" s="454"/>
    </row>
    <row r="146" spans="1:15" ht="15.75">
      <c r="A146" s="157"/>
      <c r="C146" s="40"/>
      <c r="D146" s="40"/>
      <c r="E146" s="40"/>
      <c r="F146" s="40"/>
      <c r="G146" s="40"/>
      <c r="O146" s="454"/>
    </row>
    <row r="147" spans="1:15" ht="15.75">
      <c r="A147" s="157"/>
      <c r="C147" s="40"/>
      <c r="D147" s="40"/>
      <c r="E147" s="40"/>
      <c r="F147" s="40"/>
      <c r="G147" s="40"/>
      <c r="O147" s="454"/>
    </row>
    <row r="148" spans="1:15" ht="15.75">
      <c r="A148" s="157"/>
      <c r="C148" s="40"/>
      <c r="D148" s="40"/>
      <c r="E148" s="40"/>
      <c r="F148" s="40"/>
      <c r="G148" s="40"/>
      <c r="O148" s="454"/>
    </row>
    <row r="149" spans="1:15" ht="15.75">
      <c r="A149" s="157"/>
      <c r="C149" s="40"/>
      <c r="D149" s="40"/>
      <c r="E149" s="40"/>
      <c r="F149" s="40"/>
      <c r="G149" s="40"/>
      <c r="O149" s="454"/>
    </row>
    <row r="150" spans="1:15" ht="15.75">
      <c r="A150" s="157"/>
      <c r="C150" s="40"/>
      <c r="D150" s="40"/>
      <c r="E150" s="40"/>
      <c r="F150" s="40"/>
      <c r="G150" s="40"/>
      <c r="O150" s="454"/>
    </row>
    <row r="151" spans="1:15" ht="15.75">
      <c r="A151" s="157"/>
      <c r="C151" s="40"/>
      <c r="D151" s="40"/>
      <c r="E151" s="40"/>
      <c r="F151" s="40"/>
      <c r="G151" s="40"/>
      <c r="O151" s="454"/>
    </row>
    <row r="152" spans="1:15" ht="15.75">
      <c r="A152" s="157"/>
      <c r="C152" s="40"/>
      <c r="D152" s="40"/>
      <c r="E152" s="40"/>
      <c r="F152" s="40"/>
      <c r="G152" s="40"/>
      <c r="O152" s="454"/>
    </row>
    <row r="153" spans="1:15" ht="15.75">
      <c r="A153" s="157"/>
      <c r="C153" s="40"/>
      <c r="D153" s="40"/>
      <c r="E153" s="40"/>
      <c r="F153" s="40"/>
      <c r="G153" s="40"/>
      <c r="O153" s="454"/>
    </row>
    <row r="154" spans="1:15" ht="15.75">
      <c r="A154" s="157"/>
      <c r="C154" s="40"/>
      <c r="D154" s="40"/>
      <c r="E154" s="40"/>
      <c r="F154" s="40"/>
      <c r="G154" s="40"/>
      <c r="O154" s="454"/>
    </row>
    <row r="155" spans="1:15" ht="15.75">
      <c r="A155" s="157"/>
      <c r="C155" s="40"/>
      <c r="D155" s="40"/>
      <c r="E155" s="40"/>
      <c r="F155" s="40"/>
      <c r="G155" s="40"/>
      <c r="O155" s="454"/>
    </row>
    <row r="156" spans="1:15" ht="15.75">
      <c r="A156" s="157"/>
      <c r="C156" s="40"/>
      <c r="D156" s="40"/>
      <c r="E156" s="40"/>
      <c r="F156" s="40"/>
      <c r="G156" s="40"/>
      <c r="O156" s="454"/>
    </row>
    <row r="157" spans="1:15" ht="15.75">
      <c r="A157" s="157"/>
      <c r="C157" s="40"/>
      <c r="D157" s="40"/>
      <c r="E157" s="40"/>
      <c r="F157" s="40"/>
      <c r="G157" s="40"/>
      <c r="O157" s="454"/>
    </row>
    <row r="158" spans="1:15" ht="15.75">
      <c r="A158" s="157"/>
      <c r="C158" s="40"/>
      <c r="D158" s="40"/>
      <c r="E158" s="40"/>
      <c r="F158" s="40"/>
      <c r="G158" s="40"/>
      <c r="O158" s="454"/>
    </row>
    <row r="159" spans="1:15" ht="15.75">
      <c r="A159" s="157"/>
      <c r="C159" s="40"/>
      <c r="D159" s="40"/>
      <c r="E159" s="40"/>
      <c r="F159" s="40"/>
      <c r="G159" s="40"/>
      <c r="O159" s="454"/>
    </row>
    <row r="160" spans="1:15" ht="15.75">
      <c r="A160" s="157"/>
      <c r="C160" s="40"/>
      <c r="D160" s="40"/>
      <c r="E160" s="40"/>
      <c r="F160" s="40"/>
      <c r="G160" s="40"/>
      <c r="O160" s="454"/>
    </row>
    <row r="161" spans="1:15" ht="15.75">
      <c r="A161" s="157"/>
      <c r="C161" s="40"/>
      <c r="D161" s="40"/>
      <c r="E161" s="40"/>
      <c r="F161" s="40"/>
      <c r="G161" s="40"/>
      <c r="O161" s="454"/>
    </row>
    <row r="162" spans="1:15" ht="15.75">
      <c r="A162" s="157"/>
      <c r="C162" s="40"/>
      <c r="D162" s="40"/>
      <c r="E162" s="40"/>
      <c r="F162" s="40"/>
      <c r="G162" s="40"/>
      <c r="O162" s="454"/>
    </row>
    <row r="163" spans="1:15" ht="15.75">
      <c r="A163" s="157"/>
      <c r="C163" s="40"/>
      <c r="D163" s="40"/>
      <c r="E163" s="40"/>
      <c r="F163" s="40"/>
      <c r="G163" s="40"/>
      <c r="O163" s="454"/>
    </row>
    <row r="164" spans="1:15" ht="15.75">
      <c r="A164" s="157"/>
      <c r="C164" s="40"/>
      <c r="D164" s="40"/>
      <c r="E164" s="40"/>
      <c r="F164" s="40"/>
      <c r="G164" s="40"/>
      <c r="O164" s="454"/>
    </row>
    <row r="165" spans="1:15" ht="15.75">
      <c r="A165" s="157"/>
      <c r="C165" s="40"/>
      <c r="D165" s="40"/>
      <c r="E165" s="40"/>
      <c r="F165" s="40"/>
      <c r="G165" s="40"/>
      <c r="O165" s="454"/>
    </row>
    <row r="166" spans="1:15" ht="15.75">
      <c r="A166" s="157"/>
      <c r="C166" s="40"/>
      <c r="D166" s="40"/>
      <c r="E166" s="40"/>
      <c r="F166" s="40"/>
      <c r="G166" s="40"/>
      <c r="O166" s="454"/>
    </row>
    <row r="167" spans="1:15" ht="15.75">
      <c r="A167" s="157"/>
      <c r="C167" s="40"/>
      <c r="D167" s="40"/>
      <c r="E167" s="40"/>
      <c r="F167" s="40"/>
      <c r="G167" s="40"/>
      <c r="O167" s="454"/>
    </row>
    <row r="168" spans="1:15" ht="15.75">
      <c r="A168" s="157"/>
      <c r="C168" s="40"/>
      <c r="D168" s="40"/>
      <c r="E168" s="40"/>
      <c r="F168" s="40"/>
      <c r="G168" s="40"/>
      <c r="O168" s="454"/>
    </row>
    <row r="169" spans="1:15" ht="15.75">
      <c r="A169" s="157"/>
      <c r="C169" s="40"/>
      <c r="D169" s="40"/>
      <c r="E169" s="40"/>
      <c r="F169" s="40"/>
      <c r="G169" s="40"/>
      <c r="O169" s="454"/>
    </row>
    <row r="170" spans="1:15" ht="15.75">
      <c r="A170" s="157"/>
      <c r="C170" s="40"/>
      <c r="D170" s="40"/>
      <c r="E170" s="40"/>
      <c r="F170" s="40"/>
      <c r="G170" s="40"/>
      <c r="O170" s="454"/>
    </row>
    <row r="171" spans="1:15" ht="15.75">
      <c r="A171" s="157"/>
      <c r="C171" s="40"/>
      <c r="D171" s="40"/>
      <c r="E171" s="40"/>
      <c r="F171" s="40"/>
      <c r="G171" s="40"/>
      <c r="O171" s="454"/>
    </row>
    <row r="172" spans="1:15" ht="15.75">
      <c r="A172" s="157"/>
      <c r="C172" s="40"/>
      <c r="D172" s="40"/>
      <c r="E172" s="40"/>
      <c r="F172" s="40"/>
      <c r="G172" s="40"/>
      <c r="O172" s="454"/>
    </row>
    <row r="173" spans="1:15" ht="15.75">
      <c r="A173" s="157"/>
      <c r="C173" s="40"/>
      <c r="D173" s="40"/>
      <c r="E173" s="40"/>
      <c r="F173" s="40"/>
      <c r="G173" s="40"/>
      <c r="O173" s="454"/>
    </row>
    <row r="174" spans="1:15" ht="15.75">
      <c r="A174" s="157"/>
      <c r="C174" s="40"/>
      <c r="D174" s="40"/>
      <c r="E174" s="40"/>
      <c r="F174" s="40"/>
      <c r="G174" s="40"/>
      <c r="O174" s="454"/>
    </row>
    <row r="175" spans="1:15" ht="15.75">
      <c r="A175" s="157"/>
      <c r="C175" s="40"/>
      <c r="D175" s="40"/>
      <c r="E175" s="40"/>
      <c r="F175" s="40"/>
      <c r="G175" s="40"/>
      <c r="O175" s="454"/>
    </row>
    <row r="176" spans="1:15" ht="15.75">
      <c r="A176" s="157"/>
      <c r="C176" s="40"/>
      <c r="D176" s="40"/>
      <c r="E176" s="40"/>
      <c r="F176" s="40"/>
      <c r="G176" s="40"/>
      <c r="O176" s="454"/>
    </row>
    <row r="177" spans="1:15" ht="15.75">
      <c r="A177" s="157"/>
      <c r="C177" s="40"/>
      <c r="D177" s="40"/>
      <c r="E177" s="40"/>
      <c r="F177" s="40"/>
      <c r="G177" s="40"/>
      <c r="O177" s="454"/>
    </row>
    <row r="178" spans="1:15" ht="15.75">
      <c r="A178" s="157"/>
      <c r="C178" s="40"/>
      <c r="D178" s="40"/>
      <c r="E178" s="40"/>
      <c r="F178" s="40"/>
      <c r="G178" s="40"/>
      <c r="O178" s="454"/>
    </row>
    <row r="179" spans="1:15" ht="15.75">
      <c r="A179" s="157"/>
      <c r="C179" s="40"/>
      <c r="D179" s="40"/>
      <c r="E179" s="40"/>
      <c r="F179" s="40"/>
      <c r="G179" s="40"/>
      <c r="O179" s="454"/>
    </row>
    <row r="180" spans="1:15" ht="15.75">
      <c r="A180" s="157"/>
      <c r="C180" s="40"/>
      <c r="D180" s="40"/>
      <c r="E180" s="40"/>
      <c r="F180" s="40"/>
      <c r="G180" s="40"/>
      <c r="O180" s="454"/>
    </row>
    <row r="181" spans="1:15" ht="15.75">
      <c r="A181" s="157"/>
      <c r="C181" s="40"/>
      <c r="D181" s="40"/>
      <c r="E181" s="40"/>
      <c r="F181" s="40"/>
      <c r="G181" s="40"/>
      <c r="O181" s="454"/>
    </row>
    <row r="182" spans="1:15" ht="15.75">
      <c r="A182" s="157"/>
      <c r="C182" s="40"/>
      <c r="D182" s="40"/>
      <c r="E182" s="40"/>
      <c r="F182" s="40"/>
      <c r="G182" s="40"/>
      <c r="O182" s="454"/>
    </row>
    <row r="183" spans="1:15" ht="15.75">
      <c r="A183" s="157"/>
      <c r="C183" s="40"/>
      <c r="D183" s="40"/>
      <c r="E183" s="40"/>
      <c r="F183" s="40"/>
      <c r="G183" s="40"/>
      <c r="O183" s="454"/>
    </row>
    <row r="184" spans="1:15" ht="15.75">
      <c r="A184" s="157"/>
      <c r="C184" s="40"/>
      <c r="D184" s="40"/>
      <c r="E184" s="40"/>
      <c r="F184" s="40"/>
      <c r="G184" s="40"/>
      <c r="O184" s="454"/>
    </row>
    <row r="185" spans="1:15" ht="15.75">
      <c r="A185" s="157"/>
      <c r="C185" s="40"/>
      <c r="D185" s="40"/>
      <c r="E185" s="40"/>
      <c r="F185" s="40"/>
      <c r="G185" s="40"/>
      <c r="O185" s="454"/>
    </row>
    <row r="186" spans="1:15" ht="15.75">
      <c r="A186" s="157"/>
      <c r="C186" s="40"/>
      <c r="D186" s="40"/>
      <c r="E186" s="40"/>
      <c r="F186" s="40"/>
      <c r="G186" s="40"/>
      <c r="O186" s="454"/>
    </row>
    <row r="187" spans="1:15" ht="15.75">
      <c r="A187" s="157"/>
      <c r="C187" s="40"/>
      <c r="D187" s="40"/>
      <c r="E187" s="40"/>
      <c r="F187" s="40"/>
      <c r="G187" s="40"/>
      <c r="O187" s="454"/>
    </row>
    <row r="188" spans="1:15" ht="15.75">
      <c r="A188" s="157"/>
      <c r="C188" s="40"/>
      <c r="D188" s="40"/>
      <c r="E188" s="40"/>
      <c r="F188" s="40"/>
      <c r="G188" s="40"/>
      <c r="O188" s="454"/>
    </row>
    <row r="189" spans="1:15" ht="15.75">
      <c r="A189" s="157"/>
      <c r="C189" s="40"/>
      <c r="D189" s="40"/>
      <c r="E189" s="40"/>
      <c r="F189" s="40"/>
      <c r="G189" s="40"/>
      <c r="O189" s="454"/>
    </row>
    <row r="190" spans="1:15" ht="15.75">
      <c r="A190" s="157"/>
      <c r="C190" s="40"/>
      <c r="D190" s="40"/>
      <c r="E190" s="40"/>
      <c r="F190" s="40"/>
      <c r="G190" s="40"/>
      <c r="O190" s="454"/>
    </row>
    <row r="191" spans="1:15" ht="15.75">
      <c r="A191" s="157"/>
      <c r="C191" s="40"/>
      <c r="D191" s="40"/>
      <c r="E191" s="40"/>
      <c r="F191" s="40"/>
      <c r="G191" s="40"/>
      <c r="O191" s="454"/>
    </row>
    <row r="192" spans="1:15" ht="15.75">
      <c r="A192" s="157"/>
      <c r="C192" s="40"/>
      <c r="D192" s="40"/>
      <c r="E192" s="40"/>
      <c r="F192" s="40"/>
      <c r="G192" s="40"/>
      <c r="O192" s="454"/>
    </row>
    <row r="193" spans="1:15" ht="15.75">
      <c r="A193" s="157"/>
      <c r="C193" s="40"/>
      <c r="D193" s="40"/>
      <c r="E193" s="40"/>
      <c r="F193" s="40"/>
      <c r="G193" s="40"/>
      <c r="O193" s="454"/>
    </row>
    <row r="194" spans="1:15" ht="15.75">
      <c r="A194" s="157"/>
      <c r="C194" s="40"/>
      <c r="D194" s="40"/>
      <c r="E194" s="40"/>
      <c r="F194" s="40"/>
      <c r="G194" s="40"/>
      <c r="O194" s="454"/>
    </row>
    <row r="195" spans="1:15" ht="15.75">
      <c r="A195" s="157"/>
      <c r="C195" s="40"/>
      <c r="D195" s="40"/>
      <c r="E195" s="40"/>
      <c r="F195" s="40"/>
      <c r="G195" s="40"/>
      <c r="O195" s="454"/>
    </row>
    <row r="196" spans="1:15" ht="15.75">
      <c r="A196" s="157"/>
      <c r="C196" s="40"/>
      <c r="D196" s="40"/>
      <c r="E196" s="40"/>
      <c r="F196" s="40"/>
      <c r="G196" s="40"/>
      <c r="O196" s="454"/>
    </row>
    <row r="197" spans="1:15" ht="15.75">
      <c r="A197" s="19"/>
      <c r="C197" s="40"/>
      <c r="D197" s="40"/>
      <c r="E197" s="40"/>
      <c r="F197" s="40"/>
      <c r="G197" s="40"/>
      <c r="O197" s="454"/>
    </row>
    <row r="198" spans="1:15" ht="15.75">
      <c r="A198" s="19"/>
      <c r="C198" s="40"/>
      <c r="D198" s="40"/>
      <c r="E198" s="40"/>
      <c r="F198" s="40"/>
      <c r="G198" s="40"/>
      <c r="O198" s="454"/>
    </row>
    <row r="199" spans="1:15" ht="15.75">
      <c r="A199" s="19"/>
      <c r="C199" s="40"/>
      <c r="D199" s="40"/>
      <c r="E199" s="40"/>
      <c r="F199" s="40"/>
      <c r="G199" s="40"/>
      <c r="O199" s="454"/>
    </row>
    <row r="200" spans="1:15" ht="15.75">
      <c r="A200" s="19"/>
      <c r="C200" s="40"/>
      <c r="D200" s="40"/>
      <c r="E200" s="40"/>
      <c r="F200" s="40"/>
      <c r="G200" s="40"/>
      <c r="O200" s="454"/>
    </row>
    <row r="201" spans="1:15" ht="15.75">
      <c r="A201" s="19"/>
      <c r="C201" s="40"/>
      <c r="D201" s="40"/>
      <c r="E201" s="40"/>
      <c r="F201" s="40"/>
      <c r="G201" s="40"/>
    </row>
    <row r="202" spans="1:15" ht="15.75">
      <c r="A202" s="19"/>
      <c r="C202" s="40"/>
      <c r="D202" s="40"/>
      <c r="E202" s="40"/>
      <c r="F202" s="40"/>
      <c r="G202" s="40"/>
    </row>
    <row r="203" spans="1:15" ht="15.75">
      <c r="A203" s="19"/>
      <c r="C203" s="40"/>
      <c r="D203" s="40"/>
      <c r="E203" s="40"/>
      <c r="F203" s="40"/>
      <c r="G203" s="40"/>
    </row>
    <row r="204" spans="1:15" ht="15.75">
      <c r="A204" s="19"/>
      <c r="C204" s="40"/>
      <c r="D204" s="40"/>
      <c r="E204" s="40"/>
      <c r="F204" s="40"/>
      <c r="G204" s="40"/>
    </row>
    <row r="205" spans="1:15" ht="15.75">
      <c r="A205" s="19"/>
      <c r="C205" s="40"/>
      <c r="D205" s="40"/>
      <c r="E205" s="40"/>
      <c r="F205" s="40"/>
      <c r="G205" s="40"/>
    </row>
    <row r="206" spans="1:15" ht="15.75">
      <c r="A206" s="19"/>
      <c r="C206" s="40"/>
      <c r="D206" s="40"/>
      <c r="E206" s="40"/>
      <c r="F206" s="40"/>
      <c r="G206" s="40"/>
    </row>
    <row r="207" spans="1:15" ht="15.75">
      <c r="A207" s="19"/>
      <c r="C207" s="40"/>
      <c r="D207" s="40"/>
      <c r="E207" s="40"/>
      <c r="F207" s="40"/>
      <c r="G207" s="40"/>
    </row>
    <row r="208" spans="1:15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I15" sqref="I15"/>
    </sheetView>
  </sheetViews>
  <sheetFormatPr defaultColWidth="9.140625" defaultRowHeight="15"/>
  <cols>
    <col min="1" max="1" width="51.140625" style="20" customWidth="1"/>
    <col min="2" max="16" width="10.7109375" style="582" customWidth="1"/>
    <col min="17" max="17" width="12" style="582" customWidth="1"/>
    <col min="18" max="18" width="10.7109375" style="454" customWidth="1"/>
    <col min="19" max="19" width="2.5703125" style="158" customWidth="1"/>
    <col min="20" max="256" width="9.140625" style="454"/>
    <col min="257" max="257" width="51.140625" style="454" customWidth="1"/>
    <col min="258" max="272" width="10.7109375" style="454" customWidth="1"/>
    <col min="273" max="273" width="12" style="454" customWidth="1"/>
    <col min="274" max="274" width="10.7109375" style="454" customWidth="1"/>
    <col min="275" max="275" width="2.5703125" style="454" customWidth="1"/>
    <col min="276" max="512" width="9.140625" style="454"/>
    <col min="513" max="513" width="51.140625" style="454" customWidth="1"/>
    <col min="514" max="528" width="10.7109375" style="454" customWidth="1"/>
    <col min="529" max="529" width="12" style="454" customWidth="1"/>
    <col min="530" max="530" width="10.7109375" style="454" customWidth="1"/>
    <col min="531" max="531" width="2.5703125" style="454" customWidth="1"/>
    <col min="532" max="768" width="9.140625" style="454"/>
    <col min="769" max="769" width="51.140625" style="454" customWidth="1"/>
    <col min="770" max="784" width="10.7109375" style="454" customWidth="1"/>
    <col min="785" max="785" width="12" style="454" customWidth="1"/>
    <col min="786" max="786" width="10.7109375" style="454" customWidth="1"/>
    <col min="787" max="787" width="2.5703125" style="454" customWidth="1"/>
    <col min="788" max="1024" width="9.140625" style="454"/>
    <col min="1025" max="1025" width="51.140625" style="454" customWidth="1"/>
    <col min="1026" max="1040" width="10.7109375" style="454" customWidth="1"/>
    <col min="1041" max="1041" width="12" style="454" customWidth="1"/>
    <col min="1042" max="1042" width="10.7109375" style="454" customWidth="1"/>
    <col min="1043" max="1043" width="2.5703125" style="454" customWidth="1"/>
    <col min="1044" max="1280" width="9.140625" style="454"/>
    <col min="1281" max="1281" width="51.140625" style="454" customWidth="1"/>
    <col min="1282" max="1296" width="10.7109375" style="454" customWidth="1"/>
    <col min="1297" max="1297" width="12" style="454" customWidth="1"/>
    <col min="1298" max="1298" width="10.7109375" style="454" customWidth="1"/>
    <col min="1299" max="1299" width="2.5703125" style="454" customWidth="1"/>
    <col min="1300" max="1536" width="9.140625" style="454"/>
    <col min="1537" max="1537" width="51.140625" style="454" customWidth="1"/>
    <col min="1538" max="1552" width="10.7109375" style="454" customWidth="1"/>
    <col min="1553" max="1553" width="12" style="454" customWidth="1"/>
    <col min="1554" max="1554" width="10.7109375" style="454" customWidth="1"/>
    <col min="1555" max="1555" width="2.5703125" style="454" customWidth="1"/>
    <col min="1556" max="1792" width="9.140625" style="454"/>
    <col min="1793" max="1793" width="51.140625" style="454" customWidth="1"/>
    <col min="1794" max="1808" width="10.7109375" style="454" customWidth="1"/>
    <col min="1809" max="1809" width="12" style="454" customWidth="1"/>
    <col min="1810" max="1810" width="10.7109375" style="454" customWidth="1"/>
    <col min="1811" max="1811" width="2.5703125" style="454" customWidth="1"/>
    <col min="1812" max="2048" width="9.140625" style="454"/>
    <col min="2049" max="2049" width="51.140625" style="454" customWidth="1"/>
    <col min="2050" max="2064" width="10.7109375" style="454" customWidth="1"/>
    <col min="2065" max="2065" width="12" style="454" customWidth="1"/>
    <col min="2066" max="2066" width="10.7109375" style="454" customWidth="1"/>
    <col min="2067" max="2067" width="2.5703125" style="454" customWidth="1"/>
    <col min="2068" max="2304" width="9.140625" style="454"/>
    <col min="2305" max="2305" width="51.140625" style="454" customWidth="1"/>
    <col min="2306" max="2320" width="10.7109375" style="454" customWidth="1"/>
    <col min="2321" max="2321" width="12" style="454" customWidth="1"/>
    <col min="2322" max="2322" width="10.7109375" style="454" customWidth="1"/>
    <col min="2323" max="2323" width="2.5703125" style="454" customWidth="1"/>
    <col min="2324" max="2560" width="9.140625" style="454"/>
    <col min="2561" max="2561" width="51.140625" style="454" customWidth="1"/>
    <col min="2562" max="2576" width="10.7109375" style="454" customWidth="1"/>
    <col min="2577" max="2577" width="12" style="454" customWidth="1"/>
    <col min="2578" max="2578" width="10.7109375" style="454" customWidth="1"/>
    <col min="2579" max="2579" width="2.5703125" style="454" customWidth="1"/>
    <col min="2580" max="2816" width="9.140625" style="454"/>
    <col min="2817" max="2817" width="51.140625" style="454" customWidth="1"/>
    <col min="2818" max="2832" width="10.7109375" style="454" customWidth="1"/>
    <col min="2833" max="2833" width="12" style="454" customWidth="1"/>
    <col min="2834" max="2834" width="10.7109375" style="454" customWidth="1"/>
    <col min="2835" max="2835" width="2.5703125" style="454" customWidth="1"/>
    <col min="2836" max="3072" width="9.140625" style="454"/>
    <col min="3073" max="3073" width="51.140625" style="454" customWidth="1"/>
    <col min="3074" max="3088" width="10.7109375" style="454" customWidth="1"/>
    <col min="3089" max="3089" width="12" style="454" customWidth="1"/>
    <col min="3090" max="3090" width="10.7109375" style="454" customWidth="1"/>
    <col min="3091" max="3091" width="2.5703125" style="454" customWidth="1"/>
    <col min="3092" max="3328" width="9.140625" style="454"/>
    <col min="3329" max="3329" width="51.140625" style="454" customWidth="1"/>
    <col min="3330" max="3344" width="10.7109375" style="454" customWidth="1"/>
    <col min="3345" max="3345" width="12" style="454" customWidth="1"/>
    <col min="3346" max="3346" width="10.7109375" style="454" customWidth="1"/>
    <col min="3347" max="3347" width="2.5703125" style="454" customWidth="1"/>
    <col min="3348" max="3584" width="9.140625" style="454"/>
    <col min="3585" max="3585" width="51.140625" style="454" customWidth="1"/>
    <col min="3586" max="3600" width="10.7109375" style="454" customWidth="1"/>
    <col min="3601" max="3601" width="12" style="454" customWidth="1"/>
    <col min="3602" max="3602" width="10.7109375" style="454" customWidth="1"/>
    <col min="3603" max="3603" width="2.5703125" style="454" customWidth="1"/>
    <col min="3604" max="3840" width="9.140625" style="454"/>
    <col min="3841" max="3841" width="51.140625" style="454" customWidth="1"/>
    <col min="3842" max="3856" width="10.7109375" style="454" customWidth="1"/>
    <col min="3857" max="3857" width="12" style="454" customWidth="1"/>
    <col min="3858" max="3858" width="10.7109375" style="454" customWidth="1"/>
    <col min="3859" max="3859" width="2.5703125" style="454" customWidth="1"/>
    <col min="3860" max="4096" width="9.140625" style="454"/>
    <col min="4097" max="4097" width="51.140625" style="454" customWidth="1"/>
    <col min="4098" max="4112" width="10.7109375" style="454" customWidth="1"/>
    <col min="4113" max="4113" width="12" style="454" customWidth="1"/>
    <col min="4114" max="4114" width="10.7109375" style="454" customWidth="1"/>
    <col min="4115" max="4115" width="2.5703125" style="454" customWidth="1"/>
    <col min="4116" max="4352" width="9.140625" style="454"/>
    <col min="4353" max="4353" width="51.140625" style="454" customWidth="1"/>
    <col min="4354" max="4368" width="10.7109375" style="454" customWidth="1"/>
    <col min="4369" max="4369" width="12" style="454" customWidth="1"/>
    <col min="4370" max="4370" width="10.7109375" style="454" customWidth="1"/>
    <col min="4371" max="4371" width="2.5703125" style="454" customWidth="1"/>
    <col min="4372" max="4608" width="9.140625" style="454"/>
    <col min="4609" max="4609" width="51.140625" style="454" customWidth="1"/>
    <col min="4610" max="4624" width="10.7109375" style="454" customWidth="1"/>
    <col min="4625" max="4625" width="12" style="454" customWidth="1"/>
    <col min="4626" max="4626" width="10.7109375" style="454" customWidth="1"/>
    <col min="4627" max="4627" width="2.5703125" style="454" customWidth="1"/>
    <col min="4628" max="4864" width="9.140625" style="454"/>
    <col min="4865" max="4865" width="51.140625" style="454" customWidth="1"/>
    <col min="4866" max="4880" width="10.7109375" style="454" customWidth="1"/>
    <col min="4881" max="4881" width="12" style="454" customWidth="1"/>
    <col min="4882" max="4882" width="10.7109375" style="454" customWidth="1"/>
    <col min="4883" max="4883" width="2.5703125" style="454" customWidth="1"/>
    <col min="4884" max="5120" width="9.140625" style="454"/>
    <col min="5121" max="5121" width="51.140625" style="454" customWidth="1"/>
    <col min="5122" max="5136" width="10.7109375" style="454" customWidth="1"/>
    <col min="5137" max="5137" width="12" style="454" customWidth="1"/>
    <col min="5138" max="5138" width="10.7109375" style="454" customWidth="1"/>
    <col min="5139" max="5139" width="2.5703125" style="454" customWidth="1"/>
    <col min="5140" max="5376" width="9.140625" style="454"/>
    <col min="5377" max="5377" width="51.140625" style="454" customWidth="1"/>
    <col min="5378" max="5392" width="10.7109375" style="454" customWidth="1"/>
    <col min="5393" max="5393" width="12" style="454" customWidth="1"/>
    <col min="5394" max="5394" width="10.7109375" style="454" customWidth="1"/>
    <col min="5395" max="5395" width="2.5703125" style="454" customWidth="1"/>
    <col min="5396" max="5632" width="9.140625" style="454"/>
    <col min="5633" max="5633" width="51.140625" style="454" customWidth="1"/>
    <col min="5634" max="5648" width="10.7109375" style="454" customWidth="1"/>
    <col min="5649" max="5649" width="12" style="454" customWidth="1"/>
    <col min="5650" max="5650" width="10.7109375" style="454" customWidth="1"/>
    <col min="5651" max="5651" width="2.5703125" style="454" customWidth="1"/>
    <col min="5652" max="5888" width="9.140625" style="454"/>
    <col min="5889" max="5889" width="51.140625" style="454" customWidth="1"/>
    <col min="5890" max="5904" width="10.7109375" style="454" customWidth="1"/>
    <col min="5905" max="5905" width="12" style="454" customWidth="1"/>
    <col min="5906" max="5906" width="10.7109375" style="454" customWidth="1"/>
    <col min="5907" max="5907" width="2.5703125" style="454" customWidth="1"/>
    <col min="5908" max="6144" width="9.140625" style="454"/>
    <col min="6145" max="6145" width="51.140625" style="454" customWidth="1"/>
    <col min="6146" max="6160" width="10.7109375" style="454" customWidth="1"/>
    <col min="6161" max="6161" width="12" style="454" customWidth="1"/>
    <col min="6162" max="6162" width="10.7109375" style="454" customWidth="1"/>
    <col min="6163" max="6163" width="2.5703125" style="454" customWidth="1"/>
    <col min="6164" max="6400" width="9.140625" style="454"/>
    <col min="6401" max="6401" width="51.140625" style="454" customWidth="1"/>
    <col min="6402" max="6416" width="10.7109375" style="454" customWidth="1"/>
    <col min="6417" max="6417" width="12" style="454" customWidth="1"/>
    <col min="6418" max="6418" width="10.7109375" style="454" customWidth="1"/>
    <col min="6419" max="6419" width="2.5703125" style="454" customWidth="1"/>
    <col min="6420" max="6656" width="9.140625" style="454"/>
    <col min="6657" max="6657" width="51.140625" style="454" customWidth="1"/>
    <col min="6658" max="6672" width="10.7109375" style="454" customWidth="1"/>
    <col min="6673" max="6673" width="12" style="454" customWidth="1"/>
    <col min="6674" max="6674" width="10.7109375" style="454" customWidth="1"/>
    <col min="6675" max="6675" width="2.5703125" style="454" customWidth="1"/>
    <col min="6676" max="6912" width="9.140625" style="454"/>
    <col min="6913" max="6913" width="51.140625" style="454" customWidth="1"/>
    <col min="6914" max="6928" width="10.7109375" style="454" customWidth="1"/>
    <col min="6929" max="6929" width="12" style="454" customWidth="1"/>
    <col min="6930" max="6930" width="10.7109375" style="454" customWidth="1"/>
    <col min="6931" max="6931" width="2.5703125" style="454" customWidth="1"/>
    <col min="6932" max="7168" width="9.140625" style="454"/>
    <col min="7169" max="7169" width="51.140625" style="454" customWidth="1"/>
    <col min="7170" max="7184" width="10.7109375" style="454" customWidth="1"/>
    <col min="7185" max="7185" width="12" style="454" customWidth="1"/>
    <col min="7186" max="7186" width="10.7109375" style="454" customWidth="1"/>
    <col min="7187" max="7187" width="2.5703125" style="454" customWidth="1"/>
    <col min="7188" max="7424" width="9.140625" style="454"/>
    <col min="7425" max="7425" width="51.140625" style="454" customWidth="1"/>
    <col min="7426" max="7440" width="10.7109375" style="454" customWidth="1"/>
    <col min="7441" max="7441" width="12" style="454" customWidth="1"/>
    <col min="7442" max="7442" width="10.7109375" style="454" customWidth="1"/>
    <col min="7443" max="7443" width="2.5703125" style="454" customWidth="1"/>
    <col min="7444" max="7680" width="9.140625" style="454"/>
    <col min="7681" max="7681" width="51.140625" style="454" customWidth="1"/>
    <col min="7682" max="7696" width="10.7109375" style="454" customWidth="1"/>
    <col min="7697" max="7697" width="12" style="454" customWidth="1"/>
    <col min="7698" max="7698" width="10.7109375" style="454" customWidth="1"/>
    <col min="7699" max="7699" width="2.5703125" style="454" customWidth="1"/>
    <col min="7700" max="7936" width="9.140625" style="454"/>
    <col min="7937" max="7937" width="51.140625" style="454" customWidth="1"/>
    <col min="7938" max="7952" width="10.7109375" style="454" customWidth="1"/>
    <col min="7953" max="7953" width="12" style="454" customWidth="1"/>
    <col min="7954" max="7954" width="10.7109375" style="454" customWidth="1"/>
    <col min="7955" max="7955" width="2.5703125" style="454" customWidth="1"/>
    <col min="7956" max="8192" width="9.140625" style="454"/>
    <col min="8193" max="8193" width="51.140625" style="454" customWidth="1"/>
    <col min="8194" max="8208" width="10.7109375" style="454" customWidth="1"/>
    <col min="8209" max="8209" width="12" style="454" customWidth="1"/>
    <col min="8210" max="8210" width="10.7109375" style="454" customWidth="1"/>
    <col min="8211" max="8211" width="2.5703125" style="454" customWidth="1"/>
    <col min="8212" max="8448" width="9.140625" style="454"/>
    <col min="8449" max="8449" width="51.140625" style="454" customWidth="1"/>
    <col min="8450" max="8464" width="10.7109375" style="454" customWidth="1"/>
    <col min="8465" max="8465" width="12" style="454" customWidth="1"/>
    <col min="8466" max="8466" width="10.7109375" style="454" customWidth="1"/>
    <col min="8467" max="8467" width="2.5703125" style="454" customWidth="1"/>
    <col min="8468" max="8704" width="9.140625" style="454"/>
    <col min="8705" max="8705" width="51.140625" style="454" customWidth="1"/>
    <col min="8706" max="8720" width="10.7109375" style="454" customWidth="1"/>
    <col min="8721" max="8721" width="12" style="454" customWidth="1"/>
    <col min="8722" max="8722" width="10.7109375" style="454" customWidth="1"/>
    <col min="8723" max="8723" width="2.5703125" style="454" customWidth="1"/>
    <col min="8724" max="8960" width="9.140625" style="454"/>
    <col min="8961" max="8961" width="51.140625" style="454" customWidth="1"/>
    <col min="8962" max="8976" width="10.7109375" style="454" customWidth="1"/>
    <col min="8977" max="8977" width="12" style="454" customWidth="1"/>
    <col min="8978" max="8978" width="10.7109375" style="454" customWidth="1"/>
    <col min="8979" max="8979" width="2.5703125" style="454" customWidth="1"/>
    <col min="8980" max="9216" width="9.140625" style="454"/>
    <col min="9217" max="9217" width="51.140625" style="454" customWidth="1"/>
    <col min="9218" max="9232" width="10.7109375" style="454" customWidth="1"/>
    <col min="9233" max="9233" width="12" style="454" customWidth="1"/>
    <col min="9234" max="9234" width="10.7109375" style="454" customWidth="1"/>
    <col min="9235" max="9235" width="2.5703125" style="454" customWidth="1"/>
    <col min="9236" max="9472" width="9.140625" style="454"/>
    <col min="9473" max="9473" width="51.140625" style="454" customWidth="1"/>
    <col min="9474" max="9488" width="10.7109375" style="454" customWidth="1"/>
    <col min="9489" max="9489" width="12" style="454" customWidth="1"/>
    <col min="9490" max="9490" width="10.7109375" style="454" customWidth="1"/>
    <col min="9491" max="9491" width="2.5703125" style="454" customWidth="1"/>
    <col min="9492" max="9728" width="9.140625" style="454"/>
    <col min="9729" max="9729" width="51.140625" style="454" customWidth="1"/>
    <col min="9730" max="9744" width="10.7109375" style="454" customWidth="1"/>
    <col min="9745" max="9745" width="12" style="454" customWidth="1"/>
    <col min="9746" max="9746" width="10.7109375" style="454" customWidth="1"/>
    <col min="9747" max="9747" width="2.5703125" style="454" customWidth="1"/>
    <col min="9748" max="9984" width="9.140625" style="454"/>
    <col min="9985" max="9985" width="51.140625" style="454" customWidth="1"/>
    <col min="9986" max="10000" width="10.7109375" style="454" customWidth="1"/>
    <col min="10001" max="10001" width="12" style="454" customWidth="1"/>
    <col min="10002" max="10002" width="10.7109375" style="454" customWidth="1"/>
    <col min="10003" max="10003" width="2.5703125" style="454" customWidth="1"/>
    <col min="10004" max="10240" width="9.140625" style="454"/>
    <col min="10241" max="10241" width="51.140625" style="454" customWidth="1"/>
    <col min="10242" max="10256" width="10.7109375" style="454" customWidth="1"/>
    <col min="10257" max="10257" width="12" style="454" customWidth="1"/>
    <col min="10258" max="10258" width="10.7109375" style="454" customWidth="1"/>
    <col min="10259" max="10259" width="2.5703125" style="454" customWidth="1"/>
    <col min="10260" max="10496" width="9.140625" style="454"/>
    <col min="10497" max="10497" width="51.140625" style="454" customWidth="1"/>
    <col min="10498" max="10512" width="10.7109375" style="454" customWidth="1"/>
    <col min="10513" max="10513" width="12" style="454" customWidth="1"/>
    <col min="10514" max="10514" width="10.7109375" style="454" customWidth="1"/>
    <col min="10515" max="10515" width="2.5703125" style="454" customWidth="1"/>
    <col min="10516" max="10752" width="9.140625" style="454"/>
    <col min="10753" max="10753" width="51.140625" style="454" customWidth="1"/>
    <col min="10754" max="10768" width="10.7109375" style="454" customWidth="1"/>
    <col min="10769" max="10769" width="12" style="454" customWidth="1"/>
    <col min="10770" max="10770" width="10.7109375" style="454" customWidth="1"/>
    <col min="10771" max="10771" width="2.5703125" style="454" customWidth="1"/>
    <col min="10772" max="11008" width="9.140625" style="454"/>
    <col min="11009" max="11009" width="51.140625" style="454" customWidth="1"/>
    <col min="11010" max="11024" width="10.7109375" style="454" customWidth="1"/>
    <col min="11025" max="11025" width="12" style="454" customWidth="1"/>
    <col min="11026" max="11026" width="10.7109375" style="454" customWidth="1"/>
    <col min="11027" max="11027" width="2.5703125" style="454" customWidth="1"/>
    <col min="11028" max="11264" width="9.140625" style="454"/>
    <col min="11265" max="11265" width="51.140625" style="454" customWidth="1"/>
    <col min="11266" max="11280" width="10.7109375" style="454" customWidth="1"/>
    <col min="11281" max="11281" width="12" style="454" customWidth="1"/>
    <col min="11282" max="11282" width="10.7109375" style="454" customWidth="1"/>
    <col min="11283" max="11283" width="2.5703125" style="454" customWidth="1"/>
    <col min="11284" max="11520" width="9.140625" style="454"/>
    <col min="11521" max="11521" width="51.140625" style="454" customWidth="1"/>
    <col min="11522" max="11536" width="10.7109375" style="454" customWidth="1"/>
    <col min="11537" max="11537" width="12" style="454" customWidth="1"/>
    <col min="11538" max="11538" width="10.7109375" style="454" customWidth="1"/>
    <col min="11539" max="11539" width="2.5703125" style="454" customWidth="1"/>
    <col min="11540" max="11776" width="9.140625" style="454"/>
    <col min="11777" max="11777" width="51.140625" style="454" customWidth="1"/>
    <col min="11778" max="11792" width="10.7109375" style="454" customWidth="1"/>
    <col min="11793" max="11793" width="12" style="454" customWidth="1"/>
    <col min="11794" max="11794" width="10.7109375" style="454" customWidth="1"/>
    <col min="11795" max="11795" width="2.5703125" style="454" customWidth="1"/>
    <col min="11796" max="12032" width="9.140625" style="454"/>
    <col min="12033" max="12033" width="51.140625" style="454" customWidth="1"/>
    <col min="12034" max="12048" width="10.7109375" style="454" customWidth="1"/>
    <col min="12049" max="12049" width="12" style="454" customWidth="1"/>
    <col min="12050" max="12050" width="10.7109375" style="454" customWidth="1"/>
    <col min="12051" max="12051" width="2.5703125" style="454" customWidth="1"/>
    <col min="12052" max="12288" width="9.140625" style="454"/>
    <col min="12289" max="12289" width="51.140625" style="454" customWidth="1"/>
    <col min="12290" max="12304" width="10.7109375" style="454" customWidth="1"/>
    <col min="12305" max="12305" width="12" style="454" customWidth="1"/>
    <col min="12306" max="12306" width="10.7109375" style="454" customWidth="1"/>
    <col min="12307" max="12307" width="2.5703125" style="454" customWidth="1"/>
    <col min="12308" max="12544" width="9.140625" style="454"/>
    <col min="12545" max="12545" width="51.140625" style="454" customWidth="1"/>
    <col min="12546" max="12560" width="10.7109375" style="454" customWidth="1"/>
    <col min="12561" max="12561" width="12" style="454" customWidth="1"/>
    <col min="12562" max="12562" width="10.7109375" style="454" customWidth="1"/>
    <col min="12563" max="12563" width="2.5703125" style="454" customWidth="1"/>
    <col min="12564" max="12800" width="9.140625" style="454"/>
    <col min="12801" max="12801" width="51.140625" style="454" customWidth="1"/>
    <col min="12802" max="12816" width="10.7109375" style="454" customWidth="1"/>
    <col min="12817" max="12817" width="12" style="454" customWidth="1"/>
    <col min="12818" max="12818" width="10.7109375" style="454" customWidth="1"/>
    <col min="12819" max="12819" width="2.5703125" style="454" customWidth="1"/>
    <col min="12820" max="13056" width="9.140625" style="454"/>
    <col min="13057" max="13057" width="51.140625" style="454" customWidth="1"/>
    <col min="13058" max="13072" width="10.7109375" style="454" customWidth="1"/>
    <col min="13073" max="13073" width="12" style="454" customWidth="1"/>
    <col min="13074" max="13074" width="10.7109375" style="454" customWidth="1"/>
    <col min="13075" max="13075" width="2.5703125" style="454" customWidth="1"/>
    <col min="13076" max="13312" width="9.140625" style="454"/>
    <col min="13313" max="13313" width="51.140625" style="454" customWidth="1"/>
    <col min="13314" max="13328" width="10.7109375" style="454" customWidth="1"/>
    <col min="13329" max="13329" width="12" style="454" customWidth="1"/>
    <col min="13330" max="13330" width="10.7109375" style="454" customWidth="1"/>
    <col min="13331" max="13331" width="2.5703125" style="454" customWidth="1"/>
    <col min="13332" max="13568" width="9.140625" style="454"/>
    <col min="13569" max="13569" width="51.140625" style="454" customWidth="1"/>
    <col min="13570" max="13584" width="10.7109375" style="454" customWidth="1"/>
    <col min="13585" max="13585" width="12" style="454" customWidth="1"/>
    <col min="13586" max="13586" width="10.7109375" style="454" customWidth="1"/>
    <col min="13587" max="13587" width="2.5703125" style="454" customWidth="1"/>
    <col min="13588" max="13824" width="9.140625" style="454"/>
    <col min="13825" max="13825" width="51.140625" style="454" customWidth="1"/>
    <col min="13826" max="13840" width="10.7109375" style="454" customWidth="1"/>
    <col min="13841" max="13841" width="12" style="454" customWidth="1"/>
    <col min="13842" max="13842" width="10.7109375" style="454" customWidth="1"/>
    <col min="13843" max="13843" width="2.5703125" style="454" customWidth="1"/>
    <col min="13844" max="14080" width="9.140625" style="454"/>
    <col min="14081" max="14081" width="51.140625" style="454" customWidth="1"/>
    <col min="14082" max="14096" width="10.7109375" style="454" customWidth="1"/>
    <col min="14097" max="14097" width="12" style="454" customWidth="1"/>
    <col min="14098" max="14098" width="10.7109375" style="454" customWidth="1"/>
    <col min="14099" max="14099" width="2.5703125" style="454" customWidth="1"/>
    <col min="14100" max="14336" width="9.140625" style="454"/>
    <col min="14337" max="14337" width="51.140625" style="454" customWidth="1"/>
    <col min="14338" max="14352" width="10.7109375" style="454" customWidth="1"/>
    <col min="14353" max="14353" width="12" style="454" customWidth="1"/>
    <col min="14354" max="14354" width="10.7109375" style="454" customWidth="1"/>
    <col min="14355" max="14355" width="2.5703125" style="454" customWidth="1"/>
    <col min="14356" max="14592" width="9.140625" style="454"/>
    <col min="14593" max="14593" width="51.140625" style="454" customWidth="1"/>
    <col min="14594" max="14608" width="10.7109375" style="454" customWidth="1"/>
    <col min="14609" max="14609" width="12" style="454" customWidth="1"/>
    <col min="14610" max="14610" width="10.7109375" style="454" customWidth="1"/>
    <col min="14611" max="14611" width="2.5703125" style="454" customWidth="1"/>
    <col min="14612" max="14848" width="9.140625" style="454"/>
    <col min="14849" max="14849" width="51.140625" style="454" customWidth="1"/>
    <col min="14850" max="14864" width="10.7109375" style="454" customWidth="1"/>
    <col min="14865" max="14865" width="12" style="454" customWidth="1"/>
    <col min="14866" max="14866" width="10.7109375" style="454" customWidth="1"/>
    <col min="14867" max="14867" width="2.5703125" style="454" customWidth="1"/>
    <col min="14868" max="15104" width="9.140625" style="454"/>
    <col min="15105" max="15105" width="51.140625" style="454" customWidth="1"/>
    <col min="15106" max="15120" width="10.7109375" style="454" customWidth="1"/>
    <col min="15121" max="15121" width="12" style="454" customWidth="1"/>
    <col min="15122" max="15122" width="10.7109375" style="454" customWidth="1"/>
    <col min="15123" max="15123" width="2.5703125" style="454" customWidth="1"/>
    <col min="15124" max="15360" width="9.140625" style="454"/>
    <col min="15361" max="15361" width="51.140625" style="454" customWidth="1"/>
    <col min="15362" max="15376" width="10.7109375" style="454" customWidth="1"/>
    <col min="15377" max="15377" width="12" style="454" customWidth="1"/>
    <col min="15378" max="15378" width="10.7109375" style="454" customWidth="1"/>
    <col min="15379" max="15379" width="2.5703125" style="454" customWidth="1"/>
    <col min="15380" max="15616" width="9.140625" style="454"/>
    <col min="15617" max="15617" width="51.140625" style="454" customWidth="1"/>
    <col min="15618" max="15632" width="10.7109375" style="454" customWidth="1"/>
    <col min="15633" max="15633" width="12" style="454" customWidth="1"/>
    <col min="15634" max="15634" width="10.7109375" style="454" customWidth="1"/>
    <col min="15635" max="15635" width="2.5703125" style="454" customWidth="1"/>
    <col min="15636" max="15872" width="9.140625" style="454"/>
    <col min="15873" max="15873" width="51.140625" style="454" customWidth="1"/>
    <col min="15874" max="15888" width="10.7109375" style="454" customWidth="1"/>
    <col min="15889" max="15889" width="12" style="454" customWidth="1"/>
    <col min="15890" max="15890" width="10.7109375" style="454" customWidth="1"/>
    <col min="15891" max="15891" width="2.5703125" style="454" customWidth="1"/>
    <col min="15892" max="16128" width="9.140625" style="454"/>
    <col min="16129" max="16129" width="51.140625" style="454" customWidth="1"/>
    <col min="16130" max="16144" width="10.7109375" style="454" customWidth="1"/>
    <col min="16145" max="16145" width="12" style="454" customWidth="1"/>
    <col min="16146" max="16146" width="10.7109375" style="454" customWidth="1"/>
    <col min="16147" max="16147" width="2.5703125" style="454" customWidth="1"/>
    <col min="16148" max="16384" width="9.140625" style="454"/>
  </cols>
  <sheetData>
    <row r="1" spans="1:19" s="1" customFormat="1" ht="3.75" hidden="1" customHeight="1">
      <c r="A1" s="38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  <c r="O1" s="633"/>
      <c r="P1" s="633"/>
      <c r="Q1" s="633"/>
      <c r="R1" s="384"/>
    </row>
    <row r="2" spans="1:19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</row>
    <row r="3" spans="1:19" s="1" customFormat="1" ht="24.75" customHeight="1">
      <c r="A3" s="780" t="s">
        <v>271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780"/>
    </row>
    <row r="4" spans="1:19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</row>
    <row r="5" spans="1:19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800"/>
      <c r="P5" s="800"/>
      <c r="Q5" s="800"/>
      <c r="R5" s="800"/>
    </row>
    <row r="6" spans="1:19" ht="7.5" customHeight="1">
      <c r="A6" s="133"/>
      <c r="S6" s="454"/>
    </row>
    <row r="7" spans="1:19" ht="8.25" customHeight="1">
      <c r="A7" s="134"/>
      <c r="B7" s="593"/>
      <c r="C7" s="135"/>
      <c r="D7" s="135"/>
      <c r="E7" s="135"/>
      <c r="F7" s="135"/>
      <c r="G7" s="135"/>
      <c r="H7" s="135"/>
      <c r="I7" s="135"/>
      <c r="J7" s="583"/>
      <c r="K7" s="583"/>
      <c r="L7" s="583"/>
      <c r="M7" s="583"/>
      <c r="N7" s="583"/>
      <c r="O7" s="583"/>
      <c r="P7" s="583"/>
      <c r="Q7" s="583"/>
      <c r="R7" s="137"/>
      <c r="S7" s="454"/>
    </row>
    <row r="8" spans="1:19" ht="34.5" customHeight="1">
      <c r="A8" s="162"/>
      <c r="B8" s="594" t="s">
        <v>72</v>
      </c>
      <c r="C8" s="594" t="s">
        <v>74</v>
      </c>
      <c r="D8" s="594" t="s">
        <v>71</v>
      </c>
      <c r="E8" s="594" t="s">
        <v>83</v>
      </c>
      <c r="F8" s="594" t="s">
        <v>82</v>
      </c>
      <c r="G8" s="594" t="s">
        <v>81</v>
      </c>
      <c r="H8" s="594" t="s">
        <v>79</v>
      </c>
      <c r="I8" s="594" t="s">
        <v>80</v>
      </c>
      <c r="J8" s="594" t="s">
        <v>65</v>
      </c>
      <c r="K8" s="594" t="s">
        <v>73</v>
      </c>
      <c r="L8" s="594" t="s">
        <v>77</v>
      </c>
      <c r="M8" s="594" t="s">
        <v>62</v>
      </c>
      <c r="N8" s="594" t="s">
        <v>84</v>
      </c>
      <c r="O8" s="594" t="s">
        <v>861</v>
      </c>
      <c r="P8" s="594" t="s">
        <v>872</v>
      </c>
      <c r="Q8" s="595" t="s">
        <v>136</v>
      </c>
      <c r="R8" s="164" t="s">
        <v>11</v>
      </c>
      <c r="S8" s="454"/>
    </row>
    <row r="9" spans="1:19" ht="27" customHeight="1">
      <c r="A9" s="139" t="s">
        <v>157</v>
      </c>
      <c r="B9" s="140">
        <v>26035.012440000002</v>
      </c>
      <c r="C9" s="140">
        <v>19223.24943</v>
      </c>
      <c r="D9" s="140">
        <v>2374.0661700000001</v>
      </c>
      <c r="E9" s="140">
        <v>598.04786999999999</v>
      </c>
      <c r="F9" s="140">
        <v>377.92313999999999</v>
      </c>
      <c r="G9" s="140">
        <v>3691.25378</v>
      </c>
      <c r="H9" s="140">
        <v>302.47059000000002</v>
      </c>
      <c r="I9" s="140">
        <v>105.95403</v>
      </c>
      <c r="J9" s="140">
        <v>571.04173000000003</v>
      </c>
      <c r="K9" s="140">
        <v>6451.0321299999996</v>
      </c>
      <c r="L9" s="140">
        <v>1812.1606499999998</v>
      </c>
      <c r="M9" s="140">
        <v>17559.64284</v>
      </c>
      <c r="N9" s="140">
        <v>3510.4538700000003</v>
      </c>
      <c r="O9" s="140">
        <v>20606.951710000001</v>
      </c>
      <c r="P9" s="140">
        <v>26024.664049999999</v>
      </c>
      <c r="Q9" s="140">
        <v>220109.10282</v>
      </c>
      <c r="R9" s="165">
        <f>+Q9/$Q$27</f>
        <v>4.0336250311522825E-2</v>
      </c>
      <c r="S9" s="454"/>
    </row>
    <row r="10" spans="1:19" ht="27" customHeight="1">
      <c r="A10" s="139" t="s">
        <v>158</v>
      </c>
      <c r="B10" s="140">
        <v>0</v>
      </c>
      <c r="C10" s="140">
        <v>0</v>
      </c>
      <c r="D10" s="140">
        <v>151.54367999999999</v>
      </c>
      <c r="E10" s="140">
        <v>0</v>
      </c>
      <c r="F10" s="140">
        <v>0</v>
      </c>
      <c r="G10" s="140">
        <v>0</v>
      </c>
      <c r="H10" s="140">
        <v>0</v>
      </c>
      <c r="I10" s="140">
        <v>0</v>
      </c>
      <c r="J10" s="140">
        <v>0</v>
      </c>
      <c r="K10" s="140">
        <v>0</v>
      </c>
      <c r="L10" s="140">
        <v>14.58206</v>
      </c>
      <c r="M10" s="140">
        <v>980.88291000000004</v>
      </c>
      <c r="N10" s="140">
        <v>4.1657700000000002</v>
      </c>
      <c r="O10" s="140">
        <v>66.018299999999996</v>
      </c>
      <c r="P10" s="140">
        <v>932.54224999999997</v>
      </c>
      <c r="Q10" s="140">
        <v>6376.0170399999997</v>
      </c>
      <c r="R10" s="165">
        <f t="shared" ref="R10:R27" si="0">+Q10/$Q$27</f>
        <v>1.1684415411310559E-3</v>
      </c>
      <c r="S10" s="454"/>
    </row>
    <row r="11" spans="1:19" ht="27" customHeight="1">
      <c r="A11" s="139" t="s">
        <v>159</v>
      </c>
      <c r="B11" s="140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140">
        <v>0</v>
      </c>
      <c r="P11" s="140">
        <v>0</v>
      </c>
      <c r="Q11" s="140">
        <v>523.69451000000004</v>
      </c>
      <c r="R11" s="165">
        <f t="shared" si="0"/>
        <v>9.5970010197192501E-5</v>
      </c>
      <c r="S11" s="454"/>
    </row>
    <row r="12" spans="1:19" ht="27" customHeight="1">
      <c r="A12" s="139" t="s">
        <v>160</v>
      </c>
      <c r="B12" s="140">
        <v>17.499200000000002</v>
      </c>
      <c r="C12" s="140">
        <v>0</v>
      </c>
      <c r="D12" s="140">
        <v>0</v>
      </c>
      <c r="E12" s="140">
        <v>0</v>
      </c>
      <c r="F12" s="140">
        <v>144.78102999999999</v>
      </c>
      <c r="G12" s="140">
        <v>0</v>
      </c>
      <c r="H12" s="140">
        <v>410.59078000000005</v>
      </c>
      <c r="I12" s="140">
        <v>2662.9457699999998</v>
      </c>
      <c r="J12" s="140">
        <v>0</v>
      </c>
      <c r="K12" s="140">
        <v>75.866540000000001</v>
      </c>
      <c r="L12" s="140">
        <v>106.81425</v>
      </c>
      <c r="M12" s="140">
        <v>468.78143999999998</v>
      </c>
      <c r="N12" s="140">
        <v>0</v>
      </c>
      <c r="O12" s="140">
        <v>70.041730000000001</v>
      </c>
      <c r="P12" s="140">
        <v>235.04936999999998</v>
      </c>
      <c r="Q12" s="140">
        <v>11207.082859999999</v>
      </c>
      <c r="R12" s="165">
        <f t="shared" si="0"/>
        <v>2.0537619467406315E-3</v>
      </c>
      <c r="S12" s="454"/>
    </row>
    <row r="13" spans="1:19" ht="27" customHeight="1">
      <c r="A13" s="139" t="s">
        <v>161</v>
      </c>
      <c r="B13" s="140">
        <v>618.59739000000002</v>
      </c>
      <c r="C13" s="140">
        <v>1490.83978</v>
      </c>
      <c r="D13" s="140">
        <v>889.20956000000001</v>
      </c>
      <c r="E13" s="140">
        <v>5003.5157300000001</v>
      </c>
      <c r="F13" s="140">
        <v>627.01593000000003</v>
      </c>
      <c r="G13" s="140">
        <v>680.77376000000004</v>
      </c>
      <c r="H13" s="140">
        <v>1857.07539</v>
      </c>
      <c r="I13" s="140">
        <v>2536.42002</v>
      </c>
      <c r="J13" s="140">
        <v>1876.2232799999999</v>
      </c>
      <c r="K13" s="140">
        <v>1536.9254799999999</v>
      </c>
      <c r="L13" s="140">
        <v>1185.0407399999999</v>
      </c>
      <c r="M13" s="140">
        <v>7567.15751</v>
      </c>
      <c r="N13" s="140">
        <v>3212.1006200000002</v>
      </c>
      <c r="O13" s="140">
        <v>4707.0157499999996</v>
      </c>
      <c r="P13" s="140">
        <v>6058.68174</v>
      </c>
      <c r="Q13" s="140">
        <v>150600.83849000002</v>
      </c>
      <c r="R13" s="165">
        <f t="shared" si="0"/>
        <v>2.7598463855561601E-2</v>
      </c>
      <c r="S13" s="454"/>
    </row>
    <row r="14" spans="1:19" ht="27" customHeight="1">
      <c r="A14" s="139" t="s">
        <v>162</v>
      </c>
      <c r="B14" s="140">
        <v>0</v>
      </c>
      <c r="C14" s="140">
        <v>0</v>
      </c>
      <c r="D14" s="140">
        <v>35.551199999999994</v>
      </c>
      <c r="E14" s="140">
        <v>0</v>
      </c>
      <c r="F14" s="140">
        <v>0</v>
      </c>
      <c r="G14" s="140">
        <v>0</v>
      </c>
      <c r="H14" s="140">
        <v>460.214</v>
      </c>
      <c r="I14" s="140">
        <v>77.458679999999987</v>
      </c>
      <c r="J14" s="140">
        <v>0</v>
      </c>
      <c r="K14" s="140">
        <v>0</v>
      </c>
      <c r="L14" s="140">
        <v>61.112000000000002</v>
      </c>
      <c r="M14" s="140">
        <v>0</v>
      </c>
      <c r="N14" s="140">
        <v>0</v>
      </c>
      <c r="O14" s="140">
        <v>25.860229999999998</v>
      </c>
      <c r="P14" s="140">
        <v>19.060269999999999</v>
      </c>
      <c r="Q14" s="140">
        <v>2372.9087300000001</v>
      </c>
      <c r="R14" s="165">
        <f t="shared" si="0"/>
        <v>4.3484907835888352E-4</v>
      </c>
      <c r="S14" s="454"/>
    </row>
    <row r="15" spans="1:19" ht="27" customHeight="1">
      <c r="A15" s="139" t="s">
        <v>102</v>
      </c>
      <c r="B15" s="140">
        <v>12334.836310000001</v>
      </c>
      <c r="C15" s="140">
        <v>14576.969650000001</v>
      </c>
      <c r="D15" s="140">
        <v>14238.697529999999</v>
      </c>
      <c r="E15" s="140">
        <v>29161.896140000001</v>
      </c>
      <c r="F15" s="140">
        <v>53089.671909999997</v>
      </c>
      <c r="G15" s="140">
        <v>6000.0244499999999</v>
      </c>
      <c r="H15" s="140">
        <v>64402.677439999999</v>
      </c>
      <c r="I15" s="140">
        <v>84821.574010000011</v>
      </c>
      <c r="J15" s="140">
        <v>34362.922009999995</v>
      </c>
      <c r="K15" s="140">
        <v>23716.590760000003</v>
      </c>
      <c r="L15" s="140">
        <v>26147.702559999998</v>
      </c>
      <c r="M15" s="140">
        <v>6661.0569999999998</v>
      </c>
      <c r="N15" s="140">
        <v>28489.273410000002</v>
      </c>
      <c r="O15" s="140">
        <v>16410.598699999999</v>
      </c>
      <c r="P15" s="140">
        <v>22498.13033</v>
      </c>
      <c r="Q15" s="140">
        <v>1011848.7614099999</v>
      </c>
      <c r="R15" s="165">
        <f t="shared" si="0"/>
        <v>0.18542706500882411</v>
      </c>
      <c r="S15" s="454"/>
    </row>
    <row r="16" spans="1:19" ht="27" customHeight="1">
      <c r="A16" s="139" t="s">
        <v>163</v>
      </c>
      <c r="B16" s="140">
        <v>12750.49986</v>
      </c>
      <c r="C16" s="140">
        <v>20683.801719999999</v>
      </c>
      <c r="D16" s="140">
        <v>12487.07777</v>
      </c>
      <c r="E16" s="140">
        <v>10640.71117</v>
      </c>
      <c r="F16" s="140">
        <v>33881.770360000002</v>
      </c>
      <c r="G16" s="140">
        <v>29254.207039999998</v>
      </c>
      <c r="H16" s="140">
        <v>16998.221920000004</v>
      </c>
      <c r="I16" s="140">
        <v>19224.14631</v>
      </c>
      <c r="J16" s="140">
        <v>27929.15238</v>
      </c>
      <c r="K16" s="140">
        <v>38813.580600000001</v>
      </c>
      <c r="L16" s="140">
        <v>38388.46789</v>
      </c>
      <c r="M16" s="140">
        <v>95922.440920000008</v>
      </c>
      <c r="N16" s="140">
        <v>20718.7889</v>
      </c>
      <c r="O16" s="140">
        <v>71870.665410000001</v>
      </c>
      <c r="P16" s="140">
        <v>60565.842409999997</v>
      </c>
      <c r="Q16" s="140">
        <v>2120692.32601</v>
      </c>
      <c r="R16" s="165">
        <f t="shared" si="0"/>
        <v>0.38862898171739013</v>
      </c>
      <c r="S16" s="454"/>
    </row>
    <row r="17" spans="1:19" ht="27" customHeight="1">
      <c r="A17" s="139" t="s">
        <v>164</v>
      </c>
      <c r="B17" s="140">
        <v>777.80320999999992</v>
      </c>
      <c r="C17" s="140">
        <v>670.27386999999999</v>
      </c>
      <c r="D17" s="140">
        <v>875.38063</v>
      </c>
      <c r="E17" s="140">
        <v>1459.1739</v>
      </c>
      <c r="F17" s="140">
        <v>390.94024999999999</v>
      </c>
      <c r="G17" s="140">
        <v>815.20312999999999</v>
      </c>
      <c r="H17" s="140">
        <v>1458.8397500000001</v>
      </c>
      <c r="I17" s="140">
        <v>1947.7629099999999</v>
      </c>
      <c r="J17" s="140">
        <v>900.53760999999997</v>
      </c>
      <c r="K17" s="140">
        <v>2130.4</v>
      </c>
      <c r="L17" s="140">
        <v>709.36394999999993</v>
      </c>
      <c r="M17" s="140">
        <v>9841.0786399999997</v>
      </c>
      <c r="N17" s="140">
        <v>1292.57771</v>
      </c>
      <c r="O17" s="140">
        <v>1247.1679999999999</v>
      </c>
      <c r="P17" s="140">
        <v>4233.8260599999994</v>
      </c>
      <c r="Q17" s="140">
        <v>81923.4283</v>
      </c>
      <c r="R17" s="165">
        <f t="shared" si="0"/>
        <v>1.5012936166430251E-2</v>
      </c>
      <c r="S17" s="454"/>
    </row>
    <row r="18" spans="1:19" ht="27" customHeight="1">
      <c r="A18" s="139" t="s">
        <v>165</v>
      </c>
      <c r="B18" s="140">
        <v>13861.901679999999</v>
      </c>
      <c r="C18" s="140">
        <v>8184.60232</v>
      </c>
      <c r="D18" s="140">
        <v>969.82484999999997</v>
      </c>
      <c r="E18" s="140">
        <v>8287.6839</v>
      </c>
      <c r="F18" s="140">
        <v>5484.9085300000006</v>
      </c>
      <c r="G18" s="140">
        <v>4250.6731</v>
      </c>
      <c r="H18" s="140">
        <v>9513.6370700000007</v>
      </c>
      <c r="I18" s="140">
        <v>25083.169719999998</v>
      </c>
      <c r="J18" s="140">
        <v>9956.610560000001</v>
      </c>
      <c r="K18" s="140">
        <v>11008.255060000001</v>
      </c>
      <c r="L18" s="140">
        <v>1816.24703</v>
      </c>
      <c r="M18" s="140">
        <v>10651.55082</v>
      </c>
      <c r="N18" s="140">
        <v>13142.167539999999</v>
      </c>
      <c r="O18" s="140">
        <v>24346.230239999997</v>
      </c>
      <c r="P18" s="140">
        <v>51999.267340000006</v>
      </c>
      <c r="Q18" s="140">
        <v>388825.78781000001</v>
      </c>
      <c r="R18" s="165">
        <f t="shared" si="0"/>
        <v>7.1254546512349554E-2</v>
      </c>
      <c r="S18" s="454"/>
    </row>
    <row r="19" spans="1:19" ht="27" customHeight="1">
      <c r="A19" s="139" t="s">
        <v>166</v>
      </c>
      <c r="B19" s="140">
        <v>15900.078660000001</v>
      </c>
      <c r="C19" s="140">
        <v>172.2594</v>
      </c>
      <c r="D19" s="140">
        <v>10545.004060000001</v>
      </c>
      <c r="E19" s="140">
        <v>11630.55243</v>
      </c>
      <c r="F19" s="140">
        <v>11926.853560000001</v>
      </c>
      <c r="G19" s="140">
        <v>4758.6974600000003</v>
      </c>
      <c r="H19" s="140">
        <v>6063.0890599999993</v>
      </c>
      <c r="I19" s="140">
        <v>10245.357550000001</v>
      </c>
      <c r="J19" s="140">
        <v>3349.6199900000001</v>
      </c>
      <c r="K19" s="140">
        <v>12652.628550000001</v>
      </c>
      <c r="L19" s="140">
        <v>0</v>
      </c>
      <c r="M19" s="140">
        <v>9151.8525399999999</v>
      </c>
      <c r="N19" s="140">
        <v>4269.0337900000004</v>
      </c>
      <c r="O19" s="140">
        <v>13394.67174</v>
      </c>
      <c r="P19" s="140">
        <v>1041.61022</v>
      </c>
      <c r="Q19" s="140">
        <v>338797.10136999999</v>
      </c>
      <c r="R19" s="165">
        <f t="shared" si="0"/>
        <v>6.2086503968235528E-2</v>
      </c>
      <c r="S19" s="454"/>
    </row>
    <row r="20" spans="1:19" ht="27" customHeight="1">
      <c r="A20" s="139" t="s">
        <v>167</v>
      </c>
      <c r="B20" s="140">
        <v>10441.256670000001</v>
      </c>
      <c r="C20" s="140">
        <v>6026.5456699999995</v>
      </c>
      <c r="D20" s="140">
        <v>8302.6068899999991</v>
      </c>
      <c r="E20" s="140">
        <v>7337.3288000000002</v>
      </c>
      <c r="F20" s="140">
        <v>20127.395570000001</v>
      </c>
      <c r="G20" s="140">
        <v>3098.0410299999999</v>
      </c>
      <c r="H20" s="140">
        <v>28432.756399999998</v>
      </c>
      <c r="I20" s="140">
        <v>31703.012320000002</v>
      </c>
      <c r="J20" s="140">
        <v>20919.24584</v>
      </c>
      <c r="K20" s="140">
        <v>33162.071969999997</v>
      </c>
      <c r="L20" s="140">
        <v>8257.1879900000004</v>
      </c>
      <c r="M20" s="140">
        <v>69611.62616</v>
      </c>
      <c r="N20" s="140">
        <v>9641.4006899999986</v>
      </c>
      <c r="O20" s="140">
        <v>27220.7418</v>
      </c>
      <c r="P20" s="140">
        <v>32312.419300000001</v>
      </c>
      <c r="Q20" s="140">
        <v>974001.42797000008</v>
      </c>
      <c r="R20" s="165">
        <f t="shared" si="0"/>
        <v>0.17849132497944453</v>
      </c>
      <c r="S20" s="454"/>
    </row>
    <row r="21" spans="1:19" ht="27" customHeight="1">
      <c r="A21" s="139" t="s">
        <v>168</v>
      </c>
      <c r="B21" s="140">
        <v>33.549239999999998</v>
      </c>
      <c r="C21" s="140">
        <v>0</v>
      </c>
      <c r="D21" s="140">
        <v>0</v>
      </c>
      <c r="E21" s="140">
        <v>56.53904</v>
      </c>
      <c r="F21" s="140">
        <v>92.956600000000009</v>
      </c>
      <c r="G21" s="140">
        <v>46.666319999999999</v>
      </c>
      <c r="H21" s="140">
        <v>0</v>
      </c>
      <c r="I21" s="140">
        <v>195.80776999999998</v>
      </c>
      <c r="J21" s="140">
        <v>0</v>
      </c>
      <c r="K21" s="140">
        <v>93.857320000000001</v>
      </c>
      <c r="L21" s="140">
        <v>69.104219999999998</v>
      </c>
      <c r="M21" s="140">
        <v>350.12145000000004</v>
      </c>
      <c r="N21" s="140">
        <v>17.554689999999997</v>
      </c>
      <c r="O21" s="140">
        <v>14.961799999999998</v>
      </c>
      <c r="P21" s="140">
        <v>0</v>
      </c>
      <c r="Q21" s="140">
        <v>7991.8833399999994</v>
      </c>
      <c r="R21" s="165">
        <f t="shared" si="0"/>
        <v>1.4645582701154779E-3</v>
      </c>
      <c r="S21" s="454"/>
    </row>
    <row r="22" spans="1:19" ht="27" customHeight="1">
      <c r="A22" s="139" t="s">
        <v>169</v>
      </c>
      <c r="B22" s="140">
        <v>23.908919999999998</v>
      </c>
      <c r="C22" s="140">
        <v>115.00346</v>
      </c>
      <c r="D22" s="140">
        <v>357.81583000000001</v>
      </c>
      <c r="E22" s="140">
        <v>172.70286999999999</v>
      </c>
      <c r="F22" s="140">
        <v>916.73741000000007</v>
      </c>
      <c r="G22" s="140">
        <v>89.115990000000011</v>
      </c>
      <c r="H22" s="140">
        <v>312.18117000000001</v>
      </c>
      <c r="I22" s="140">
        <v>3035.5344500000001</v>
      </c>
      <c r="J22" s="140">
        <v>788.07663000000002</v>
      </c>
      <c r="K22" s="140">
        <v>515.57639000000006</v>
      </c>
      <c r="L22" s="140">
        <v>540.98900000000003</v>
      </c>
      <c r="M22" s="140">
        <v>1393.20261</v>
      </c>
      <c r="N22" s="140">
        <v>1007.7366500000001</v>
      </c>
      <c r="O22" s="140">
        <v>246.52101000000002</v>
      </c>
      <c r="P22" s="140">
        <v>24.24747</v>
      </c>
      <c r="Q22" s="140">
        <v>31716.924199999998</v>
      </c>
      <c r="R22" s="165">
        <f t="shared" si="0"/>
        <v>5.8123075204618456E-3</v>
      </c>
      <c r="S22" s="454"/>
    </row>
    <row r="23" spans="1:19" ht="27" customHeight="1">
      <c r="A23" s="139" t="s">
        <v>170</v>
      </c>
      <c r="B23" s="140">
        <v>618.58335999999997</v>
      </c>
      <c r="C23" s="140">
        <v>279.91747999999995</v>
      </c>
      <c r="D23" s="140">
        <v>746.42403999999999</v>
      </c>
      <c r="E23" s="140">
        <v>1872.0653200000002</v>
      </c>
      <c r="F23" s="140">
        <v>2093.83887</v>
      </c>
      <c r="G23" s="140">
        <v>770.36984999999993</v>
      </c>
      <c r="H23" s="140">
        <v>18644.280170000002</v>
      </c>
      <c r="I23" s="140">
        <v>2841.1409700000004</v>
      </c>
      <c r="J23" s="140">
        <v>3521.7047400000001</v>
      </c>
      <c r="K23" s="140">
        <v>2821.7413900000001</v>
      </c>
      <c r="L23" s="140">
        <v>3344.5335700000001</v>
      </c>
      <c r="M23" s="140">
        <v>8340.3717199999992</v>
      </c>
      <c r="N23" s="140">
        <v>964.14889000000005</v>
      </c>
      <c r="O23" s="140">
        <v>1686.0050900000001</v>
      </c>
      <c r="P23" s="140">
        <v>1593.9030600000001</v>
      </c>
      <c r="Q23" s="140">
        <v>108698.10711</v>
      </c>
      <c r="R23" s="165">
        <f t="shared" si="0"/>
        <v>1.9919548990044257E-2</v>
      </c>
      <c r="S23" s="454"/>
    </row>
    <row r="24" spans="1:19" ht="27" customHeight="1">
      <c r="A24" s="139" t="s">
        <v>171</v>
      </c>
      <c r="B24" s="140">
        <v>0</v>
      </c>
      <c r="C24" s="140">
        <v>0</v>
      </c>
      <c r="D24" s="140">
        <v>0</v>
      </c>
      <c r="E24" s="140">
        <v>73.739100000000008</v>
      </c>
      <c r="F24" s="140">
        <v>10.640600000000001</v>
      </c>
      <c r="G24" s="140">
        <v>0</v>
      </c>
      <c r="H24" s="140">
        <v>4.8316999999999997</v>
      </c>
      <c r="I24" s="140">
        <v>0</v>
      </c>
      <c r="J24" s="140">
        <v>0</v>
      </c>
      <c r="K24" s="140">
        <v>0</v>
      </c>
      <c r="L24" s="140">
        <v>0</v>
      </c>
      <c r="M24" s="140">
        <v>5.95913</v>
      </c>
      <c r="N24" s="140">
        <v>55.39282</v>
      </c>
      <c r="O24" s="140">
        <v>10</v>
      </c>
      <c r="P24" s="140">
        <v>0</v>
      </c>
      <c r="Q24" s="140">
        <v>174.56092000000001</v>
      </c>
      <c r="R24" s="165">
        <f t="shared" si="0"/>
        <v>3.1989285647526277E-5</v>
      </c>
      <c r="S24" s="454"/>
    </row>
    <row r="25" spans="1:19" ht="27" customHeight="1">
      <c r="A25" s="139" t="s">
        <v>172</v>
      </c>
      <c r="B25" s="140">
        <v>0</v>
      </c>
      <c r="C25" s="140">
        <v>0</v>
      </c>
      <c r="D25" s="140">
        <v>0</v>
      </c>
      <c r="E25" s="140">
        <v>21</v>
      </c>
      <c r="F25" s="140">
        <v>0</v>
      </c>
      <c r="G25" s="140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v>0</v>
      </c>
      <c r="Q25" s="140">
        <v>39.310250000000003</v>
      </c>
      <c r="R25" s="165">
        <f t="shared" si="0"/>
        <v>7.2038278448903097E-6</v>
      </c>
      <c r="S25" s="454"/>
    </row>
    <row r="26" spans="1:19" s="167" customFormat="1" ht="37.5" customHeight="1">
      <c r="A26" s="145" t="s">
        <v>173</v>
      </c>
      <c r="B26" s="166">
        <v>0</v>
      </c>
      <c r="C26" s="166">
        <v>24.176279999999998</v>
      </c>
      <c r="D26" s="166">
        <v>0</v>
      </c>
      <c r="E26" s="166">
        <v>2.2861500000000001</v>
      </c>
      <c r="F26" s="166">
        <v>0</v>
      </c>
      <c r="G26" s="166">
        <v>0</v>
      </c>
      <c r="H26" s="166">
        <v>55.073219999999999</v>
      </c>
      <c r="I26" s="166">
        <v>230.90609000000001</v>
      </c>
      <c r="J26" s="166">
        <v>0</v>
      </c>
      <c r="K26" s="166">
        <v>0</v>
      </c>
      <c r="L26" s="166">
        <v>0</v>
      </c>
      <c r="M26" s="166">
        <v>0</v>
      </c>
      <c r="N26" s="166">
        <v>69.546019999999999</v>
      </c>
      <c r="O26" s="166">
        <v>16.630419999999997</v>
      </c>
      <c r="P26" s="166">
        <v>0</v>
      </c>
      <c r="Q26" s="166">
        <v>956.57051000000001</v>
      </c>
      <c r="R26" s="146">
        <f t="shared" si="0"/>
        <v>1.7529700969947848E-4</v>
      </c>
    </row>
    <row r="27" spans="1:19" s="167" customFormat="1" ht="24" customHeight="1">
      <c r="A27" s="346" t="s">
        <v>187</v>
      </c>
      <c r="B27" s="626">
        <v>93413.526939999996</v>
      </c>
      <c r="C27" s="626">
        <v>71447.639060000001</v>
      </c>
      <c r="D27" s="626">
        <v>51973.202209999996</v>
      </c>
      <c r="E27" s="626">
        <v>76317.242419999995</v>
      </c>
      <c r="F27" s="626">
        <v>129165.43376000003</v>
      </c>
      <c r="G27" s="626">
        <v>53455.025910000004</v>
      </c>
      <c r="H27" s="626">
        <v>148915.93866000001</v>
      </c>
      <c r="I27" s="626">
        <v>184711.19060000003</v>
      </c>
      <c r="J27" s="626">
        <v>104175.13477</v>
      </c>
      <c r="K27" s="626">
        <v>132978.52618999998</v>
      </c>
      <c r="L27" s="626">
        <v>82453.305909999995</v>
      </c>
      <c r="M27" s="626">
        <v>238505.72569000002</v>
      </c>
      <c r="N27" s="626">
        <v>86394.341369999995</v>
      </c>
      <c r="O27" s="626">
        <v>181940.08192999996</v>
      </c>
      <c r="P27" s="626">
        <v>207539.24387000001</v>
      </c>
      <c r="Q27" s="626">
        <v>5456855.8336500013</v>
      </c>
      <c r="R27" s="734">
        <f t="shared" si="0"/>
        <v>1</v>
      </c>
    </row>
    <row r="28" spans="1:19" ht="27" customHeight="1">
      <c r="A28" s="171" t="s">
        <v>224</v>
      </c>
      <c r="B28" s="141">
        <v>1.7118562371386165E-2</v>
      </c>
      <c r="C28" s="141">
        <v>1.3093187952559459E-2</v>
      </c>
      <c r="D28" s="141">
        <v>9.524386165656859E-3</v>
      </c>
      <c r="E28" s="141">
        <v>1.3985570582492857E-2</v>
      </c>
      <c r="F28" s="141">
        <v>2.367030350398746E-2</v>
      </c>
      <c r="G28" s="141">
        <v>9.7959388225664027E-3</v>
      </c>
      <c r="H28" s="141">
        <v>2.7289696337898777E-2</v>
      </c>
      <c r="I28" s="141">
        <v>3.3849380711318836E-2</v>
      </c>
      <c r="J28" s="141">
        <v>1.909068847441384E-2</v>
      </c>
      <c r="K28" s="141">
        <v>2.4369074471416414E-2</v>
      </c>
      <c r="L28" s="141">
        <v>1.5110039265019089E-2</v>
      </c>
      <c r="M28" s="141">
        <v>4.3707536530329674E-2</v>
      </c>
      <c r="N28" s="141">
        <v>1.5832256523480893E-2</v>
      </c>
      <c r="O28" s="141">
        <v>3.3341559219515468E-2</v>
      </c>
      <c r="P28" s="141">
        <v>3.80327518623816E-2</v>
      </c>
      <c r="Q28" s="141">
        <v>1</v>
      </c>
      <c r="R28" s="165"/>
      <c r="S28" s="454"/>
    </row>
    <row r="29" spans="1:19" ht="14.25" customHeight="1" thickBot="1">
      <c r="A29" s="172"/>
      <c r="B29" s="598"/>
      <c r="C29" s="174"/>
      <c r="D29" s="174"/>
      <c r="E29" s="174"/>
      <c r="F29" s="174"/>
      <c r="G29" s="174"/>
      <c r="H29" s="174"/>
      <c r="I29" s="174"/>
      <c r="J29" s="599"/>
      <c r="K29" s="599"/>
      <c r="L29" s="599"/>
      <c r="M29" s="599"/>
      <c r="N29" s="599"/>
      <c r="O29" s="599"/>
      <c r="P29" s="599"/>
      <c r="Q29" s="599"/>
      <c r="R29" s="176"/>
      <c r="S29" s="454"/>
    </row>
    <row r="30" spans="1:19" ht="15" customHeight="1" thickTop="1">
      <c r="A30" s="34" t="s">
        <v>874</v>
      </c>
      <c r="B30" s="601"/>
      <c r="C30" s="17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  <c r="R30" s="179"/>
      <c r="S30" s="454"/>
    </row>
    <row r="31" spans="1:19" ht="9" customHeight="1">
      <c r="C31" s="18"/>
      <c r="D31" s="18"/>
      <c r="E31" s="18"/>
      <c r="F31" s="18"/>
      <c r="G31" s="18"/>
      <c r="H31" s="18"/>
      <c r="I31" s="18"/>
      <c r="J31" s="590"/>
      <c r="K31" s="590"/>
      <c r="L31" s="590"/>
      <c r="M31" s="590"/>
      <c r="N31" s="590"/>
      <c r="O31" s="590"/>
      <c r="P31" s="590"/>
      <c r="Q31" s="590"/>
      <c r="R31" s="179"/>
      <c r="S31" s="45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590"/>
      <c r="K32" s="590"/>
      <c r="L32" s="590"/>
      <c r="M32" s="590"/>
      <c r="N32" s="590"/>
      <c r="O32" s="590"/>
      <c r="P32" s="590"/>
      <c r="Q32" s="590"/>
      <c r="R32" s="179"/>
      <c r="S32" s="454"/>
    </row>
    <row r="33" spans="1:19" ht="9" customHeight="1">
      <c r="A33" s="155"/>
      <c r="C33" s="18"/>
      <c r="D33" s="18"/>
      <c r="E33" s="18"/>
      <c r="F33" s="18"/>
      <c r="G33" s="18"/>
      <c r="H33" s="18"/>
      <c r="I33" s="18"/>
      <c r="J33" s="590"/>
      <c r="K33" s="590"/>
      <c r="L33" s="590"/>
      <c r="M33" s="590"/>
      <c r="N33" s="590"/>
      <c r="O33" s="590"/>
      <c r="P33" s="590"/>
      <c r="Q33" s="590"/>
      <c r="R33" s="179"/>
      <c r="S33" s="45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590"/>
      <c r="K34" s="590"/>
      <c r="L34" s="590"/>
      <c r="M34" s="590"/>
      <c r="N34" s="590"/>
      <c r="O34" s="590"/>
      <c r="P34" s="590"/>
      <c r="Q34" s="590"/>
      <c r="R34" s="179"/>
      <c r="S34" s="45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590"/>
      <c r="K35" s="590"/>
      <c r="L35" s="590"/>
      <c r="M35" s="590"/>
      <c r="N35" s="590"/>
      <c r="O35" s="590"/>
      <c r="P35" s="590"/>
      <c r="Q35" s="590"/>
      <c r="R35" s="179"/>
      <c r="S35" s="454"/>
    </row>
    <row r="36" spans="1:19" ht="9" customHeight="1">
      <c r="A36" s="16"/>
      <c r="B36" s="602"/>
      <c r="C36" s="18"/>
      <c r="D36" s="18"/>
      <c r="E36" s="18"/>
      <c r="F36" s="18"/>
      <c r="G36" s="18"/>
      <c r="H36" s="18"/>
      <c r="I36" s="18"/>
      <c r="J36" s="590"/>
      <c r="K36" s="590"/>
      <c r="L36" s="590"/>
      <c r="M36" s="590"/>
      <c r="N36" s="590"/>
      <c r="O36" s="590"/>
      <c r="P36" s="590"/>
      <c r="Q36" s="590"/>
      <c r="R36" s="179"/>
      <c r="S36" s="454"/>
    </row>
    <row r="37" spans="1:19" ht="9" customHeight="1">
      <c r="A37" s="16"/>
      <c r="B37" s="602"/>
      <c r="C37" s="18"/>
      <c r="D37" s="18"/>
      <c r="E37" s="18"/>
      <c r="F37" s="18"/>
      <c r="G37" s="18"/>
      <c r="H37" s="18"/>
      <c r="I37" s="18"/>
      <c r="J37" s="590"/>
      <c r="K37" s="590"/>
      <c r="L37" s="590"/>
      <c r="M37" s="590"/>
      <c r="N37" s="590"/>
      <c r="O37" s="590"/>
      <c r="P37" s="590"/>
      <c r="Q37" s="590"/>
      <c r="R37" s="179"/>
      <c r="S37" s="454"/>
    </row>
    <row r="38" spans="1:19" ht="9" customHeight="1">
      <c r="A38" s="16"/>
      <c r="B38" s="602"/>
      <c r="C38" s="18"/>
      <c r="D38" s="18"/>
      <c r="E38" s="18"/>
      <c r="F38" s="18"/>
      <c r="G38" s="18"/>
      <c r="H38" s="18"/>
      <c r="I38" s="18"/>
      <c r="J38" s="590"/>
      <c r="K38" s="590"/>
      <c r="L38" s="590"/>
      <c r="M38" s="590"/>
      <c r="N38" s="590"/>
      <c r="O38" s="590"/>
      <c r="P38" s="590"/>
      <c r="Q38" s="590"/>
      <c r="R38" s="179"/>
      <c r="S38" s="454"/>
    </row>
    <row r="39" spans="1:19" ht="9" customHeight="1">
      <c r="A39" s="152"/>
      <c r="B39" s="602"/>
      <c r="C39" s="18"/>
      <c r="D39" s="18"/>
      <c r="E39" s="18"/>
      <c r="F39" s="18"/>
      <c r="G39" s="18"/>
      <c r="H39" s="18"/>
      <c r="I39" s="18"/>
      <c r="J39" s="590"/>
      <c r="K39" s="590"/>
      <c r="L39" s="590"/>
      <c r="M39" s="590"/>
      <c r="N39" s="590"/>
      <c r="O39" s="590"/>
      <c r="P39" s="590"/>
      <c r="Q39" s="590"/>
      <c r="R39" s="179"/>
      <c r="S39" s="454"/>
    </row>
    <row r="40" spans="1:19" ht="9" customHeight="1">
      <c r="A40" s="16"/>
      <c r="B40" s="602"/>
      <c r="C40" s="18"/>
      <c r="D40" s="18"/>
      <c r="E40" s="18"/>
      <c r="F40" s="18"/>
      <c r="G40" s="18"/>
      <c r="H40" s="18"/>
      <c r="I40" s="18"/>
      <c r="J40" s="590"/>
      <c r="K40" s="590"/>
      <c r="L40" s="590"/>
      <c r="M40" s="590"/>
      <c r="N40" s="590"/>
      <c r="O40" s="590"/>
      <c r="P40" s="590"/>
      <c r="Q40" s="590"/>
      <c r="R40" s="179"/>
      <c r="S40" s="454"/>
    </row>
    <row r="41" spans="1:19" ht="9" customHeight="1">
      <c r="A41" s="16"/>
      <c r="B41" s="602"/>
      <c r="C41" s="18"/>
      <c r="D41" s="18"/>
      <c r="E41" s="18"/>
      <c r="F41" s="18"/>
      <c r="G41" s="18"/>
      <c r="H41" s="18"/>
      <c r="I41" s="18"/>
      <c r="J41" s="590"/>
      <c r="K41" s="590"/>
      <c r="L41" s="590"/>
      <c r="M41" s="590"/>
      <c r="N41" s="590"/>
      <c r="O41" s="590"/>
      <c r="P41" s="590"/>
      <c r="Q41" s="590"/>
      <c r="R41" s="179"/>
      <c r="S41" s="454"/>
    </row>
    <row r="42" spans="1:19" ht="9" customHeight="1">
      <c r="A42" s="16"/>
      <c r="B42" s="602"/>
      <c r="C42" s="18"/>
      <c r="D42" s="18"/>
      <c r="E42" s="18"/>
      <c r="F42" s="18"/>
      <c r="G42" s="18"/>
      <c r="H42" s="18"/>
      <c r="I42" s="18"/>
      <c r="J42" s="590"/>
      <c r="K42" s="590"/>
      <c r="L42" s="590"/>
      <c r="M42" s="590"/>
      <c r="N42" s="590"/>
      <c r="O42" s="590"/>
      <c r="P42" s="590"/>
      <c r="Q42" s="590"/>
      <c r="R42" s="179"/>
      <c r="S42" s="45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590"/>
      <c r="K43" s="590"/>
      <c r="L43" s="590"/>
      <c r="M43" s="590"/>
      <c r="N43" s="590"/>
      <c r="O43" s="590"/>
      <c r="P43" s="590"/>
      <c r="Q43" s="590"/>
      <c r="R43" s="179"/>
      <c r="S43" s="45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590"/>
      <c r="K44" s="590"/>
      <c r="L44" s="590"/>
      <c r="M44" s="590"/>
      <c r="N44" s="590"/>
      <c r="O44" s="590"/>
      <c r="P44" s="590"/>
      <c r="Q44" s="590"/>
      <c r="R44" s="179"/>
      <c r="S44" s="454"/>
    </row>
    <row r="45" spans="1:19" ht="9" customHeight="1">
      <c r="A45" s="152"/>
      <c r="C45" s="18"/>
      <c r="D45" s="18"/>
      <c r="E45" s="18"/>
      <c r="F45" s="18"/>
      <c r="G45" s="18"/>
      <c r="H45" s="18"/>
      <c r="I45" s="18"/>
      <c r="J45" s="590"/>
      <c r="K45" s="590"/>
      <c r="L45" s="590"/>
      <c r="M45" s="590"/>
      <c r="N45" s="590"/>
      <c r="O45" s="590"/>
      <c r="P45" s="590"/>
      <c r="Q45" s="590"/>
      <c r="R45" s="179"/>
      <c r="S45" s="45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590"/>
      <c r="K46" s="590"/>
      <c r="L46" s="590"/>
      <c r="M46" s="590"/>
      <c r="N46" s="590"/>
      <c r="O46" s="590"/>
      <c r="P46" s="590"/>
      <c r="Q46" s="590"/>
      <c r="R46" s="179"/>
      <c r="S46" s="45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590"/>
      <c r="K47" s="590"/>
      <c r="L47" s="590"/>
      <c r="M47" s="590"/>
      <c r="N47" s="590"/>
      <c r="O47" s="590"/>
      <c r="P47" s="590"/>
      <c r="Q47" s="590"/>
      <c r="R47" s="179"/>
      <c r="S47" s="45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590"/>
      <c r="K48" s="590"/>
      <c r="L48" s="590"/>
      <c r="M48" s="590"/>
      <c r="N48" s="590"/>
      <c r="O48" s="590"/>
      <c r="P48" s="590"/>
      <c r="Q48" s="590"/>
      <c r="R48" s="179"/>
      <c r="S48" s="45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590"/>
      <c r="K49" s="590"/>
      <c r="L49" s="590"/>
      <c r="M49" s="590"/>
      <c r="N49" s="590"/>
      <c r="O49" s="590"/>
      <c r="P49" s="590"/>
      <c r="Q49" s="590"/>
      <c r="R49" s="179"/>
      <c r="S49" s="45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590"/>
      <c r="K50" s="590"/>
      <c r="L50" s="590"/>
      <c r="M50" s="590"/>
      <c r="N50" s="590"/>
      <c r="O50" s="590"/>
      <c r="P50" s="590"/>
      <c r="Q50" s="590"/>
      <c r="R50" s="179"/>
      <c r="S50" s="454"/>
    </row>
    <row r="51" spans="1:19" ht="9" customHeight="1">
      <c r="A51" s="152"/>
      <c r="C51" s="18"/>
      <c r="D51" s="18"/>
      <c r="E51" s="18"/>
      <c r="F51" s="18"/>
      <c r="G51" s="18"/>
      <c r="H51" s="18"/>
      <c r="I51" s="18"/>
      <c r="J51" s="590"/>
      <c r="K51" s="590"/>
      <c r="L51" s="590"/>
      <c r="M51" s="590"/>
      <c r="N51" s="590"/>
      <c r="O51" s="590"/>
      <c r="P51" s="590"/>
      <c r="Q51" s="590"/>
      <c r="R51" s="179"/>
      <c r="S51" s="45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590"/>
      <c r="K52" s="590"/>
      <c r="L52" s="590"/>
      <c r="M52" s="590"/>
      <c r="N52" s="590"/>
      <c r="O52" s="590"/>
      <c r="P52" s="590"/>
      <c r="Q52" s="590"/>
      <c r="R52" s="179"/>
      <c r="S52" s="45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590"/>
      <c r="K53" s="590"/>
      <c r="L53" s="590"/>
      <c r="M53" s="590"/>
      <c r="N53" s="590"/>
      <c r="O53" s="590"/>
      <c r="P53" s="590"/>
      <c r="Q53" s="590"/>
      <c r="R53" s="179"/>
      <c r="S53" s="45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590"/>
      <c r="K54" s="590"/>
      <c r="L54" s="590"/>
      <c r="M54" s="590"/>
      <c r="N54" s="590"/>
      <c r="O54" s="590"/>
      <c r="P54" s="590"/>
      <c r="Q54" s="590"/>
      <c r="R54" s="179"/>
      <c r="S54" s="45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590"/>
      <c r="K55" s="590"/>
      <c r="L55" s="590"/>
      <c r="M55" s="590"/>
      <c r="N55" s="590"/>
      <c r="O55" s="590"/>
      <c r="P55" s="590"/>
      <c r="Q55" s="590"/>
      <c r="R55" s="179"/>
      <c r="S55" s="454"/>
    </row>
    <row r="56" spans="1:19" ht="9" customHeight="1">
      <c r="A56" s="152"/>
      <c r="C56" s="18"/>
      <c r="D56" s="18"/>
      <c r="E56" s="18"/>
      <c r="F56" s="18"/>
      <c r="G56" s="18"/>
      <c r="H56" s="18"/>
      <c r="I56" s="18"/>
      <c r="J56" s="590"/>
      <c r="K56" s="590"/>
      <c r="L56" s="590"/>
      <c r="M56" s="590"/>
      <c r="N56" s="590"/>
      <c r="O56" s="590"/>
      <c r="P56" s="590"/>
      <c r="Q56" s="590"/>
      <c r="R56" s="179"/>
      <c r="S56" s="454"/>
    </row>
    <row r="57" spans="1:19" ht="9" customHeight="1">
      <c r="A57" s="153"/>
      <c r="C57" s="18"/>
      <c r="D57" s="18"/>
      <c r="E57" s="18"/>
      <c r="F57" s="18"/>
      <c r="G57" s="18"/>
      <c r="H57" s="18"/>
      <c r="I57" s="18"/>
      <c r="J57" s="590"/>
      <c r="K57" s="590"/>
      <c r="L57" s="590"/>
      <c r="M57" s="590"/>
      <c r="N57" s="590"/>
      <c r="O57" s="590"/>
      <c r="P57" s="590"/>
      <c r="Q57" s="590"/>
      <c r="R57" s="179"/>
      <c r="S57" s="454"/>
    </row>
    <row r="58" spans="1:19" ht="9" customHeight="1">
      <c r="A58" s="153"/>
      <c r="C58" s="18"/>
      <c r="D58" s="18"/>
      <c r="E58" s="18"/>
      <c r="F58" s="18"/>
      <c r="G58" s="18"/>
      <c r="H58" s="18"/>
      <c r="I58" s="18"/>
      <c r="J58" s="590"/>
      <c r="K58" s="590"/>
      <c r="L58" s="590"/>
      <c r="M58" s="590"/>
      <c r="N58" s="590"/>
      <c r="O58" s="590"/>
      <c r="P58" s="590"/>
      <c r="Q58" s="590"/>
      <c r="R58" s="179"/>
      <c r="S58" s="454"/>
    </row>
    <row r="59" spans="1:19" ht="9" customHeight="1">
      <c r="A59" s="153"/>
      <c r="C59" s="18"/>
      <c r="D59" s="18"/>
      <c r="E59" s="18"/>
      <c r="F59" s="18"/>
      <c r="G59" s="18"/>
      <c r="H59" s="18"/>
      <c r="I59" s="18"/>
      <c r="J59" s="590"/>
      <c r="K59" s="590"/>
      <c r="L59" s="590"/>
      <c r="M59" s="590"/>
      <c r="N59" s="590"/>
      <c r="O59" s="590"/>
      <c r="P59" s="590"/>
      <c r="Q59" s="590"/>
      <c r="R59" s="179"/>
      <c r="S59" s="454"/>
    </row>
    <row r="60" spans="1:19" ht="9" customHeight="1">
      <c r="A60" s="153"/>
      <c r="C60" s="18"/>
      <c r="D60" s="18"/>
      <c r="E60" s="18"/>
      <c r="F60" s="18"/>
      <c r="G60" s="18"/>
      <c r="H60" s="18"/>
      <c r="I60" s="18"/>
      <c r="J60" s="590"/>
      <c r="K60" s="590"/>
      <c r="L60" s="590"/>
      <c r="M60" s="590"/>
      <c r="N60" s="590"/>
      <c r="O60" s="590"/>
      <c r="P60" s="590"/>
      <c r="Q60" s="590"/>
      <c r="R60" s="179"/>
      <c r="S60" s="454"/>
    </row>
    <row r="61" spans="1:19" ht="9" customHeight="1">
      <c r="A61" s="154"/>
      <c r="C61" s="18"/>
      <c r="D61" s="18"/>
      <c r="E61" s="18"/>
      <c r="F61" s="18"/>
      <c r="G61" s="18"/>
      <c r="H61" s="18"/>
      <c r="I61" s="18"/>
      <c r="J61" s="590"/>
      <c r="K61" s="590"/>
      <c r="L61" s="590"/>
      <c r="M61" s="590"/>
      <c r="N61" s="590"/>
      <c r="O61" s="590"/>
      <c r="P61" s="590"/>
      <c r="Q61" s="590"/>
      <c r="R61" s="179"/>
      <c r="S61" s="454"/>
    </row>
    <row r="62" spans="1:19" ht="9" customHeight="1">
      <c r="A62" s="154"/>
      <c r="C62" s="18"/>
      <c r="D62" s="18"/>
      <c r="E62" s="18"/>
      <c r="F62" s="18"/>
      <c r="G62" s="18"/>
      <c r="H62" s="18"/>
      <c r="I62" s="18"/>
      <c r="J62" s="590"/>
      <c r="K62" s="590"/>
      <c r="L62" s="590"/>
      <c r="M62" s="590"/>
      <c r="N62" s="590"/>
      <c r="O62" s="590"/>
      <c r="P62" s="590"/>
      <c r="Q62" s="590"/>
      <c r="R62" s="179"/>
      <c r="S62" s="454"/>
    </row>
    <row r="63" spans="1:19" ht="9" customHeight="1">
      <c r="A63" s="155"/>
      <c r="C63" s="18"/>
      <c r="D63" s="18"/>
      <c r="E63" s="18"/>
      <c r="F63" s="18"/>
      <c r="G63" s="18"/>
      <c r="H63" s="18"/>
      <c r="I63" s="18"/>
      <c r="J63" s="590"/>
      <c r="K63" s="590"/>
      <c r="L63" s="590"/>
      <c r="M63" s="590"/>
      <c r="N63" s="590"/>
      <c r="O63" s="590"/>
      <c r="P63" s="590"/>
      <c r="Q63" s="590"/>
      <c r="R63" s="179"/>
      <c r="S63" s="45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90"/>
      <c r="K64" s="590"/>
      <c r="L64" s="590"/>
      <c r="M64" s="590"/>
      <c r="N64" s="590"/>
      <c r="O64" s="590"/>
      <c r="P64" s="590"/>
      <c r="Q64" s="590"/>
      <c r="R64" s="179"/>
      <c r="S64" s="45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90"/>
      <c r="K65" s="590"/>
      <c r="L65" s="590"/>
      <c r="M65" s="590"/>
      <c r="N65" s="590"/>
      <c r="O65" s="590"/>
      <c r="P65" s="590"/>
      <c r="Q65" s="590"/>
      <c r="R65" s="179"/>
      <c r="S65" s="45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590"/>
      <c r="K66" s="590"/>
      <c r="L66" s="590"/>
      <c r="M66" s="590"/>
      <c r="N66" s="590"/>
      <c r="O66" s="590"/>
      <c r="P66" s="590"/>
      <c r="Q66" s="590"/>
      <c r="R66" s="179"/>
      <c r="S66" s="45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590"/>
      <c r="K67" s="590"/>
      <c r="L67" s="590"/>
      <c r="M67" s="590"/>
      <c r="N67" s="590"/>
      <c r="O67" s="590"/>
      <c r="P67" s="590"/>
      <c r="Q67" s="590"/>
      <c r="R67" s="179"/>
      <c r="S67" s="454"/>
    </row>
    <row r="68" spans="1:19" ht="9" customHeight="1">
      <c r="A68" s="153"/>
      <c r="C68" s="18"/>
      <c r="D68" s="18"/>
      <c r="E68" s="18"/>
      <c r="F68" s="18"/>
      <c r="G68" s="18"/>
      <c r="H68" s="18"/>
      <c r="I68" s="18"/>
      <c r="J68" s="590"/>
      <c r="K68" s="590"/>
      <c r="L68" s="590"/>
      <c r="M68" s="590"/>
      <c r="N68" s="590"/>
      <c r="O68" s="590"/>
      <c r="P68" s="590"/>
      <c r="Q68" s="590"/>
      <c r="R68" s="179"/>
      <c r="S68" s="454"/>
    </row>
    <row r="69" spans="1:19" ht="9" customHeight="1">
      <c r="A69" s="155"/>
      <c r="C69" s="18"/>
      <c r="D69" s="18"/>
      <c r="E69" s="18"/>
      <c r="F69" s="18"/>
      <c r="G69" s="18"/>
      <c r="H69" s="18"/>
      <c r="I69" s="18"/>
      <c r="J69" s="590"/>
      <c r="K69" s="590"/>
      <c r="L69" s="590"/>
      <c r="M69" s="590"/>
      <c r="N69" s="590"/>
      <c r="O69" s="590"/>
      <c r="P69" s="590"/>
      <c r="Q69" s="590"/>
      <c r="R69" s="179"/>
      <c r="S69" s="45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590"/>
      <c r="K70" s="590"/>
      <c r="L70" s="590"/>
      <c r="M70" s="590"/>
      <c r="N70" s="590"/>
      <c r="O70" s="590"/>
      <c r="P70" s="590"/>
      <c r="Q70" s="590"/>
      <c r="R70" s="179"/>
      <c r="S70" s="45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590"/>
      <c r="K71" s="590"/>
      <c r="L71" s="590"/>
      <c r="M71" s="590"/>
      <c r="N71" s="590"/>
      <c r="O71" s="590"/>
      <c r="P71" s="590"/>
      <c r="Q71" s="590"/>
      <c r="R71" s="179"/>
      <c r="S71" s="45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590"/>
      <c r="K72" s="590"/>
      <c r="L72" s="590"/>
      <c r="M72" s="590"/>
      <c r="N72" s="590"/>
      <c r="O72" s="590"/>
      <c r="P72" s="590"/>
      <c r="Q72" s="590"/>
      <c r="R72" s="179"/>
      <c r="S72" s="45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90"/>
      <c r="K73" s="590"/>
      <c r="L73" s="590"/>
      <c r="M73" s="590"/>
      <c r="N73" s="590"/>
      <c r="O73" s="590"/>
      <c r="P73" s="590"/>
      <c r="Q73" s="590"/>
      <c r="R73" s="179"/>
      <c r="S73" s="454"/>
    </row>
    <row r="74" spans="1:19" ht="9" customHeight="1">
      <c r="A74" s="153"/>
      <c r="C74" s="18"/>
      <c r="D74" s="18"/>
      <c r="E74" s="18"/>
      <c r="F74" s="18"/>
      <c r="G74" s="18"/>
      <c r="H74" s="18"/>
      <c r="I74" s="18"/>
      <c r="J74" s="590"/>
      <c r="K74" s="590"/>
      <c r="L74" s="590"/>
      <c r="M74" s="590"/>
      <c r="N74" s="590"/>
      <c r="O74" s="590"/>
      <c r="P74" s="590"/>
      <c r="Q74" s="590"/>
      <c r="R74" s="179"/>
      <c r="S74" s="454"/>
    </row>
    <row r="75" spans="1:19" ht="9" customHeight="1">
      <c r="A75" s="155"/>
      <c r="C75" s="18"/>
      <c r="D75" s="18"/>
      <c r="E75" s="18"/>
      <c r="F75" s="18"/>
      <c r="G75" s="18"/>
      <c r="H75" s="18"/>
      <c r="I75" s="18"/>
      <c r="J75" s="590"/>
      <c r="K75" s="590"/>
      <c r="L75" s="590"/>
      <c r="M75" s="590"/>
      <c r="N75" s="590"/>
      <c r="O75" s="590"/>
      <c r="P75" s="590"/>
      <c r="Q75" s="590"/>
      <c r="R75" s="179"/>
      <c r="S75" s="45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90"/>
      <c r="K76" s="590"/>
      <c r="L76" s="590"/>
      <c r="M76" s="590"/>
      <c r="N76" s="590"/>
      <c r="O76" s="590"/>
      <c r="P76" s="590"/>
      <c r="Q76" s="590"/>
      <c r="R76" s="179"/>
      <c r="S76" s="45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90"/>
      <c r="K77" s="590"/>
      <c r="L77" s="590"/>
      <c r="M77" s="590"/>
      <c r="N77" s="590"/>
      <c r="O77" s="590"/>
      <c r="P77" s="590"/>
      <c r="Q77" s="590"/>
      <c r="R77" s="179"/>
      <c r="S77" s="454"/>
    </row>
    <row r="78" spans="1:19" ht="9" customHeight="1">
      <c r="A78" s="16"/>
      <c r="C78" s="591"/>
      <c r="D78" s="591"/>
      <c r="E78" s="591"/>
      <c r="F78" s="591"/>
      <c r="G78" s="591"/>
      <c r="H78" s="591"/>
      <c r="I78" s="591"/>
      <c r="R78" s="149"/>
      <c r="S78" s="454"/>
    </row>
    <row r="79" spans="1:19" ht="9" customHeight="1">
      <c r="A79" s="16"/>
      <c r="C79" s="591"/>
      <c r="D79" s="591"/>
      <c r="E79" s="591"/>
      <c r="F79" s="591"/>
      <c r="G79" s="591"/>
      <c r="H79" s="591"/>
      <c r="I79" s="591"/>
      <c r="R79" s="149"/>
      <c r="S79" s="454"/>
    </row>
    <row r="80" spans="1:19" ht="9" customHeight="1">
      <c r="A80" s="16"/>
      <c r="C80" s="591"/>
      <c r="D80" s="591"/>
      <c r="E80" s="591"/>
      <c r="F80" s="591"/>
      <c r="G80" s="591"/>
      <c r="H80" s="591"/>
      <c r="I80" s="591"/>
      <c r="R80" s="149"/>
      <c r="S80" s="454"/>
    </row>
    <row r="81" spans="1:19" ht="9" customHeight="1">
      <c r="A81" s="16"/>
      <c r="C81" s="591"/>
      <c r="D81" s="591"/>
      <c r="E81" s="591"/>
      <c r="F81" s="591"/>
      <c r="G81" s="591"/>
      <c r="H81" s="591"/>
      <c r="I81" s="591"/>
      <c r="R81" s="149"/>
      <c r="S81" s="454"/>
    </row>
    <row r="82" spans="1:19" ht="9" customHeight="1">
      <c r="A82" s="16"/>
      <c r="C82" s="591"/>
      <c r="D82" s="591"/>
      <c r="E82" s="591"/>
      <c r="F82" s="591"/>
      <c r="G82" s="591"/>
      <c r="H82" s="591"/>
      <c r="I82" s="591"/>
      <c r="R82" s="149"/>
      <c r="S82" s="454"/>
    </row>
    <row r="83" spans="1:19" ht="9" customHeight="1">
      <c r="A83" s="16"/>
      <c r="C83" s="591"/>
      <c r="D83" s="591"/>
      <c r="E83" s="591"/>
      <c r="F83" s="591"/>
      <c r="G83" s="591"/>
      <c r="H83" s="591"/>
      <c r="I83" s="591"/>
      <c r="R83" s="149"/>
      <c r="S83" s="454"/>
    </row>
    <row r="84" spans="1:19" ht="9" customHeight="1">
      <c r="A84" s="153"/>
      <c r="C84" s="591"/>
      <c r="D84" s="591"/>
      <c r="E84" s="591"/>
      <c r="F84" s="591"/>
      <c r="G84" s="591"/>
      <c r="H84" s="591"/>
      <c r="I84" s="591"/>
      <c r="R84" s="149"/>
      <c r="S84" s="454"/>
    </row>
    <row r="85" spans="1:19" ht="9" customHeight="1">
      <c r="A85" s="155"/>
      <c r="C85" s="591"/>
      <c r="D85" s="591"/>
      <c r="E85" s="591"/>
      <c r="F85" s="591"/>
      <c r="G85" s="591"/>
      <c r="H85" s="591"/>
      <c r="I85" s="591"/>
      <c r="R85" s="149"/>
      <c r="S85" s="454"/>
    </row>
    <row r="86" spans="1:19" ht="9" customHeight="1">
      <c r="A86" s="16"/>
      <c r="C86" s="591"/>
      <c r="D86" s="591"/>
      <c r="E86" s="591"/>
      <c r="F86" s="591"/>
      <c r="G86" s="591"/>
      <c r="H86" s="591"/>
      <c r="I86" s="591"/>
      <c r="R86" s="149"/>
      <c r="S86" s="454"/>
    </row>
    <row r="87" spans="1:19" ht="9" customHeight="1">
      <c r="A87" s="16"/>
      <c r="C87" s="591"/>
      <c r="D87" s="591"/>
      <c r="E87" s="591"/>
      <c r="F87" s="591"/>
      <c r="G87" s="591"/>
      <c r="H87" s="591"/>
      <c r="I87" s="591"/>
      <c r="R87" s="149"/>
      <c r="S87" s="454"/>
    </row>
    <row r="88" spans="1:19" ht="9" customHeight="1">
      <c r="A88" s="16"/>
      <c r="C88" s="591"/>
      <c r="D88" s="591"/>
      <c r="E88" s="591"/>
      <c r="F88" s="591"/>
      <c r="G88" s="591"/>
      <c r="H88" s="591"/>
      <c r="I88" s="591"/>
      <c r="R88" s="149"/>
      <c r="S88" s="454"/>
    </row>
    <row r="89" spans="1:19" ht="9" customHeight="1">
      <c r="A89" s="16"/>
      <c r="C89" s="591"/>
      <c r="D89" s="591"/>
      <c r="E89" s="591"/>
      <c r="F89" s="591"/>
      <c r="G89" s="591"/>
      <c r="H89" s="591"/>
      <c r="I89" s="591"/>
      <c r="R89" s="149"/>
      <c r="S89" s="454"/>
    </row>
    <row r="90" spans="1:19" ht="9" customHeight="1">
      <c r="A90" s="16"/>
      <c r="C90" s="591"/>
      <c r="D90" s="591"/>
      <c r="E90" s="591"/>
      <c r="F90" s="591"/>
      <c r="G90" s="591"/>
      <c r="H90" s="591"/>
      <c r="I90" s="591"/>
      <c r="R90" s="149"/>
      <c r="S90" s="454"/>
    </row>
    <row r="91" spans="1:19" ht="9" customHeight="1">
      <c r="A91" s="16"/>
      <c r="C91" s="591"/>
      <c r="D91" s="591"/>
      <c r="E91" s="591"/>
      <c r="F91" s="591"/>
      <c r="G91" s="591"/>
      <c r="H91" s="591"/>
      <c r="I91" s="591"/>
      <c r="R91" s="149"/>
      <c r="S91" s="454"/>
    </row>
    <row r="92" spans="1:19" ht="9" customHeight="1">
      <c r="A92" s="16"/>
      <c r="C92" s="591"/>
      <c r="D92" s="591"/>
      <c r="E92" s="591"/>
      <c r="F92" s="591"/>
      <c r="G92" s="591"/>
      <c r="H92" s="591"/>
      <c r="I92" s="591"/>
      <c r="R92" s="149"/>
      <c r="S92" s="454"/>
    </row>
    <row r="93" spans="1:19" ht="9" customHeight="1">
      <c r="A93" s="16"/>
      <c r="C93" s="591"/>
      <c r="D93" s="591"/>
      <c r="E93" s="591"/>
      <c r="F93" s="591"/>
      <c r="G93" s="591"/>
      <c r="H93" s="591"/>
      <c r="I93" s="591"/>
      <c r="R93" s="149"/>
      <c r="S93" s="454"/>
    </row>
    <row r="94" spans="1:19" ht="9" customHeight="1">
      <c r="A94" s="16"/>
      <c r="C94" s="591"/>
      <c r="D94" s="591"/>
      <c r="E94" s="591"/>
      <c r="F94" s="591"/>
      <c r="G94" s="591"/>
      <c r="H94" s="591"/>
      <c r="I94" s="591"/>
      <c r="R94" s="149"/>
      <c r="S94" s="454"/>
    </row>
    <row r="95" spans="1:19" ht="9" customHeight="1">
      <c r="A95" s="155"/>
      <c r="C95" s="591"/>
      <c r="D95" s="591"/>
      <c r="E95" s="591"/>
      <c r="F95" s="591"/>
      <c r="G95" s="591"/>
      <c r="H95" s="591"/>
      <c r="I95" s="591"/>
      <c r="R95" s="149"/>
      <c r="S95" s="454"/>
    </row>
    <row r="96" spans="1:19" ht="9" customHeight="1">
      <c r="A96" s="16"/>
      <c r="C96" s="591"/>
      <c r="D96" s="591"/>
      <c r="E96" s="591"/>
      <c r="F96" s="591"/>
      <c r="G96" s="591"/>
      <c r="H96" s="591"/>
      <c r="I96" s="591"/>
      <c r="R96" s="149"/>
      <c r="S96" s="454"/>
    </row>
    <row r="97" spans="1:19" ht="9" customHeight="1">
      <c r="A97" s="16"/>
      <c r="C97" s="591"/>
      <c r="D97" s="591"/>
      <c r="E97" s="591"/>
      <c r="F97" s="591"/>
      <c r="G97" s="591"/>
      <c r="H97" s="591"/>
      <c r="I97" s="591"/>
      <c r="R97" s="149"/>
      <c r="S97" s="454"/>
    </row>
    <row r="98" spans="1:19" ht="9" customHeight="1">
      <c r="A98" s="16"/>
      <c r="C98" s="591"/>
      <c r="D98" s="591"/>
      <c r="E98" s="591"/>
      <c r="F98" s="591"/>
      <c r="G98" s="591"/>
      <c r="H98" s="591"/>
      <c r="I98" s="591"/>
      <c r="R98" s="149"/>
      <c r="S98" s="454"/>
    </row>
    <row r="99" spans="1:19">
      <c r="A99" s="156"/>
      <c r="C99" s="591"/>
      <c r="D99" s="591"/>
      <c r="E99" s="591"/>
      <c r="F99" s="591"/>
      <c r="G99" s="591"/>
      <c r="H99" s="591"/>
      <c r="I99" s="591"/>
      <c r="R99" s="149"/>
      <c r="S99" s="454"/>
    </row>
    <row r="100" spans="1:19">
      <c r="A100" s="156"/>
      <c r="C100" s="591"/>
      <c r="D100" s="591"/>
      <c r="E100" s="591"/>
      <c r="F100" s="591"/>
      <c r="G100" s="591"/>
      <c r="H100" s="591"/>
      <c r="I100" s="591"/>
      <c r="R100" s="149"/>
      <c r="S100" s="454"/>
    </row>
    <row r="101" spans="1:19">
      <c r="A101" s="156"/>
      <c r="C101" s="591"/>
      <c r="D101" s="591"/>
      <c r="E101" s="591"/>
      <c r="F101" s="591"/>
      <c r="G101" s="591"/>
      <c r="H101" s="591"/>
      <c r="I101" s="591"/>
      <c r="R101" s="149"/>
      <c r="S101" s="454"/>
    </row>
    <row r="102" spans="1:19">
      <c r="A102" s="156"/>
      <c r="C102" s="591"/>
      <c r="D102" s="591"/>
      <c r="E102" s="591"/>
      <c r="F102" s="591"/>
      <c r="G102" s="591"/>
      <c r="H102" s="591"/>
      <c r="I102" s="591"/>
      <c r="R102" s="149"/>
      <c r="S102" s="454"/>
    </row>
    <row r="103" spans="1:19">
      <c r="A103" s="156"/>
      <c r="C103" s="591"/>
      <c r="D103" s="591"/>
      <c r="E103" s="591"/>
      <c r="F103" s="591"/>
      <c r="G103" s="591"/>
      <c r="H103" s="591"/>
      <c r="I103" s="591"/>
      <c r="R103" s="149"/>
      <c r="S103" s="454"/>
    </row>
    <row r="104" spans="1:19">
      <c r="A104" s="156"/>
      <c r="C104" s="591"/>
      <c r="D104" s="591"/>
      <c r="E104" s="591"/>
      <c r="F104" s="591"/>
      <c r="G104" s="591"/>
      <c r="H104" s="591"/>
      <c r="I104" s="591"/>
      <c r="R104" s="149"/>
      <c r="S104" s="454"/>
    </row>
    <row r="105" spans="1:19">
      <c r="A105" s="156"/>
      <c r="C105" s="591"/>
      <c r="D105" s="591"/>
      <c r="E105" s="591"/>
      <c r="F105" s="591"/>
      <c r="G105" s="591"/>
      <c r="H105" s="591"/>
      <c r="I105" s="591"/>
      <c r="R105" s="149"/>
      <c r="S105" s="454"/>
    </row>
    <row r="106" spans="1:19" ht="15.75">
      <c r="A106" s="157"/>
      <c r="C106" s="591"/>
      <c r="D106" s="591"/>
      <c r="E106" s="591"/>
      <c r="F106" s="591"/>
      <c r="G106" s="591"/>
      <c r="H106" s="591"/>
      <c r="I106" s="591"/>
      <c r="R106" s="149"/>
      <c r="S106" s="454"/>
    </row>
    <row r="107" spans="1:19" ht="15.75">
      <c r="A107" s="157"/>
      <c r="C107" s="591"/>
      <c r="D107" s="591"/>
      <c r="E107" s="591"/>
      <c r="F107" s="591"/>
      <c r="G107" s="591"/>
      <c r="H107" s="591"/>
      <c r="I107" s="591"/>
      <c r="R107" s="149"/>
      <c r="S107" s="454"/>
    </row>
    <row r="108" spans="1:19" ht="15.75">
      <c r="A108" s="157"/>
      <c r="C108" s="591"/>
      <c r="D108" s="591"/>
      <c r="E108" s="591"/>
      <c r="F108" s="591"/>
      <c r="G108" s="591"/>
      <c r="H108" s="591"/>
      <c r="I108" s="591"/>
      <c r="R108" s="149"/>
      <c r="S108" s="454"/>
    </row>
    <row r="109" spans="1:19" ht="15.75">
      <c r="A109" s="157"/>
      <c r="C109" s="591"/>
      <c r="D109" s="591"/>
      <c r="E109" s="591"/>
      <c r="F109" s="591"/>
      <c r="G109" s="591"/>
      <c r="H109" s="591"/>
      <c r="I109" s="591"/>
      <c r="R109" s="149"/>
      <c r="S109" s="454"/>
    </row>
    <row r="110" spans="1:19" ht="15.75">
      <c r="A110" s="157"/>
      <c r="C110" s="591"/>
      <c r="D110" s="591"/>
      <c r="E110" s="591"/>
      <c r="F110" s="591"/>
      <c r="G110" s="591"/>
      <c r="H110" s="591"/>
      <c r="I110" s="591"/>
      <c r="R110" s="149"/>
      <c r="S110" s="454"/>
    </row>
    <row r="111" spans="1:19" ht="15.75">
      <c r="A111" s="157"/>
      <c r="C111" s="591"/>
      <c r="D111" s="591"/>
      <c r="E111" s="591"/>
      <c r="F111" s="591"/>
      <c r="G111" s="591"/>
      <c r="H111" s="591"/>
      <c r="I111" s="591"/>
      <c r="R111" s="149"/>
      <c r="S111" s="454"/>
    </row>
    <row r="112" spans="1:19" ht="15.75">
      <c r="A112" s="157"/>
      <c r="C112" s="591"/>
      <c r="D112" s="591"/>
      <c r="E112" s="591"/>
      <c r="F112" s="591"/>
      <c r="G112" s="591"/>
      <c r="H112" s="591"/>
      <c r="I112" s="591"/>
      <c r="R112" s="149"/>
      <c r="S112" s="454"/>
    </row>
    <row r="113" spans="1:19" ht="15.75">
      <c r="A113" s="157"/>
      <c r="C113" s="591"/>
      <c r="D113" s="591"/>
      <c r="E113" s="591"/>
      <c r="F113" s="591"/>
      <c r="G113" s="591"/>
      <c r="H113" s="591"/>
      <c r="I113" s="591"/>
      <c r="R113" s="149"/>
      <c r="S113" s="454"/>
    </row>
    <row r="114" spans="1:19" ht="15.75">
      <c r="A114" s="157"/>
      <c r="C114" s="591"/>
      <c r="D114" s="591"/>
      <c r="E114" s="591"/>
      <c r="F114" s="591"/>
      <c r="G114" s="591"/>
      <c r="H114" s="591"/>
      <c r="I114" s="591"/>
      <c r="R114" s="149"/>
      <c r="S114" s="454"/>
    </row>
    <row r="115" spans="1:19" ht="15.75">
      <c r="A115" s="157"/>
      <c r="C115" s="591"/>
      <c r="D115" s="591"/>
      <c r="E115" s="591"/>
      <c r="F115" s="591"/>
      <c r="G115" s="591"/>
      <c r="H115" s="591"/>
      <c r="I115" s="591"/>
      <c r="R115" s="149"/>
      <c r="S115" s="454"/>
    </row>
    <row r="116" spans="1:19" ht="15.75">
      <c r="A116" s="157"/>
      <c r="C116" s="591"/>
      <c r="D116" s="591"/>
      <c r="E116" s="591"/>
      <c r="F116" s="591"/>
      <c r="G116" s="591"/>
      <c r="H116" s="591"/>
      <c r="I116" s="591"/>
      <c r="R116" s="149"/>
      <c r="S116" s="454"/>
    </row>
    <row r="117" spans="1:19" ht="15.75">
      <c r="A117" s="157"/>
      <c r="C117" s="591"/>
      <c r="D117" s="591"/>
      <c r="E117" s="591"/>
      <c r="F117" s="591"/>
      <c r="G117" s="591"/>
      <c r="H117" s="591"/>
      <c r="I117" s="591"/>
      <c r="R117" s="149"/>
      <c r="S117" s="454"/>
    </row>
    <row r="118" spans="1:19" ht="15.75">
      <c r="A118" s="157"/>
      <c r="C118" s="591"/>
      <c r="D118" s="591"/>
      <c r="E118" s="591"/>
      <c r="F118" s="591"/>
      <c r="G118" s="591"/>
      <c r="H118" s="591"/>
      <c r="I118" s="591"/>
      <c r="R118" s="149"/>
      <c r="S118" s="454"/>
    </row>
    <row r="119" spans="1:19" ht="15.75">
      <c r="A119" s="157"/>
      <c r="C119" s="591"/>
      <c r="D119" s="591"/>
      <c r="E119" s="591"/>
      <c r="F119" s="591"/>
      <c r="G119" s="591"/>
      <c r="H119" s="591"/>
      <c r="I119" s="591"/>
      <c r="R119" s="149"/>
      <c r="S119" s="454"/>
    </row>
    <row r="120" spans="1:19" ht="15.75">
      <c r="A120" s="157"/>
      <c r="C120" s="591"/>
      <c r="D120" s="591"/>
      <c r="E120" s="591"/>
      <c r="F120" s="591"/>
      <c r="G120" s="591"/>
      <c r="H120" s="591"/>
      <c r="I120" s="591"/>
      <c r="R120" s="149"/>
      <c r="S120" s="454"/>
    </row>
    <row r="121" spans="1:19" ht="15.75">
      <c r="A121" s="157"/>
      <c r="C121" s="591"/>
      <c r="D121" s="591"/>
      <c r="E121" s="591"/>
      <c r="F121" s="591"/>
      <c r="G121" s="591"/>
      <c r="H121" s="591"/>
      <c r="I121" s="591"/>
      <c r="R121" s="149"/>
      <c r="S121" s="454"/>
    </row>
    <row r="122" spans="1:19" ht="15.75">
      <c r="A122" s="157"/>
      <c r="C122" s="591"/>
      <c r="D122" s="591"/>
      <c r="E122" s="591"/>
      <c r="F122" s="591"/>
      <c r="G122" s="591"/>
      <c r="H122" s="591"/>
      <c r="I122" s="591"/>
      <c r="R122" s="149"/>
      <c r="S122" s="454"/>
    </row>
    <row r="123" spans="1:19" ht="15.75">
      <c r="A123" s="157"/>
      <c r="C123" s="591"/>
      <c r="D123" s="591"/>
      <c r="E123" s="591"/>
      <c r="F123" s="591"/>
      <c r="G123" s="591"/>
      <c r="H123" s="591"/>
      <c r="I123" s="591"/>
      <c r="R123" s="149"/>
      <c r="S123" s="454"/>
    </row>
    <row r="124" spans="1:19" ht="15.75">
      <c r="A124" s="157"/>
      <c r="C124" s="591"/>
      <c r="D124" s="591"/>
      <c r="E124" s="591"/>
      <c r="F124" s="591"/>
      <c r="G124" s="591"/>
      <c r="H124" s="591"/>
      <c r="I124" s="591"/>
      <c r="R124" s="149"/>
      <c r="S124" s="454"/>
    </row>
    <row r="125" spans="1:19" ht="15.75">
      <c r="A125" s="157"/>
      <c r="C125" s="591"/>
      <c r="D125" s="591"/>
      <c r="E125" s="591"/>
      <c r="F125" s="591"/>
      <c r="G125" s="591"/>
      <c r="H125" s="591"/>
      <c r="I125" s="591"/>
      <c r="R125" s="149"/>
      <c r="S125" s="454"/>
    </row>
    <row r="126" spans="1:19" ht="15.75">
      <c r="A126" s="157"/>
      <c r="C126" s="591"/>
      <c r="D126" s="591"/>
      <c r="E126" s="591"/>
      <c r="F126" s="591"/>
      <c r="G126" s="591"/>
      <c r="H126" s="591"/>
      <c r="I126" s="591"/>
      <c r="R126" s="149"/>
      <c r="S126" s="454"/>
    </row>
    <row r="127" spans="1:19" ht="15.75">
      <c r="A127" s="157"/>
      <c r="C127" s="591"/>
      <c r="D127" s="591"/>
      <c r="E127" s="591"/>
      <c r="F127" s="591"/>
      <c r="G127" s="591"/>
      <c r="H127" s="591"/>
      <c r="I127" s="591"/>
      <c r="R127" s="149"/>
      <c r="S127" s="454"/>
    </row>
    <row r="128" spans="1:19" ht="15.75">
      <c r="A128" s="157"/>
      <c r="C128" s="591"/>
      <c r="D128" s="591"/>
      <c r="E128" s="591"/>
      <c r="F128" s="591"/>
      <c r="G128" s="591"/>
      <c r="H128" s="591"/>
      <c r="I128" s="591"/>
      <c r="R128" s="149"/>
      <c r="S128" s="454"/>
    </row>
    <row r="129" spans="1:19" ht="15.75">
      <c r="A129" s="157"/>
      <c r="C129" s="591"/>
      <c r="D129" s="591"/>
      <c r="E129" s="591"/>
      <c r="F129" s="591"/>
      <c r="G129" s="591"/>
      <c r="H129" s="591"/>
      <c r="I129" s="591"/>
      <c r="R129" s="149"/>
      <c r="S129" s="454"/>
    </row>
    <row r="130" spans="1:19" ht="15.75">
      <c r="A130" s="157"/>
      <c r="C130" s="591"/>
      <c r="D130" s="591"/>
      <c r="E130" s="591"/>
      <c r="F130" s="591"/>
      <c r="G130" s="591"/>
      <c r="H130" s="591"/>
      <c r="I130" s="591"/>
      <c r="R130" s="149"/>
      <c r="S130" s="454"/>
    </row>
    <row r="131" spans="1:19" ht="15.75">
      <c r="A131" s="157"/>
      <c r="C131" s="591"/>
      <c r="D131" s="591"/>
      <c r="E131" s="591"/>
      <c r="F131" s="591"/>
      <c r="G131" s="591"/>
      <c r="H131" s="591"/>
      <c r="I131" s="591"/>
      <c r="R131" s="149"/>
      <c r="S131" s="454"/>
    </row>
    <row r="132" spans="1:19" ht="15.75">
      <c r="A132" s="157"/>
      <c r="C132" s="591"/>
      <c r="D132" s="591"/>
      <c r="E132" s="591"/>
      <c r="F132" s="591"/>
      <c r="G132" s="591"/>
      <c r="H132" s="591"/>
      <c r="I132" s="591"/>
      <c r="R132" s="149"/>
      <c r="S132" s="454"/>
    </row>
    <row r="133" spans="1:19" ht="15.75">
      <c r="A133" s="157"/>
      <c r="C133" s="591"/>
      <c r="D133" s="591"/>
      <c r="E133" s="591"/>
      <c r="F133" s="591"/>
      <c r="G133" s="591"/>
      <c r="H133" s="591"/>
      <c r="I133" s="591"/>
      <c r="R133" s="149"/>
      <c r="S133" s="454"/>
    </row>
    <row r="134" spans="1:19" ht="15.75">
      <c r="A134" s="157"/>
      <c r="C134" s="591"/>
      <c r="D134" s="591"/>
      <c r="E134" s="591"/>
      <c r="F134" s="591"/>
      <c r="G134" s="591"/>
      <c r="H134" s="591"/>
      <c r="I134" s="591"/>
      <c r="R134" s="149"/>
      <c r="S134" s="454"/>
    </row>
    <row r="135" spans="1:19" ht="15.75">
      <c r="A135" s="157"/>
      <c r="C135" s="591"/>
      <c r="D135" s="591"/>
      <c r="E135" s="591"/>
      <c r="F135" s="591"/>
      <c r="G135" s="591"/>
      <c r="H135" s="591"/>
      <c r="I135" s="591"/>
      <c r="R135" s="149"/>
      <c r="S135" s="454"/>
    </row>
    <row r="136" spans="1:19" ht="15.75">
      <c r="A136" s="157"/>
      <c r="C136" s="591"/>
      <c r="D136" s="591"/>
      <c r="E136" s="591"/>
      <c r="F136" s="591"/>
      <c r="G136" s="591"/>
      <c r="H136" s="591"/>
      <c r="I136" s="591"/>
      <c r="R136" s="149"/>
      <c r="S136" s="454"/>
    </row>
    <row r="137" spans="1:19" ht="15.75">
      <c r="A137" s="157"/>
      <c r="C137" s="591"/>
      <c r="D137" s="591"/>
      <c r="E137" s="591"/>
      <c r="F137" s="591"/>
      <c r="G137" s="591"/>
      <c r="H137" s="591"/>
      <c r="I137" s="591"/>
      <c r="R137" s="149"/>
      <c r="S137" s="454"/>
    </row>
    <row r="138" spans="1:19" ht="15.75">
      <c r="A138" s="157"/>
      <c r="C138" s="591"/>
      <c r="D138" s="591"/>
      <c r="E138" s="591"/>
      <c r="F138" s="591"/>
      <c r="G138" s="591"/>
      <c r="H138" s="591"/>
      <c r="I138" s="591"/>
      <c r="R138" s="149"/>
      <c r="S138" s="454"/>
    </row>
    <row r="139" spans="1:19" ht="15.75">
      <c r="A139" s="157"/>
      <c r="C139" s="591"/>
      <c r="D139" s="591"/>
      <c r="E139" s="591"/>
      <c r="F139" s="591"/>
      <c r="G139" s="591"/>
      <c r="H139" s="591"/>
      <c r="I139" s="591"/>
      <c r="R139" s="149"/>
      <c r="S139" s="454"/>
    </row>
    <row r="140" spans="1:19" ht="15.75">
      <c r="A140" s="157"/>
      <c r="C140" s="591"/>
      <c r="D140" s="591"/>
      <c r="E140" s="591"/>
      <c r="F140" s="591"/>
      <c r="G140" s="591"/>
      <c r="H140" s="591"/>
      <c r="I140" s="591"/>
      <c r="R140" s="149"/>
      <c r="S140" s="454"/>
    </row>
    <row r="141" spans="1:19" ht="15.75">
      <c r="A141" s="157"/>
      <c r="C141" s="591"/>
      <c r="D141" s="591"/>
      <c r="E141" s="591"/>
      <c r="F141" s="591"/>
      <c r="G141" s="591"/>
      <c r="H141" s="591"/>
      <c r="I141" s="591"/>
      <c r="R141" s="149"/>
      <c r="S141" s="454"/>
    </row>
    <row r="142" spans="1:19" ht="15.75">
      <c r="A142" s="157"/>
      <c r="C142" s="591"/>
      <c r="D142" s="591"/>
      <c r="E142" s="591"/>
      <c r="F142" s="591"/>
      <c r="G142" s="591"/>
      <c r="H142" s="591"/>
      <c r="I142" s="591"/>
      <c r="R142" s="149"/>
      <c r="S142" s="454"/>
    </row>
    <row r="143" spans="1:19" ht="15.75">
      <c r="A143" s="157"/>
      <c r="C143" s="591"/>
      <c r="D143" s="591"/>
      <c r="E143" s="591"/>
      <c r="F143" s="591"/>
      <c r="G143" s="591"/>
      <c r="H143" s="591"/>
      <c r="I143" s="591"/>
      <c r="R143" s="149"/>
      <c r="S143" s="454"/>
    </row>
    <row r="144" spans="1:19" ht="15.75">
      <c r="A144" s="157"/>
      <c r="C144" s="591"/>
      <c r="D144" s="591"/>
      <c r="E144" s="591"/>
      <c r="F144" s="591"/>
      <c r="G144" s="591"/>
      <c r="H144" s="591"/>
      <c r="I144" s="591"/>
      <c r="R144" s="149"/>
      <c r="S144" s="454"/>
    </row>
    <row r="145" spans="1:19" ht="15.75">
      <c r="A145" s="157"/>
      <c r="C145" s="591"/>
      <c r="D145" s="591"/>
      <c r="E145" s="591"/>
      <c r="F145" s="591"/>
      <c r="G145" s="591"/>
      <c r="H145" s="591"/>
      <c r="I145" s="591"/>
      <c r="R145" s="149"/>
      <c r="S145" s="454"/>
    </row>
    <row r="146" spans="1:19" ht="15.75">
      <c r="A146" s="157"/>
      <c r="C146" s="591"/>
      <c r="D146" s="591"/>
      <c r="E146" s="591"/>
      <c r="F146" s="591"/>
      <c r="G146" s="591"/>
      <c r="H146" s="591"/>
      <c r="I146" s="591"/>
      <c r="R146" s="149"/>
      <c r="S146" s="454"/>
    </row>
    <row r="147" spans="1:19" ht="15.75">
      <c r="A147" s="157"/>
      <c r="C147" s="591"/>
      <c r="D147" s="591"/>
      <c r="E147" s="591"/>
      <c r="F147" s="591"/>
      <c r="G147" s="591"/>
      <c r="H147" s="591"/>
      <c r="I147" s="591"/>
      <c r="R147" s="149"/>
      <c r="S147" s="454"/>
    </row>
    <row r="148" spans="1:19" ht="15.75">
      <c r="A148" s="157"/>
      <c r="C148" s="591"/>
      <c r="D148" s="591"/>
      <c r="E148" s="591"/>
      <c r="F148" s="591"/>
      <c r="G148" s="591"/>
      <c r="H148" s="591"/>
      <c r="I148" s="591"/>
      <c r="R148" s="149"/>
      <c r="S148" s="454"/>
    </row>
    <row r="149" spans="1:19" ht="15.75">
      <c r="A149" s="157"/>
      <c r="C149" s="591"/>
      <c r="D149" s="591"/>
      <c r="E149" s="591"/>
      <c r="F149" s="591"/>
      <c r="G149" s="591"/>
      <c r="H149" s="591"/>
      <c r="I149" s="591"/>
      <c r="R149" s="149"/>
      <c r="S149" s="454"/>
    </row>
    <row r="150" spans="1:19" ht="15.75">
      <c r="A150" s="157"/>
      <c r="C150" s="591"/>
      <c r="D150" s="591"/>
      <c r="E150" s="591"/>
      <c r="F150" s="591"/>
      <c r="G150" s="591"/>
      <c r="H150" s="591"/>
      <c r="I150" s="591"/>
      <c r="R150" s="149"/>
      <c r="S150" s="454"/>
    </row>
    <row r="151" spans="1:19" ht="15.75">
      <c r="A151" s="157"/>
      <c r="C151" s="591"/>
      <c r="D151" s="591"/>
      <c r="E151" s="591"/>
      <c r="F151" s="591"/>
      <c r="G151" s="591"/>
      <c r="H151" s="591"/>
      <c r="I151" s="591"/>
      <c r="R151" s="149"/>
      <c r="S151" s="454"/>
    </row>
    <row r="152" spans="1:19" ht="15.75">
      <c r="A152" s="157"/>
      <c r="C152" s="591"/>
      <c r="D152" s="591"/>
      <c r="E152" s="591"/>
      <c r="F152" s="591"/>
      <c r="G152" s="591"/>
      <c r="H152" s="591"/>
      <c r="I152" s="591"/>
      <c r="R152" s="149"/>
      <c r="S152" s="454"/>
    </row>
    <row r="153" spans="1:19" ht="15.75">
      <c r="A153" s="157"/>
      <c r="C153" s="591"/>
      <c r="D153" s="591"/>
      <c r="E153" s="591"/>
      <c r="F153" s="591"/>
      <c r="G153" s="591"/>
      <c r="H153" s="591"/>
      <c r="I153" s="591"/>
      <c r="R153" s="149"/>
      <c r="S153" s="454"/>
    </row>
    <row r="154" spans="1:19" ht="15.75">
      <c r="A154" s="157"/>
      <c r="C154" s="591"/>
      <c r="D154" s="591"/>
      <c r="E154" s="591"/>
      <c r="F154" s="591"/>
      <c r="G154" s="591"/>
      <c r="H154" s="591"/>
      <c r="I154" s="591"/>
      <c r="R154" s="149"/>
      <c r="S154" s="454"/>
    </row>
    <row r="155" spans="1:19" ht="15.75">
      <c r="A155" s="157"/>
      <c r="C155" s="591"/>
      <c r="D155" s="591"/>
      <c r="E155" s="591"/>
      <c r="F155" s="591"/>
      <c r="G155" s="591"/>
      <c r="H155" s="591"/>
      <c r="I155" s="591"/>
      <c r="R155" s="149"/>
      <c r="S155" s="454"/>
    </row>
    <row r="156" spans="1:19" ht="15.75">
      <c r="A156" s="157"/>
      <c r="C156" s="591"/>
      <c r="D156" s="591"/>
      <c r="E156" s="591"/>
      <c r="F156" s="591"/>
      <c r="G156" s="591"/>
      <c r="H156" s="591"/>
      <c r="I156" s="591"/>
      <c r="R156" s="149"/>
      <c r="S156" s="454"/>
    </row>
    <row r="157" spans="1:19" ht="15.75">
      <c r="A157" s="157"/>
      <c r="C157" s="591"/>
      <c r="D157" s="591"/>
      <c r="E157" s="591"/>
      <c r="F157" s="591"/>
      <c r="G157" s="591"/>
      <c r="H157" s="591"/>
      <c r="I157" s="591"/>
      <c r="R157" s="149"/>
      <c r="S157" s="454"/>
    </row>
    <row r="158" spans="1:19" ht="15.75">
      <c r="A158" s="157"/>
      <c r="C158" s="591"/>
      <c r="D158" s="591"/>
      <c r="E158" s="591"/>
      <c r="F158" s="591"/>
      <c r="G158" s="591"/>
      <c r="H158" s="591"/>
      <c r="I158" s="591"/>
      <c r="R158" s="149"/>
      <c r="S158" s="454"/>
    </row>
    <row r="159" spans="1:19" ht="15.75">
      <c r="A159" s="157"/>
      <c r="C159" s="591"/>
      <c r="D159" s="591"/>
      <c r="E159" s="591"/>
      <c r="F159" s="591"/>
      <c r="G159" s="591"/>
      <c r="H159" s="591"/>
      <c r="I159" s="591"/>
      <c r="R159" s="149"/>
      <c r="S159" s="454"/>
    </row>
    <row r="160" spans="1:19" ht="15.75">
      <c r="A160" s="157"/>
      <c r="C160" s="591"/>
      <c r="D160" s="591"/>
      <c r="E160" s="591"/>
      <c r="F160" s="591"/>
      <c r="G160" s="591"/>
      <c r="H160" s="591"/>
      <c r="I160" s="591"/>
      <c r="R160" s="149"/>
      <c r="S160" s="454"/>
    </row>
    <row r="161" spans="1:19" ht="15.75">
      <c r="A161" s="157"/>
      <c r="C161" s="591"/>
      <c r="D161" s="591"/>
      <c r="E161" s="591"/>
      <c r="F161" s="591"/>
      <c r="G161" s="591"/>
      <c r="H161" s="591"/>
      <c r="I161" s="591"/>
      <c r="R161" s="149"/>
      <c r="S161" s="454"/>
    </row>
    <row r="162" spans="1:19" ht="15.75">
      <c r="A162" s="157"/>
      <c r="C162" s="591"/>
      <c r="D162" s="591"/>
      <c r="E162" s="591"/>
      <c r="F162" s="591"/>
      <c r="G162" s="591"/>
      <c r="H162" s="591"/>
      <c r="I162" s="591"/>
      <c r="R162" s="149"/>
      <c r="S162" s="454"/>
    </row>
    <row r="163" spans="1:19" ht="15.75">
      <c r="A163" s="157"/>
      <c r="C163" s="591"/>
      <c r="D163" s="591"/>
      <c r="E163" s="591"/>
      <c r="F163" s="591"/>
      <c r="G163" s="591"/>
      <c r="H163" s="591"/>
      <c r="I163" s="591"/>
      <c r="R163" s="149"/>
      <c r="S163" s="454"/>
    </row>
    <row r="164" spans="1:19" ht="15.75">
      <c r="A164" s="157"/>
      <c r="C164" s="591"/>
      <c r="D164" s="591"/>
      <c r="E164" s="591"/>
      <c r="F164" s="591"/>
      <c r="G164" s="591"/>
      <c r="H164" s="591"/>
      <c r="I164" s="591"/>
      <c r="R164" s="149"/>
      <c r="S164" s="454"/>
    </row>
    <row r="165" spans="1:19" ht="15.75">
      <c r="A165" s="157"/>
      <c r="C165" s="591"/>
      <c r="D165" s="591"/>
      <c r="E165" s="591"/>
      <c r="F165" s="591"/>
      <c r="G165" s="591"/>
      <c r="H165" s="591"/>
      <c r="I165" s="591"/>
      <c r="R165" s="149"/>
      <c r="S165" s="454"/>
    </row>
    <row r="166" spans="1:19" ht="15.75">
      <c r="A166" s="157"/>
      <c r="C166" s="591"/>
      <c r="D166" s="591"/>
      <c r="E166" s="591"/>
      <c r="F166" s="591"/>
      <c r="G166" s="591"/>
      <c r="H166" s="591"/>
      <c r="I166" s="591"/>
      <c r="R166" s="149"/>
      <c r="S166" s="454"/>
    </row>
    <row r="167" spans="1:19" ht="15.75">
      <c r="A167" s="157"/>
      <c r="C167" s="591"/>
      <c r="D167" s="591"/>
      <c r="E167" s="591"/>
      <c r="F167" s="591"/>
      <c r="G167" s="591"/>
      <c r="H167" s="591"/>
      <c r="I167" s="591"/>
      <c r="R167" s="149"/>
      <c r="S167" s="454"/>
    </row>
    <row r="168" spans="1:19" ht="15.75">
      <c r="A168" s="157"/>
      <c r="C168" s="591"/>
      <c r="D168" s="591"/>
      <c r="E168" s="591"/>
      <c r="F168" s="591"/>
      <c r="G168" s="591"/>
      <c r="H168" s="591"/>
      <c r="I168" s="591"/>
      <c r="R168" s="149"/>
      <c r="S168" s="454"/>
    </row>
    <row r="169" spans="1:19" ht="15.75">
      <c r="A169" s="157"/>
      <c r="C169" s="591"/>
      <c r="D169" s="591"/>
      <c r="E169" s="591"/>
      <c r="F169" s="591"/>
      <c r="G169" s="591"/>
      <c r="H169" s="591"/>
      <c r="I169" s="591"/>
      <c r="R169" s="149"/>
      <c r="S169" s="454"/>
    </row>
    <row r="170" spans="1:19" ht="15.75">
      <c r="A170" s="157"/>
      <c r="C170" s="591"/>
      <c r="D170" s="591"/>
      <c r="E170" s="591"/>
      <c r="F170" s="591"/>
      <c r="G170" s="591"/>
      <c r="H170" s="591"/>
      <c r="I170" s="591"/>
      <c r="R170" s="149"/>
      <c r="S170" s="454"/>
    </row>
    <row r="171" spans="1:19" ht="15.75">
      <c r="A171" s="157"/>
      <c r="C171" s="591"/>
      <c r="D171" s="591"/>
      <c r="E171" s="591"/>
      <c r="F171" s="591"/>
      <c r="G171" s="591"/>
      <c r="H171" s="591"/>
      <c r="I171" s="591"/>
      <c r="R171" s="149"/>
      <c r="S171" s="454"/>
    </row>
    <row r="172" spans="1:19" ht="15.75">
      <c r="A172" s="157"/>
      <c r="C172" s="591"/>
      <c r="D172" s="591"/>
      <c r="E172" s="591"/>
      <c r="F172" s="591"/>
      <c r="G172" s="591"/>
      <c r="H172" s="591"/>
      <c r="I172" s="591"/>
      <c r="R172" s="149"/>
      <c r="S172" s="454"/>
    </row>
    <row r="173" spans="1:19" ht="15.75">
      <c r="A173" s="157"/>
      <c r="C173" s="591"/>
      <c r="D173" s="591"/>
      <c r="E173" s="591"/>
      <c r="F173" s="591"/>
      <c r="G173" s="591"/>
      <c r="H173" s="591"/>
      <c r="I173" s="591"/>
      <c r="R173" s="149"/>
      <c r="S173" s="454"/>
    </row>
    <row r="174" spans="1:19" ht="15.75">
      <c r="A174" s="157"/>
      <c r="C174" s="591"/>
      <c r="D174" s="591"/>
      <c r="E174" s="591"/>
      <c r="F174" s="591"/>
      <c r="G174" s="591"/>
      <c r="H174" s="591"/>
      <c r="I174" s="591"/>
      <c r="R174" s="149"/>
      <c r="S174" s="454"/>
    </row>
    <row r="175" spans="1:19" ht="15.75">
      <c r="A175" s="157"/>
      <c r="C175" s="591"/>
      <c r="D175" s="591"/>
      <c r="E175" s="591"/>
      <c r="F175" s="591"/>
      <c r="G175" s="591"/>
      <c r="H175" s="591"/>
      <c r="I175" s="591"/>
      <c r="R175" s="149"/>
      <c r="S175" s="454"/>
    </row>
    <row r="176" spans="1:19" ht="15.75">
      <c r="A176" s="157"/>
      <c r="C176" s="591"/>
      <c r="D176" s="591"/>
      <c r="E176" s="591"/>
      <c r="F176" s="591"/>
      <c r="G176" s="591"/>
      <c r="H176" s="591"/>
      <c r="I176" s="591"/>
      <c r="R176" s="149"/>
      <c r="S176" s="454"/>
    </row>
    <row r="177" spans="1:19" ht="15.75">
      <c r="A177" s="157"/>
      <c r="C177" s="591"/>
      <c r="D177" s="591"/>
      <c r="E177" s="591"/>
      <c r="F177" s="591"/>
      <c r="G177" s="591"/>
      <c r="H177" s="591"/>
      <c r="I177" s="591"/>
      <c r="R177" s="149"/>
      <c r="S177" s="454"/>
    </row>
    <row r="178" spans="1:19" ht="15.75">
      <c r="A178" s="157"/>
      <c r="C178" s="591"/>
      <c r="D178" s="591"/>
      <c r="E178" s="591"/>
      <c r="F178" s="591"/>
      <c r="G178" s="591"/>
      <c r="H178" s="591"/>
      <c r="I178" s="591"/>
      <c r="R178" s="149"/>
      <c r="S178" s="454"/>
    </row>
    <row r="179" spans="1:19" ht="15.75">
      <c r="A179" s="157"/>
      <c r="C179" s="591"/>
      <c r="D179" s="591"/>
      <c r="E179" s="591"/>
      <c r="F179" s="591"/>
      <c r="G179" s="591"/>
      <c r="H179" s="591"/>
      <c r="I179" s="591"/>
      <c r="R179" s="149"/>
      <c r="S179" s="454"/>
    </row>
    <row r="180" spans="1:19" ht="15.75">
      <c r="A180" s="157"/>
      <c r="C180" s="591"/>
      <c r="D180" s="591"/>
      <c r="E180" s="591"/>
      <c r="F180" s="591"/>
      <c r="G180" s="591"/>
      <c r="H180" s="591"/>
      <c r="I180" s="591"/>
      <c r="R180" s="149"/>
      <c r="S180" s="454"/>
    </row>
    <row r="181" spans="1:19" ht="15.75">
      <c r="A181" s="157"/>
      <c r="C181" s="591"/>
      <c r="D181" s="591"/>
      <c r="E181" s="591"/>
      <c r="F181" s="591"/>
      <c r="G181" s="591"/>
      <c r="H181" s="591"/>
      <c r="I181" s="591"/>
      <c r="R181" s="149"/>
      <c r="S181" s="454"/>
    </row>
    <row r="182" spans="1:19" ht="15.75">
      <c r="A182" s="157"/>
      <c r="C182" s="591"/>
      <c r="D182" s="591"/>
      <c r="E182" s="591"/>
      <c r="F182" s="591"/>
      <c r="G182" s="591"/>
      <c r="H182" s="591"/>
      <c r="I182" s="591"/>
      <c r="R182" s="149"/>
      <c r="S182" s="454"/>
    </row>
    <row r="183" spans="1:19" ht="15.75">
      <c r="A183" s="157"/>
      <c r="C183" s="591"/>
      <c r="D183" s="591"/>
      <c r="E183" s="591"/>
      <c r="F183" s="591"/>
      <c r="G183" s="591"/>
      <c r="H183" s="591"/>
      <c r="I183" s="591"/>
      <c r="R183" s="149"/>
      <c r="S183" s="454"/>
    </row>
    <row r="184" spans="1:19" ht="15.75">
      <c r="A184" s="157"/>
      <c r="C184" s="591"/>
      <c r="D184" s="591"/>
      <c r="E184" s="591"/>
      <c r="F184" s="591"/>
      <c r="G184" s="591"/>
      <c r="H184" s="591"/>
      <c r="I184" s="591"/>
      <c r="R184" s="149"/>
      <c r="S184" s="454"/>
    </row>
    <row r="185" spans="1:19" ht="15.75">
      <c r="A185" s="157"/>
      <c r="C185" s="591"/>
      <c r="D185" s="591"/>
      <c r="E185" s="591"/>
      <c r="F185" s="591"/>
      <c r="G185" s="591"/>
      <c r="H185" s="591"/>
      <c r="I185" s="591"/>
      <c r="R185" s="149"/>
      <c r="S185" s="454"/>
    </row>
    <row r="186" spans="1:19" ht="15.75">
      <c r="A186" s="157"/>
      <c r="C186" s="591"/>
      <c r="D186" s="591"/>
      <c r="E186" s="591"/>
      <c r="F186" s="591"/>
      <c r="G186" s="591"/>
      <c r="H186" s="591"/>
      <c r="I186" s="591"/>
      <c r="R186" s="149"/>
      <c r="S186" s="454"/>
    </row>
    <row r="187" spans="1:19" ht="15.75">
      <c r="A187" s="157"/>
      <c r="C187" s="591"/>
      <c r="D187" s="591"/>
      <c r="E187" s="591"/>
      <c r="F187" s="591"/>
      <c r="G187" s="591"/>
      <c r="H187" s="591"/>
      <c r="I187" s="591"/>
      <c r="R187" s="149"/>
      <c r="S187" s="454"/>
    </row>
    <row r="188" spans="1:19" ht="15.75">
      <c r="A188" s="157"/>
      <c r="C188" s="591"/>
      <c r="D188" s="591"/>
      <c r="E188" s="591"/>
      <c r="F188" s="591"/>
      <c r="G188" s="591"/>
      <c r="H188" s="591"/>
      <c r="I188" s="591"/>
      <c r="R188" s="149"/>
      <c r="S188" s="454"/>
    </row>
    <row r="189" spans="1:19" ht="15.75">
      <c r="A189" s="157"/>
      <c r="C189" s="591"/>
      <c r="D189" s="591"/>
      <c r="E189" s="591"/>
      <c r="F189" s="591"/>
      <c r="G189" s="591"/>
      <c r="H189" s="591"/>
      <c r="I189" s="591"/>
      <c r="R189" s="149"/>
      <c r="S189" s="454"/>
    </row>
    <row r="190" spans="1:19" ht="15.75">
      <c r="A190" s="157"/>
      <c r="C190" s="591"/>
      <c r="D190" s="591"/>
      <c r="E190" s="591"/>
      <c r="F190" s="591"/>
      <c r="G190" s="591"/>
      <c r="H190" s="591"/>
      <c r="I190" s="591"/>
      <c r="R190" s="149"/>
      <c r="S190" s="454"/>
    </row>
    <row r="191" spans="1:19" ht="15.75">
      <c r="A191" s="157"/>
      <c r="C191" s="591"/>
      <c r="D191" s="591"/>
      <c r="E191" s="591"/>
      <c r="F191" s="591"/>
      <c r="G191" s="591"/>
      <c r="H191" s="591"/>
      <c r="I191" s="591"/>
      <c r="R191" s="149"/>
      <c r="S191" s="454"/>
    </row>
    <row r="192" spans="1:19" ht="15.75">
      <c r="A192" s="157"/>
      <c r="C192" s="591"/>
      <c r="D192" s="591"/>
      <c r="E192" s="591"/>
      <c r="F192" s="591"/>
      <c r="G192" s="591"/>
      <c r="H192" s="591"/>
      <c r="I192" s="591"/>
      <c r="R192" s="149"/>
      <c r="S192" s="454"/>
    </row>
    <row r="193" spans="1:19" ht="15.75">
      <c r="A193" s="157"/>
      <c r="C193" s="591"/>
      <c r="D193" s="591"/>
      <c r="E193" s="591"/>
      <c r="F193" s="591"/>
      <c r="G193" s="591"/>
      <c r="H193" s="591"/>
      <c r="I193" s="591"/>
      <c r="R193" s="149"/>
      <c r="S193" s="454"/>
    </row>
    <row r="194" spans="1:19" ht="15.75">
      <c r="A194" s="157"/>
      <c r="C194" s="591"/>
      <c r="D194" s="591"/>
      <c r="E194" s="591"/>
      <c r="F194" s="591"/>
      <c r="G194" s="591"/>
      <c r="H194" s="591"/>
      <c r="I194" s="591"/>
      <c r="R194" s="149"/>
      <c r="S194" s="454"/>
    </row>
    <row r="195" spans="1:19" ht="15.75">
      <c r="A195" s="157"/>
      <c r="C195" s="591"/>
      <c r="D195" s="591"/>
      <c r="E195" s="591"/>
      <c r="F195" s="591"/>
      <c r="G195" s="591"/>
      <c r="H195" s="591"/>
      <c r="I195" s="591"/>
      <c r="R195" s="149"/>
      <c r="S195" s="454"/>
    </row>
    <row r="196" spans="1:19" ht="15.75">
      <c r="A196" s="157"/>
      <c r="C196" s="591"/>
      <c r="D196" s="591"/>
      <c r="E196" s="591"/>
      <c r="F196" s="591"/>
      <c r="G196" s="591"/>
      <c r="H196" s="591"/>
      <c r="I196" s="591"/>
      <c r="R196" s="149"/>
      <c r="S196" s="454"/>
    </row>
    <row r="197" spans="1:19" ht="15.75">
      <c r="A197" s="19"/>
      <c r="C197" s="591"/>
      <c r="D197" s="591"/>
      <c r="E197" s="591"/>
      <c r="F197" s="591"/>
      <c r="G197" s="591"/>
      <c r="H197" s="591"/>
      <c r="I197" s="591"/>
      <c r="R197" s="149"/>
      <c r="S197" s="454"/>
    </row>
    <row r="198" spans="1:19" ht="15.75">
      <c r="A198" s="19"/>
      <c r="C198" s="591"/>
      <c r="D198" s="591"/>
      <c r="E198" s="591"/>
      <c r="F198" s="591"/>
      <c r="G198" s="591"/>
      <c r="H198" s="591"/>
      <c r="I198" s="591"/>
      <c r="R198" s="149"/>
      <c r="S198" s="454"/>
    </row>
    <row r="199" spans="1:19" ht="15.75">
      <c r="A199" s="19"/>
      <c r="C199" s="591"/>
      <c r="D199" s="591"/>
      <c r="E199" s="591"/>
      <c r="F199" s="591"/>
      <c r="G199" s="591"/>
      <c r="H199" s="591"/>
      <c r="I199" s="591"/>
      <c r="R199" s="149"/>
      <c r="S199" s="454"/>
    </row>
    <row r="200" spans="1:19" ht="15.75">
      <c r="A200" s="19"/>
      <c r="C200" s="591"/>
      <c r="D200" s="591"/>
      <c r="E200" s="591"/>
      <c r="F200" s="591"/>
      <c r="G200" s="591"/>
      <c r="H200" s="591"/>
      <c r="I200" s="591"/>
      <c r="S200" s="454"/>
    </row>
    <row r="201" spans="1:19" ht="15.75">
      <c r="A201" s="19"/>
      <c r="C201" s="591"/>
      <c r="D201" s="591"/>
      <c r="E201" s="591"/>
      <c r="F201" s="591"/>
      <c r="G201" s="591"/>
      <c r="H201" s="591"/>
      <c r="I201" s="591"/>
    </row>
    <row r="202" spans="1:19" ht="15.75">
      <c r="A202" s="19"/>
      <c r="C202" s="591"/>
      <c r="D202" s="591"/>
      <c r="E202" s="591"/>
      <c r="F202" s="591"/>
      <c r="G202" s="591"/>
      <c r="H202" s="591"/>
      <c r="I202" s="591"/>
    </row>
    <row r="203" spans="1:19" ht="15.75">
      <c r="A203" s="19"/>
      <c r="C203" s="591"/>
      <c r="D203" s="591"/>
      <c r="E203" s="591"/>
      <c r="F203" s="591"/>
      <c r="G203" s="591"/>
      <c r="H203" s="591"/>
      <c r="I203" s="591"/>
    </row>
    <row r="204" spans="1:19" ht="15.75">
      <c r="A204" s="19"/>
      <c r="C204" s="591"/>
      <c r="D204" s="591"/>
      <c r="E204" s="591"/>
      <c r="F204" s="591"/>
      <c r="G204" s="591"/>
      <c r="H204" s="591"/>
      <c r="I204" s="591"/>
    </row>
    <row r="205" spans="1:19" ht="15.75">
      <c r="A205" s="19"/>
      <c r="C205" s="591"/>
      <c r="D205" s="591"/>
      <c r="E205" s="591"/>
      <c r="F205" s="591"/>
      <c r="G205" s="591"/>
      <c r="H205" s="591"/>
      <c r="I205" s="591"/>
    </row>
    <row r="206" spans="1:19" ht="15.75">
      <c r="A206" s="19"/>
      <c r="C206" s="591"/>
      <c r="D206" s="591"/>
      <c r="E206" s="591"/>
      <c r="F206" s="591"/>
      <c r="G206" s="591"/>
      <c r="H206" s="591"/>
      <c r="I206" s="591"/>
    </row>
    <row r="207" spans="1:19" ht="15.75">
      <c r="A207" s="19"/>
      <c r="C207" s="591"/>
      <c r="D207" s="591"/>
      <c r="E207" s="591"/>
      <c r="F207" s="591"/>
      <c r="G207" s="591"/>
      <c r="H207" s="591"/>
      <c r="I207" s="591"/>
    </row>
    <row r="208" spans="1:19" ht="15.75">
      <c r="A208" s="19"/>
      <c r="C208" s="591"/>
      <c r="D208" s="591"/>
      <c r="E208" s="591"/>
      <c r="F208" s="591"/>
      <c r="G208" s="591"/>
      <c r="H208" s="591"/>
      <c r="I208" s="591"/>
    </row>
    <row r="209" spans="1:9" ht="15.75">
      <c r="A209" s="19"/>
      <c r="C209" s="591"/>
      <c r="D209" s="591"/>
      <c r="E209" s="591"/>
      <c r="F209" s="591"/>
      <c r="G209" s="591"/>
      <c r="H209" s="591"/>
      <c r="I209" s="591"/>
    </row>
    <row r="210" spans="1:9" ht="15.75">
      <c r="A210" s="19"/>
      <c r="C210" s="591"/>
      <c r="D210" s="591"/>
      <c r="E210" s="591"/>
      <c r="F210" s="591"/>
      <c r="G210" s="591"/>
      <c r="H210" s="591"/>
      <c r="I210" s="591"/>
    </row>
    <row r="211" spans="1:9" ht="15.75">
      <c r="A211" s="19"/>
      <c r="C211" s="591"/>
      <c r="D211" s="591"/>
      <c r="E211" s="591"/>
      <c r="F211" s="591"/>
      <c r="G211" s="591"/>
      <c r="H211" s="591"/>
      <c r="I211" s="591"/>
    </row>
    <row r="212" spans="1:9" ht="15.75">
      <c r="A212" s="19"/>
      <c r="C212" s="591"/>
      <c r="D212" s="591"/>
      <c r="E212" s="591"/>
      <c r="F212" s="591"/>
      <c r="G212" s="591"/>
      <c r="H212" s="591"/>
      <c r="I212" s="591"/>
    </row>
    <row r="213" spans="1:9" ht="15.75">
      <c r="A213" s="19"/>
      <c r="C213" s="591"/>
      <c r="D213" s="591"/>
      <c r="E213" s="591"/>
      <c r="F213" s="591"/>
      <c r="G213" s="591"/>
      <c r="H213" s="591"/>
      <c r="I213" s="591"/>
    </row>
    <row r="214" spans="1:9" ht="15.75">
      <c r="A214" s="19"/>
      <c r="C214" s="591"/>
      <c r="D214" s="591"/>
      <c r="E214" s="591"/>
      <c r="F214" s="591"/>
      <c r="G214" s="591"/>
      <c r="H214" s="591"/>
      <c r="I214" s="591"/>
    </row>
    <row r="215" spans="1:9" ht="15.75">
      <c r="A215" s="19"/>
      <c r="C215" s="591"/>
      <c r="D215" s="591"/>
      <c r="E215" s="591"/>
      <c r="F215" s="591"/>
      <c r="G215" s="591"/>
      <c r="H215" s="591"/>
      <c r="I215" s="591"/>
    </row>
    <row r="216" spans="1:9" ht="15.75">
      <c r="A216" s="19"/>
      <c r="C216" s="591"/>
      <c r="D216" s="591"/>
      <c r="E216" s="591"/>
      <c r="F216" s="591"/>
      <c r="G216" s="591"/>
      <c r="H216" s="591"/>
      <c r="I216" s="591"/>
    </row>
    <row r="217" spans="1:9" ht="15.75">
      <c r="A217" s="19"/>
      <c r="C217" s="591"/>
      <c r="D217" s="591"/>
      <c r="E217" s="591"/>
      <c r="F217" s="591"/>
      <c r="G217" s="591"/>
      <c r="H217" s="591"/>
      <c r="I217" s="591"/>
    </row>
    <row r="218" spans="1:9" ht="15.75">
      <c r="A218" s="19"/>
      <c r="C218" s="591"/>
      <c r="D218" s="591"/>
      <c r="E218" s="591"/>
      <c r="F218" s="591"/>
      <c r="G218" s="591"/>
      <c r="H218" s="591"/>
      <c r="I218" s="591"/>
    </row>
    <row r="219" spans="1:9" ht="15.75">
      <c r="A219" s="19"/>
      <c r="C219" s="591"/>
      <c r="D219" s="591"/>
      <c r="E219" s="591"/>
      <c r="F219" s="591"/>
      <c r="G219" s="591"/>
      <c r="H219" s="591"/>
      <c r="I219" s="591"/>
    </row>
    <row r="220" spans="1:9" ht="15.75">
      <c r="A220" s="19"/>
      <c r="C220" s="591"/>
      <c r="D220" s="591"/>
      <c r="E220" s="591"/>
      <c r="F220" s="591"/>
      <c r="G220" s="591"/>
      <c r="H220" s="591"/>
      <c r="I220" s="591"/>
    </row>
    <row r="221" spans="1:9" ht="15.75">
      <c r="A221" s="19"/>
      <c r="C221" s="591"/>
      <c r="D221" s="591"/>
      <c r="E221" s="591"/>
      <c r="F221" s="591"/>
      <c r="G221" s="591"/>
      <c r="H221" s="591"/>
      <c r="I221" s="591"/>
    </row>
    <row r="222" spans="1:9" ht="15.75">
      <c r="A222" s="19"/>
      <c r="C222" s="591"/>
      <c r="D222" s="591"/>
      <c r="E222" s="591"/>
      <c r="F222" s="591"/>
      <c r="G222" s="591"/>
      <c r="H222" s="591"/>
      <c r="I222" s="591"/>
    </row>
    <row r="223" spans="1:9" ht="15.75">
      <c r="A223" s="19"/>
      <c r="C223" s="591"/>
      <c r="D223" s="591"/>
      <c r="E223" s="591"/>
      <c r="F223" s="591"/>
      <c r="G223" s="591"/>
      <c r="H223" s="591"/>
      <c r="I223" s="591"/>
    </row>
    <row r="224" spans="1:9" ht="15.75">
      <c r="A224" s="19"/>
      <c r="C224" s="591"/>
      <c r="D224" s="591"/>
      <c r="E224" s="591"/>
      <c r="F224" s="591"/>
      <c r="G224" s="591"/>
      <c r="H224" s="591"/>
      <c r="I224" s="591"/>
    </row>
    <row r="225" spans="1:9" ht="15.75">
      <c r="A225" s="19"/>
      <c r="C225" s="591"/>
      <c r="D225" s="591"/>
      <c r="E225" s="591"/>
      <c r="F225" s="591"/>
      <c r="G225" s="591"/>
      <c r="H225" s="591"/>
      <c r="I225" s="591"/>
    </row>
    <row r="226" spans="1:9" ht="15.75">
      <c r="A226" s="19"/>
      <c r="C226" s="591"/>
      <c r="D226" s="591"/>
      <c r="E226" s="591"/>
      <c r="F226" s="591"/>
      <c r="G226" s="591"/>
      <c r="H226" s="591"/>
      <c r="I226" s="591"/>
    </row>
    <row r="227" spans="1:9" ht="15.75">
      <c r="A227" s="19"/>
      <c r="C227" s="591"/>
      <c r="D227" s="591"/>
      <c r="E227" s="591"/>
      <c r="F227" s="591"/>
      <c r="G227" s="591"/>
      <c r="H227" s="591"/>
      <c r="I227" s="591"/>
    </row>
    <row r="228" spans="1:9" ht="15.75">
      <c r="A228" s="19"/>
      <c r="C228" s="591"/>
      <c r="D228" s="591"/>
      <c r="E228" s="591"/>
      <c r="F228" s="591"/>
      <c r="G228" s="591"/>
      <c r="H228" s="591"/>
      <c r="I228" s="591"/>
    </row>
    <row r="229" spans="1:9" ht="15.75">
      <c r="A229" s="19"/>
      <c r="C229" s="591"/>
      <c r="D229" s="591"/>
      <c r="E229" s="591"/>
      <c r="F229" s="591"/>
      <c r="G229" s="591"/>
      <c r="H229" s="591"/>
      <c r="I229" s="591"/>
    </row>
    <row r="230" spans="1:9" ht="15.75">
      <c r="A230" s="19"/>
      <c r="C230" s="591"/>
      <c r="D230" s="591"/>
      <c r="E230" s="591"/>
      <c r="F230" s="591"/>
      <c r="G230" s="591"/>
      <c r="H230" s="591"/>
      <c r="I230" s="591"/>
    </row>
    <row r="231" spans="1:9" ht="15.75">
      <c r="A231" s="19"/>
      <c r="C231" s="591"/>
      <c r="D231" s="591"/>
      <c r="E231" s="591"/>
      <c r="F231" s="591"/>
      <c r="G231" s="591"/>
      <c r="H231" s="591"/>
      <c r="I231" s="591"/>
    </row>
    <row r="232" spans="1:9" ht="15.75">
      <c r="A232" s="19"/>
      <c r="C232" s="591"/>
      <c r="D232" s="591"/>
      <c r="E232" s="591"/>
      <c r="F232" s="591"/>
      <c r="G232" s="591"/>
      <c r="H232" s="591"/>
      <c r="I232" s="591"/>
    </row>
    <row r="233" spans="1:9" ht="15.75">
      <c r="A233" s="19"/>
      <c r="C233" s="591"/>
      <c r="D233" s="591"/>
      <c r="E233" s="591"/>
      <c r="F233" s="591"/>
      <c r="G233" s="591"/>
      <c r="H233" s="591"/>
      <c r="I233" s="591"/>
    </row>
    <row r="234" spans="1:9" ht="15.75">
      <c r="A234" s="19"/>
      <c r="C234" s="591"/>
      <c r="D234" s="591"/>
      <c r="E234" s="591"/>
      <c r="F234" s="591"/>
      <c r="G234" s="591"/>
      <c r="H234" s="591"/>
      <c r="I234" s="591"/>
    </row>
    <row r="235" spans="1:9" ht="15.75">
      <c r="A235" s="19"/>
      <c r="C235" s="591"/>
      <c r="D235" s="591"/>
      <c r="E235" s="591"/>
      <c r="F235" s="591"/>
      <c r="G235" s="591"/>
      <c r="H235" s="591"/>
      <c r="I235" s="591"/>
    </row>
    <row r="236" spans="1:9" ht="15.75">
      <c r="A236" s="19"/>
      <c r="C236" s="591"/>
      <c r="D236" s="591"/>
      <c r="E236" s="591"/>
      <c r="F236" s="591"/>
      <c r="G236" s="591"/>
      <c r="H236" s="591"/>
      <c r="I236" s="591"/>
    </row>
    <row r="237" spans="1:9" ht="15.75">
      <c r="A237" s="19"/>
      <c r="C237" s="591"/>
      <c r="D237" s="591"/>
      <c r="E237" s="591"/>
      <c r="F237" s="591"/>
      <c r="G237" s="591"/>
      <c r="H237" s="591"/>
      <c r="I237" s="591"/>
    </row>
    <row r="238" spans="1:9" ht="15.75">
      <c r="A238" s="19"/>
      <c r="C238" s="591"/>
      <c r="D238" s="591"/>
      <c r="E238" s="591"/>
      <c r="F238" s="591"/>
      <c r="G238" s="591"/>
      <c r="H238" s="591"/>
      <c r="I238" s="591"/>
    </row>
    <row r="239" spans="1:9" ht="15.75">
      <c r="A239" s="19"/>
      <c r="C239" s="591"/>
      <c r="D239" s="591"/>
      <c r="E239" s="591"/>
      <c r="F239" s="591"/>
      <c r="G239" s="591"/>
      <c r="H239" s="591"/>
      <c r="I239" s="591"/>
    </row>
    <row r="240" spans="1:9" ht="15.75">
      <c r="A240" s="19"/>
      <c r="C240" s="591"/>
      <c r="D240" s="591"/>
      <c r="E240" s="591"/>
      <c r="F240" s="591"/>
      <c r="G240" s="591"/>
      <c r="H240" s="591"/>
      <c r="I240" s="591"/>
    </row>
    <row r="241" spans="1:9" ht="15.75">
      <c r="A241" s="19"/>
      <c r="C241" s="591"/>
      <c r="D241" s="591"/>
      <c r="E241" s="591"/>
      <c r="F241" s="591"/>
      <c r="G241" s="591"/>
      <c r="H241" s="591"/>
      <c r="I241" s="591"/>
    </row>
    <row r="242" spans="1:9" ht="15.75">
      <c r="A242" s="19"/>
      <c r="C242" s="591"/>
      <c r="D242" s="591"/>
      <c r="E242" s="591"/>
      <c r="F242" s="591"/>
      <c r="G242" s="591"/>
      <c r="H242" s="591"/>
      <c r="I242" s="591"/>
    </row>
    <row r="243" spans="1:9" ht="15.75">
      <c r="A243" s="19"/>
      <c r="C243" s="591"/>
      <c r="D243" s="591"/>
      <c r="E243" s="591"/>
      <c r="F243" s="591"/>
      <c r="G243" s="591"/>
      <c r="H243" s="591"/>
      <c r="I243" s="591"/>
    </row>
    <row r="244" spans="1:9" ht="15.75">
      <c r="A244" s="19"/>
      <c r="C244" s="591"/>
      <c r="D244" s="591"/>
      <c r="E244" s="591"/>
      <c r="F244" s="591"/>
      <c r="G244" s="591"/>
      <c r="H244" s="591"/>
      <c r="I244" s="591"/>
    </row>
    <row r="245" spans="1:9" ht="15.75">
      <c r="A245" s="19"/>
      <c r="C245" s="591"/>
      <c r="D245" s="591"/>
      <c r="E245" s="591"/>
      <c r="F245" s="591"/>
      <c r="G245" s="591"/>
      <c r="H245" s="591"/>
      <c r="I245" s="591"/>
    </row>
    <row r="246" spans="1:9" ht="15.75">
      <c r="A246" s="19"/>
      <c r="C246" s="591"/>
      <c r="D246" s="591"/>
      <c r="E246" s="591"/>
      <c r="F246" s="591"/>
      <c r="G246" s="591"/>
      <c r="H246" s="591"/>
      <c r="I246" s="591"/>
    </row>
    <row r="247" spans="1:9" ht="15.75">
      <c r="A247" s="19"/>
      <c r="C247" s="591"/>
      <c r="D247" s="591"/>
      <c r="E247" s="591"/>
      <c r="F247" s="591"/>
      <c r="G247" s="591"/>
      <c r="H247" s="591"/>
      <c r="I247" s="591"/>
    </row>
    <row r="248" spans="1:9" ht="15.75">
      <c r="A248" s="19"/>
      <c r="C248" s="591"/>
      <c r="D248" s="591"/>
      <c r="E248" s="591"/>
      <c r="F248" s="591"/>
      <c r="G248" s="591"/>
      <c r="H248" s="591"/>
      <c r="I248" s="591"/>
    </row>
    <row r="249" spans="1:9" ht="15.75">
      <c r="A249" s="19"/>
      <c r="C249" s="591"/>
      <c r="D249" s="591"/>
      <c r="E249" s="591"/>
      <c r="F249" s="591"/>
      <c r="G249" s="591"/>
      <c r="H249" s="591"/>
      <c r="I249" s="591"/>
    </row>
    <row r="250" spans="1:9" ht="15.75">
      <c r="A250" s="19"/>
      <c r="C250" s="591"/>
      <c r="D250" s="591"/>
      <c r="E250" s="591"/>
      <c r="F250" s="591"/>
      <c r="G250" s="591"/>
      <c r="H250" s="591"/>
      <c r="I250" s="591"/>
    </row>
    <row r="251" spans="1:9" ht="15.75">
      <c r="A251" s="19"/>
      <c r="C251" s="591"/>
      <c r="D251" s="591"/>
      <c r="E251" s="591"/>
      <c r="F251" s="591"/>
      <c r="G251" s="591"/>
      <c r="H251" s="591"/>
      <c r="I251" s="591"/>
    </row>
    <row r="252" spans="1:9" ht="15.75">
      <c r="A252" s="19"/>
      <c r="C252" s="591"/>
      <c r="D252" s="591"/>
      <c r="E252" s="591"/>
      <c r="F252" s="591"/>
      <c r="G252" s="591"/>
      <c r="H252" s="591"/>
      <c r="I252" s="591"/>
    </row>
    <row r="253" spans="1:9" ht="15.75">
      <c r="A253" s="19"/>
      <c r="C253" s="591"/>
      <c r="D253" s="591"/>
      <c r="E253" s="591"/>
      <c r="F253" s="591"/>
      <c r="G253" s="591"/>
      <c r="H253" s="591"/>
      <c r="I253" s="591"/>
    </row>
    <row r="254" spans="1:9" ht="15.75">
      <c r="A254" s="19"/>
      <c r="C254" s="591"/>
      <c r="D254" s="591"/>
      <c r="E254" s="591"/>
      <c r="F254" s="591"/>
      <c r="G254" s="591"/>
      <c r="H254" s="591"/>
      <c r="I254" s="591"/>
    </row>
    <row r="255" spans="1:9" ht="15.75">
      <c r="A255" s="19"/>
      <c r="C255" s="591"/>
      <c r="D255" s="591"/>
      <c r="E255" s="591"/>
      <c r="F255" s="591"/>
      <c r="G255" s="591"/>
      <c r="H255" s="591"/>
      <c r="I255" s="591"/>
    </row>
    <row r="256" spans="1:9" ht="15.75">
      <c r="A256" s="19"/>
      <c r="C256" s="591"/>
      <c r="D256" s="591"/>
      <c r="E256" s="591"/>
      <c r="F256" s="591"/>
      <c r="G256" s="591"/>
      <c r="H256" s="591"/>
      <c r="I256" s="591"/>
    </row>
    <row r="257" spans="1:9" ht="15.75">
      <c r="A257" s="19"/>
      <c r="C257" s="591"/>
      <c r="D257" s="591"/>
      <c r="E257" s="591"/>
      <c r="F257" s="591"/>
      <c r="G257" s="591"/>
      <c r="H257" s="591"/>
      <c r="I257" s="591"/>
    </row>
    <row r="258" spans="1:9" ht="15.75">
      <c r="A258" s="19"/>
      <c r="C258" s="591"/>
      <c r="D258" s="591"/>
      <c r="E258" s="591"/>
      <c r="F258" s="591"/>
      <c r="G258" s="591"/>
      <c r="H258" s="591"/>
      <c r="I258" s="591"/>
    </row>
    <row r="259" spans="1:9" ht="15.75">
      <c r="A259" s="19"/>
      <c r="C259" s="591"/>
      <c r="D259" s="591"/>
      <c r="E259" s="591"/>
      <c r="F259" s="591"/>
      <c r="G259" s="591"/>
      <c r="H259" s="591"/>
      <c r="I259" s="591"/>
    </row>
    <row r="260" spans="1:9" ht="15.75">
      <c r="A260" s="19"/>
      <c r="C260" s="591"/>
      <c r="D260" s="591"/>
      <c r="E260" s="591"/>
      <c r="F260" s="591"/>
      <c r="G260" s="591"/>
      <c r="H260" s="591"/>
      <c r="I260" s="591"/>
    </row>
    <row r="261" spans="1:9" ht="15.75">
      <c r="A261" s="19"/>
      <c r="C261" s="591"/>
      <c r="D261" s="591"/>
      <c r="E261" s="591"/>
      <c r="F261" s="591"/>
      <c r="G261" s="591"/>
      <c r="H261" s="591"/>
      <c r="I261" s="591"/>
    </row>
    <row r="262" spans="1:9" ht="15.75">
      <c r="A262" s="19"/>
      <c r="C262" s="591"/>
      <c r="D262" s="591"/>
      <c r="E262" s="591"/>
      <c r="F262" s="591"/>
      <c r="G262" s="591"/>
      <c r="H262" s="591"/>
      <c r="I262" s="591"/>
    </row>
    <row r="263" spans="1:9" ht="15.75">
      <c r="A263" s="19"/>
      <c r="C263" s="591"/>
      <c r="D263" s="591"/>
      <c r="E263" s="591"/>
      <c r="F263" s="591"/>
      <c r="G263" s="591"/>
      <c r="H263" s="591"/>
      <c r="I263" s="591"/>
    </row>
    <row r="264" spans="1:9" ht="15.75">
      <c r="A264" s="19"/>
      <c r="C264" s="591"/>
      <c r="D264" s="591"/>
      <c r="E264" s="591"/>
      <c r="F264" s="591"/>
      <c r="G264" s="591"/>
      <c r="H264" s="591"/>
      <c r="I264" s="591"/>
    </row>
    <row r="265" spans="1:9" ht="15.75">
      <c r="A265" s="19"/>
      <c r="C265" s="591"/>
      <c r="D265" s="591"/>
      <c r="E265" s="591"/>
      <c r="F265" s="591"/>
      <c r="G265" s="591"/>
      <c r="H265" s="591"/>
      <c r="I265" s="591"/>
    </row>
    <row r="266" spans="1:9" ht="15.75">
      <c r="A266" s="19"/>
      <c r="C266" s="591"/>
      <c r="D266" s="591"/>
      <c r="E266" s="591"/>
      <c r="F266" s="591"/>
      <c r="G266" s="591"/>
      <c r="H266" s="591"/>
      <c r="I266" s="591"/>
    </row>
    <row r="267" spans="1:9" ht="15.75">
      <c r="A267" s="19"/>
      <c r="C267" s="591"/>
      <c r="D267" s="591"/>
      <c r="E267" s="591"/>
      <c r="F267" s="591"/>
      <c r="G267" s="591"/>
      <c r="H267" s="591"/>
      <c r="I267" s="591"/>
    </row>
    <row r="268" spans="1:9" ht="15.75">
      <c r="A268" s="19"/>
      <c r="C268" s="591"/>
      <c r="D268" s="591"/>
      <c r="E268" s="591"/>
      <c r="F268" s="591"/>
      <c r="G268" s="591"/>
      <c r="H268" s="591"/>
      <c r="I268" s="591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A5" sqref="A5:N5"/>
    </sheetView>
  </sheetViews>
  <sheetFormatPr defaultColWidth="9.140625" defaultRowHeight="15"/>
  <cols>
    <col min="1" max="1" width="92.5703125" style="20" bestFit="1" customWidth="1"/>
    <col min="2" max="2" width="11.42578125" style="454" bestFit="1" customWidth="1"/>
    <col min="3" max="4" width="9.5703125" style="454" bestFit="1" customWidth="1"/>
    <col min="5" max="5" width="8.28515625" style="454" bestFit="1" customWidth="1"/>
    <col min="6" max="11" width="9.5703125" style="454" bestFit="1" customWidth="1"/>
    <col min="12" max="13" width="8.28515625" style="454" bestFit="1" customWidth="1"/>
    <col min="14" max="14" width="9.5703125" style="454" bestFit="1" customWidth="1"/>
    <col min="15" max="15" width="2.5703125" style="158" customWidth="1"/>
    <col min="16" max="256" width="9.140625" style="454"/>
    <col min="257" max="257" width="49" style="454" customWidth="1"/>
    <col min="258" max="270" width="12.85546875" style="454" customWidth="1"/>
    <col min="271" max="271" width="2.5703125" style="454" customWidth="1"/>
    <col min="272" max="512" width="9.140625" style="454"/>
    <col min="513" max="513" width="49" style="454" customWidth="1"/>
    <col min="514" max="526" width="12.85546875" style="454" customWidth="1"/>
    <col min="527" max="527" width="2.5703125" style="454" customWidth="1"/>
    <col min="528" max="768" width="9.140625" style="454"/>
    <col min="769" max="769" width="49" style="454" customWidth="1"/>
    <col min="770" max="782" width="12.85546875" style="454" customWidth="1"/>
    <col min="783" max="783" width="2.5703125" style="454" customWidth="1"/>
    <col min="784" max="1024" width="9.140625" style="454"/>
    <col min="1025" max="1025" width="49" style="454" customWidth="1"/>
    <col min="1026" max="1038" width="12.85546875" style="454" customWidth="1"/>
    <col min="1039" max="1039" width="2.5703125" style="454" customWidth="1"/>
    <col min="1040" max="1280" width="9.140625" style="454"/>
    <col min="1281" max="1281" width="49" style="454" customWidth="1"/>
    <col min="1282" max="1294" width="12.85546875" style="454" customWidth="1"/>
    <col min="1295" max="1295" width="2.5703125" style="454" customWidth="1"/>
    <col min="1296" max="1536" width="9.140625" style="454"/>
    <col min="1537" max="1537" width="49" style="454" customWidth="1"/>
    <col min="1538" max="1550" width="12.85546875" style="454" customWidth="1"/>
    <col min="1551" max="1551" width="2.5703125" style="454" customWidth="1"/>
    <col min="1552" max="1792" width="9.140625" style="454"/>
    <col min="1793" max="1793" width="49" style="454" customWidth="1"/>
    <col min="1794" max="1806" width="12.85546875" style="454" customWidth="1"/>
    <col min="1807" max="1807" width="2.5703125" style="454" customWidth="1"/>
    <col min="1808" max="2048" width="9.140625" style="454"/>
    <col min="2049" max="2049" width="49" style="454" customWidth="1"/>
    <col min="2050" max="2062" width="12.85546875" style="454" customWidth="1"/>
    <col min="2063" max="2063" width="2.5703125" style="454" customWidth="1"/>
    <col min="2064" max="2304" width="9.140625" style="454"/>
    <col min="2305" max="2305" width="49" style="454" customWidth="1"/>
    <col min="2306" max="2318" width="12.85546875" style="454" customWidth="1"/>
    <col min="2319" max="2319" width="2.5703125" style="454" customWidth="1"/>
    <col min="2320" max="2560" width="9.140625" style="454"/>
    <col min="2561" max="2561" width="49" style="454" customWidth="1"/>
    <col min="2562" max="2574" width="12.85546875" style="454" customWidth="1"/>
    <col min="2575" max="2575" width="2.5703125" style="454" customWidth="1"/>
    <col min="2576" max="2816" width="9.140625" style="454"/>
    <col min="2817" max="2817" width="49" style="454" customWidth="1"/>
    <col min="2818" max="2830" width="12.85546875" style="454" customWidth="1"/>
    <col min="2831" max="2831" width="2.5703125" style="454" customWidth="1"/>
    <col min="2832" max="3072" width="9.140625" style="454"/>
    <col min="3073" max="3073" width="49" style="454" customWidth="1"/>
    <col min="3074" max="3086" width="12.85546875" style="454" customWidth="1"/>
    <col min="3087" max="3087" width="2.5703125" style="454" customWidth="1"/>
    <col min="3088" max="3328" width="9.140625" style="454"/>
    <col min="3329" max="3329" width="49" style="454" customWidth="1"/>
    <col min="3330" max="3342" width="12.85546875" style="454" customWidth="1"/>
    <col min="3343" max="3343" width="2.5703125" style="454" customWidth="1"/>
    <col min="3344" max="3584" width="9.140625" style="454"/>
    <col min="3585" max="3585" width="49" style="454" customWidth="1"/>
    <col min="3586" max="3598" width="12.85546875" style="454" customWidth="1"/>
    <col min="3599" max="3599" width="2.5703125" style="454" customWidth="1"/>
    <col min="3600" max="3840" width="9.140625" style="454"/>
    <col min="3841" max="3841" width="49" style="454" customWidth="1"/>
    <col min="3842" max="3854" width="12.85546875" style="454" customWidth="1"/>
    <col min="3855" max="3855" width="2.5703125" style="454" customWidth="1"/>
    <col min="3856" max="4096" width="9.140625" style="454"/>
    <col min="4097" max="4097" width="49" style="454" customWidth="1"/>
    <col min="4098" max="4110" width="12.85546875" style="454" customWidth="1"/>
    <col min="4111" max="4111" width="2.5703125" style="454" customWidth="1"/>
    <col min="4112" max="4352" width="9.140625" style="454"/>
    <col min="4353" max="4353" width="49" style="454" customWidth="1"/>
    <col min="4354" max="4366" width="12.85546875" style="454" customWidth="1"/>
    <col min="4367" max="4367" width="2.5703125" style="454" customWidth="1"/>
    <col min="4368" max="4608" width="9.140625" style="454"/>
    <col min="4609" max="4609" width="49" style="454" customWidth="1"/>
    <col min="4610" max="4622" width="12.85546875" style="454" customWidth="1"/>
    <col min="4623" max="4623" width="2.5703125" style="454" customWidth="1"/>
    <col min="4624" max="4864" width="9.140625" style="454"/>
    <col min="4865" max="4865" width="49" style="454" customWidth="1"/>
    <col min="4866" max="4878" width="12.85546875" style="454" customWidth="1"/>
    <col min="4879" max="4879" width="2.5703125" style="454" customWidth="1"/>
    <col min="4880" max="5120" width="9.140625" style="454"/>
    <col min="5121" max="5121" width="49" style="454" customWidth="1"/>
    <col min="5122" max="5134" width="12.85546875" style="454" customWidth="1"/>
    <col min="5135" max="5135" width="2.5703125" style="454" customWidth="1"/>
    <col min="5136" max="5376" width="9.140625" style="454"/>
    <col min="5377" max="5377" width="49" style="454" customWidth="1"/>
    <col min="5378" max="5390" width="12.85546875" style="454" customWidth="1"/>
    <col min="5391" max="5391" width="2.5703125" style="454" customWidth="1"/>
    <col min="5392" max="5632" width="9.140625" style="454"/>
    <col min="5633" max="5633" width="49" style="454" customWidth="1"/>
    <col min="5634" max="5646" width="12.85546875" style="454" customWidth="1"/>
    <col min="5647" max="5647" width="2.5703125" style="454" customWidth="1"/>
    <col min="5648" max="5888" width="9.140625" style="454"/>
    <col min="5889" max="5889" width="49" style="454" customWidth="1"/>
    <col min="5890" max="5902" width="12.85546875" style="454" customWidth="1"/>
    <col min="5903" max="5903" width="2.5703125" style="454" customWidth="1"/>
    <col min="5904" max="6144" width="9.140625" style="454"/>
    <col min="6145" max="6145" width="49" style="454" customWidth="1"/>
    <col min="6146" max="6158" width="12.85546875" style="454" customWidth="1"/>
    <col min="6159" max="6159" width="2.5703125" style="454" customWidth="1"/>
    <col min="6160" max="6400" width="9.140625" style="454"/>
    <col min="6401" max="6401" width="49" style="454" customWidth="1"/>
    <col min="6402" max="6414" width="12.85546875" style="454" customWidth="1"/>
    <col min="6415" max="6415" width="2.5703125" style="454" customWidth="1"/>
    <col min="6416" max="6656" width="9.140625" style="454"/>
    <col min="6657" max="6657" width="49" style="454" customWidth="1"/>
    <col min="6658" max="6670" width="12.85546875" style="454" customWidth="1"/>
    <col min="6671" max="6671" width="2.5703125" style="454" customWidth="1"/>
    <col min="6672" max="6912" width="9.140625" style="454"/>
    <col min="6913" max="6913" width="49" style="454" customWidth="1"/>
    <col min="6914" max="6926" width="12.85546875" style="454" customWidth="1"/>
    <col min="6927" max="6927" width="2.5703125" style="454" customWidth="1"/>
    <col min="6928" max="7168" width="9.140625" style="454"/>
    <col min="7169" max="7169" width="49" style="454" customWidth="1"/>
    <col min="7170" max="7182" width="12.85546875" style="454" customWidth="1"/>
    <col min="7183" max="7183" width="2.5703125" style="454" customWidth="1"/>
    <col min="7184" max="7424" width="9.140625" style="454"/>
    <col min="7425" max="7425" width="49" style="454" customWidth="1"/>
    <col min="7426" max="7438" width="12.85546875" style="454" customWidth="1"/>
    <col min="7439" max="7439" width="2.5703125" style="454" customWidth="1"/>
    <col min="7440" max="7680" width="9.140625" style="454"/>
    <col min="7681" max="7681" width="49" style="454" customWidth="1"/>
    <col min="7682" max="7694" width="12.85546875" style="454" customWidth="1"/>
    <col min="7695" max="7695" width="2.5703125" style="454" customWidth="1"/>
    <col min="7696" max="7936" width="9.140625" style="454"/>
    <col min="7937" max="7937" width="49" style="454" customWidth="1"/>
    <col min="7938" max="7950" width="12.85546875" style="454" customWidth="1"/>
    <col min="7951" max="7951" width="2.5703125" style="454" customWidth="1"/>
    <col min="7952" max="8192" width="9.140625" style="454"/>
    <col min="8193" max="8193" width="49" style="454" customWidth="1"/>
    <col min="8194" max="8206" width="12.85546875" style="454" customWidth="1"/>
    <col min="8207" max="8207" width="2.5703125" style="454" customWidth="1"/>
    <col min="8208" max="8448" width="9.140625" style="454"/>
    <col min="8449" max="8449" width="49" style="454" customWidth="1"/>
    <col min="8450" max="8462" width="12.85546875" style="454" customWidth="1"/>
    <col min="8463" max="8463" width="2.5703125" style="454" customWidth="1"/>
    <col min="8464" max="8704" width="9.140625" style="454"/>
    <col min="8705" max="8705" width="49" style="454" customWidth="1"/>
    <col min="8706" max="8718" width="12.85546875" style="454" customWidth="1"/>
    <col min="8719" max="8719" width="2.5703125" style="454" customWidth="1"/>
    <col min="8720" max="8960" width="9.140625" style="454"/>
    <col min="8961" max="8961" width="49" style="454" customWidth="1"/>
    <col min="8962" max="8974" width="12.85546875" style="454" customWidth="1"/>
    <col min="8975" max="8975" width="2.5703125" style="454" customWidth="1"/>
    <col min="8976" max="9216" width="9.140625" style="454"/>
    <col min="9217" max="9217" width="49" style="454" customWidth="1"/>
    <col min="9218" max="9230" width="12.85546875" style="454" customWidth="1"/>
    <col min="9231" max="9231" width="2.5703125" style="454" customWidth="1"/>
    <col min="9232" max="9472" width="9.140625" style="454"/>
    <col min="9473" max="9473" width="49" style="454" customWidth="1"/>
    <col min="9474" max="9486" width="12.85546875" style="454" customWidth="1"/>
    <col min="9487" max="9487" width="2.5703125" style="454" customWidth="1"/>
    <col min="9488" max="9728" width="9.140625" style="454"/>
    <col min="9729" max="9729" width="49" style="454" customWidth="1"/>
    <col min="9730" max="9742" width="12.85546875" style="454" customWidth="1"/>
    <col min="9743" max="9743" width="2.5703125" style="454" customWidth="1"/>
    <col min="9744" max="9984" width="9.140625" style="454"/>
    <col min="9985" max="9985" width="49" style="454" customWidth="1"/>
    <col min="9986" max="9998" width="12.85546875" style="454" customWidth="1"/>
    <col min="9999" max="9999" width="2.5703125" style="454" customWidth="1"/>
    <col min="10000" max="10240" width="9.140625" style="454"/>
    <col min="10241" max="10241" width="49" style="454" customWidth="1"/>
    <col min="10242" max="10254" width="12.85546875" style="454" customWidth="1"/>
    <col min="10255" max="10255" width="2.5703125" style="454" customWidth="1"/>
    <col min="10256" max="10496" width="9.140625" style="454"/>
    <col min="10497" max="10497" width="49" style="454" customWidth="1"/>
    <col min="10498" max="10510" width="12.85546875" style="454" customWidth="1"/>
    <col min="10511" max="10511" width="2.5703125" style="454" customWidth="1"/>
    <col min="10512" max="10752" width="9.140625" style="454"/>
    <col min="10753" max="10753" width="49" style="454" customWidth="1"/>
    <col min="10754" max="10766" width="12.85546875" style="454" customWidth="1"/>
    <col min="10767" max="10767" width="2.5703125" style="454" customWidth="1"/>
    <col min="10768" max="11008" width="9.140625" style="454"/>
    <col min="11009" max="11009" width="49" style="454" customWidth="1"/>
    <col min="11010" max="11022" width="12.85546875" style="454" customWidth="1"/>
    <col min="11023" max="11023" width="2.5703125" style="454" customWidth="1"/>
    <col min="11024" max="11264" width="9.140625" style="454"/>
    <col min="11265" max="11265" width="49" style="454" customWidth="1"/>
    <col min="11266" max="11278" width="12.85546875" style="454" customWidth="1"/>
    <col min="11279" max="11279" width="2.5703125" style="454" customWidth="1"/>
    <col min="11280" max="11520" width="9.140625" style="454"/>
    <col min="11521" max="11521" width="49" style="454" customWidth="1"/>
    <col min="11522" max="11534" width="12.85546875" style="454" customWidth="1"/>
    <col min="11535" max="11535" width="2.5703125" style="454" customWidth="1"/>
    <col min="11536" max="11776" width="9.140625" style="454"/>
    <col min="11777" max="11777" width="49" style="454" customWidth="1"/>
    <col min="11778" max="11790" width="12.85546875" style="454" customWidth="1"/>
    <col min="11791" max="11791" width="2.5703125" style="454" customWidth="1"/>
    <col min="11792" max="12032" width="9.140625" style="454"/>
    <col min="12033" max="12033" width="49" style="454" customWidth="1"/>
    <col min="12034" max="12046" width="12.85546875" style="454" customWidth="1"/>
    <col min="12047" max="12047" width="2.5703125" style="454" customWidth="1"/>
    <col min="12048" max="12288" width="9.140625" style="454"/>
    <col min="12289" max="12289" width="49" style="454" customWidth="1"/>
    <col min="12290" max="12302" width="12.85546875" style="454" customWidth="1"/>
    <col min="12303" max="12303" width="2.5703125" style="454" customWidth="1"/>
    <col min="12304" max="12544" width="9.140625" style="454"/>
    <col min="12545" max="12545" width="49" style="454" customWidth="1"/>
    <col min="12546" max="12558" width="12.85546875" style="454" customWidth="1"/>
    <col min="12559" max="12559" width="2.5703125" style="454" customWidth="1"/>
    <col min="12560" max="12800" width="9.140625" style="454"/>
    <col min="12801" max="12801" width="49" style="454" customWidth="1"/>
    <col min="12802" max="12814" width="12.85546875" style="454" customWidth="1"/>
    <col min="12815" max="12815" width="2.5703125" style="454" customWidth="1"/>
    <col min="12816" max="13056" width="9.140625" style="454"/>
    <col min="13057" max="13057" width="49" style="454" customWidth="1"/>
    <col min="13058" max="13070" width="12.85546875" style="454" customWidth="1"/>
    <col min="13071" max="13071" width="2.5703125" style="454" customWidth="1"/>
    <col min="13072" max="13312" width="9.140625" style="454"/>
    <col min="13313" max="13313" width="49" style="454" customWidth="1"/>
    <col min="13314" max="13326" width="12.85546875" style="454" customWidth="1"/>
    <col min="13327" max="13327" width="2.5703125" style="454" customWidth="1"/>
    <col min="13328" max="13568" width="9.140625" style="454"/>
    <col min="13569" max="13569" width="49" style="454" customWidth="1"/>
    <col min="13570" max="13582" width="12.85546875" style="454" customWidth="1"/>
    <col min="13583" max="13583" width="2.5703125" style="454" customWidth="1"/>
    <col min="13584" max="13824" width="9.140625" style="454"/>
    <col min="13825" max="13825" width="49" style="454" customWidth="1"/>
    <col min="13826" max="13838" width="12.85546875" style="454" customWidth="1"/>
    <col min="13839" max="13839" width="2.5703125" style="454" customWidth="1"/>
    <col min="13840" max="14080" width="9.140625" style="454"/>
    <col min="14081" max="14081" width="49" style="454" customWidth="1"/>
    <col min="14082" max="14094" width="12.85546875" style="454" customWidth="1"/>
    <col min="14095" max="14095" width="2.5703125" style="454" customWidth="1"/>
    <col min="14096" max="14336" width="9.140625" style="454"/>
    <col min="14337" max="14337" width="49" style="454" customWidth="1"/>
    <col min="14338" max="14350" width="12.85546875" style="454" customWidth="1"/>
    <col min="14351" max="14351" width="2.5703125" style="454" customWidth="1"/>
    <col min="14352" max="14592" width="9.140625" style="454"/>
    <col min="14593" max="14593" width="49" style="454" customWidth="1"/>
    <col min="14594" max="14606" width="12.85546875" style="454" customWidth="1"/>
    <col min="14607" max="14607" width="2.5703125" style="454" customWidth="1"/>
    <col min="14608" max="14848" width="9.140625" style="454"/>
    <col min="14849" max="14849" width="49" style="454" customWidth="1"/>
    <col min="14850" max="14862" width="12.85546875" style="454" customWidth="1"/>
    <col min="14863" max="14863" width="2.5703125" style="454" customWidth="1"/>
    <col min="14864" max="15104" width="9.140625" style="454"/>
    <col min="15105" max="15105" width="49" style="454" customWidth="1"/>
    <col min="15106" max="15118" width="12.85546875" style="454" customWidth="1"/>
    <col min="15119" max="15119" width="2.5703125" style="454" customWidth="1"/>
    <col min="15120" max="15360" width="9.140625" style="454"/>
    <col min="15361" max="15361" width="49" style="454" customWidth="1"/>
    <col min="15362" max="15374" width="12.85546875" style="454" customWidth="1"/>
    <col min="15375" max="15375" width="2.5703125" style="454" customWidth="1"/>
    <col min="15376" max="15616" width="9.140625" style="454"/>
    <col min="15617" max="15617" width="49" style="454" customWidth="1"/>
    <col min="15618" max="15630" width="12.85546875" style="454" customWidth="1"/>
    <col min="15631" max="15631" width="2.5703125" style="454" customWidth="1"/>
    <col min="15632" max="15872" width="9.140625" style="454"/>
    <col min="15873" max="15873" width="49" style="454" customWidth="1"/>
    <col min="15874" max="15886" width="12.85546875" style="454" customWidth="1"/>
    <col min="15887" max="15887" width="2.5703125" style="454" customWidth="1"/>
    <col min="15888" max="16128" width="9.140625" style="454"/>
    <col min="16129" max="16129" width="49" style="454" customWidth="1"/>
    <col min="16130" max="16142" width="12.85546875" style="454" customWidth="1"/>
    <col min="16143" max="16143" width="2.5703125" style="454" customWidth="1"/>
    <col min="16144" max="16384" width="9.140625" style="454"/>
  </cols>
  <sheetData>
    <row r="1" spans="1:15" s="1" customFormat="1" ht="3.75" hidden="1" customHeight="1">
      <c r="A1" s="331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</row>
    <row r="2" spans="1:15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</row>
    <row r="3" spans="1:15" s="1" customFormat="1" ht="27" customHeight="1">
      <c r="A3" s="780" t="s">
        <v>283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</row>
    <row r="4" spans="1:15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</row>
    <row r="5" spans="1:15" s="1" customFormat="1" ht="39" customHeight="1">
      <c r="A5" s="842" t="s">
        <v>873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</row>
    <row r="6" spans="1:15" ht="7.5" customHeight="1">
      <c r="A6" s="133"/>
      <c r="O6" s="454"/>
    </row>
    <row r="7" spans="1:15" ht="30" customHeight="1">
      <c r="A7" s="134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6"/>
      <c r="M7" s="136"/>
      <c r="N7" s="136"/>
      <c r="O7" s="454"/>
    </row>
    <row r="8" spans="1:15" s="167" customFormat="1" ht="22.5" customHeight="1">
      <c r="A8" s="385"/>
      <c r="B8" s="385" t="s">
        <v>59</v>
      </c>
      <c r="C8" s="385" t="s">
        <v>60</v>
      </c>
      <c r="D8" s="385" t="s">
        <v>61</v>
      </c>
      <c r="E8" s="385" t="s">
        <v>63</v>
      </c>
      <c r="F8" s="385" t="s">
        <v>64</v>
      </c>
      <c r="G8" s="385" t="s">
        <v>66</v>
      </c>
      <c r="H8" s="385" t="s">
        <v>67</v>
      </c>
      <c r="I8" s="385" t="s">
        <v>68</v>
      </c>
      <c r="J8" s="385" t="s">
        <v>69</v>
      </c>
      <c r="K8" s="385" t="s">
        <v>70</v>
      </c>
      <c r="L8" s="385" t="s">
        <v>76</v>
      </c>
      <c r="M8" s="385" t="s">
        <v>78</v>
      </c>
      <c r="N8" s="386" t="s">
        <v>75</v>
      </c>
    </row>
    <row r="9" spans="1:15" ht="34.5" customHeight="1">
      <c r="A9" s="281" t="s">
        <v>13</v>
      </c>
      <c r="B9" s="281">
        <v>10604.173580000001</v>
      </c>
      <c r="C9" s="389">
        <v>0</v>
      </c>
      <c r="D9" s="389">
        <v>0</v>
      </c>
      <c r="E9" s="389">
        <v>0</v>
      </c>
      <c r="F9" s="389">
        <v>0</v>
      </c>
      <c r="G9" s="389">
        <v>0</v>
      </c>
      <c r="H9" s="281">
        <v>0</v>
      </c>
      <c r="I9" s="281">
        <v>0</v>
      </c>
      <c r="J9" s="281">
        <v>0</v>
      </c>
      <c r="K9" s="281">
        <v>0</v>
      </c>
      <c r="L9" s="281">
        <v>0</v>
      </c>
      <c r="M9" s="281">
        <v>0</v>
      </c>
      <c r="N9" s="281">
        <v>0</v>
      </c>
      <c r="O9" s="454"/>
    </row>
    <row r="10" spans="1:15" ht="34.5" customHeight="1">
      <c r="A10" s="281" t="s">
        <v>14</v>
      </c>
      <c r="B10" s="281">
        <v>0</v>
      </c>
      <c r="C10" s="389">
        <v>0</v>
      </c>
      <c r="D10" s="389">
        <v>0</v>
      </c>
      <c r="E10" s="389">
        <v>0</v>
      </c>
      <c r="F10" s="389">
        <v>0</v>
      </c>
      <c r="G10" s="389">
        <v>0</v>
      </c>
      <c r="H10" s="281">
        <v>0</v>
      </c>
      <c r="I10" s="281">
        <v>0</v>
      </c>
      <c r="J10" s="281">
        <v>0</v>
      </c>
      <c r="K10" s="281">
        <v>0</v>
      </c>
      <c r="L10" s="281">
        <v>0</v>
      </c>
      <c r="M10" s="281">
        <v>0</v>
      </c>
      <c r="N10" s="281">
        <v>0</v>
      </c>
      <c r="O10" s="454"/>
    </row>
    <row r="11" spans="1:15" ht="34.5" customHeight="1">
      <c r="A11" s="281" t="s">
        <v>15</v>
      </c>
      <c r="B11" s="281">
        <v>0</v>
      </c>
      <c r="C11" s="389">
        <v>0</v>
      </c>
      <c r="D11" s="389">
        <v>0</v>
      </c>
      <c r="E11" s="389">
        <v>0</v>
      </c>
      <c r="F11" s="389">
        <v>0</v>
      </c>
      <c r="G11" s="389">
        <v>0</v>
      </c>
      <c r="H11" s="281">
        <v>0</v>
      </c>
      <c r="I11" s="281">
        <v>0</v>
      </c>
      <c r="J11" s="281">
        <v>0</v>
      </c>
      <c r="K11" s="281">
        <v>0</v>
      </c>
      <c r="L11" s="281">
        <v>0</v>
      </c>
      <c r="M11" s="281">
        <v>0</v>
      </c>
      <c r="N11" s="281">
        <v>0</v>
      </c>
      <c r="O11" s="454"/>
    </row>
    <row r="12" spans="1:15" ht="34.5" customHeight="1">
      <c r="A12" s="281" t="s">
        <v>16</v>
      </c>
      <c r="B12" s="281">
        <v>0</v>
      </c>
      <c r="C12" s="389">
        <v>0</v>
      </c>
      <c r="D12" s="389">
        <v>0</v>
      </c>
      <c r="E12" s="389">
        <v>0</v>
      </c>
      <c r="F12" s="389">
        <v>0</v>
      </c>
      <c r="G12" s="389">
        <v>0</v>
      </c>
      <c r="H12" s="281">
        <v>0</v>
      </c>
      <c r="I12" s="281">
        <v>0</v>
      </c>
      <c r="J12" s="281">
        <v>0</v>
      </c>
      <c r="K12" s="281">
        <v>0</v>
      </c>
      <c r="L12" s="281">
        <v>0</v>
      </c>
      <c r="M12" s="281">
        <v>0</v>
      </c>
      <c r="N12" s="281">
        <v>0</v>
      </c>
      <c r="O12" s="454"/>
    </row>
    <row r="13" spans="1:15" ht="34.5" customHeight="1">
      <c r="A13" s="281" t="s">
        <v>34</v>
      </c>
      <c r="B13" s="281">
        <v>0</v>
      </c>
      <c r="C13" s="389">
        <v>0</v>
      </c>
      <c r="D13" s="389">
        <v>0</v>
      </c>
      <c r="E13" s="389">
        <v>0</v>
      </c>
      <c r="F13" s="389">
        <v>0</v>
      </c>
      <c r="G13" s="389">
        <v>0</v>
      </c>
      <c r="H13" s="281">
        <v>0</v>
      </c>
      <c r="I13" s="281">
        <v>0</v>
      </c>
      <c r="J13" s="281">
        <v>0</v>
      </c>
      <c r="K13" s="281">
        <v>0</v>
      </c>
      <c r="L13" s="281">
        <v>0</v>
      </c>
      <c r="M13" s="281">
        <v>0</v>
      </c>
      <c r="N13" s="281">
        <v>0</v>
      </c>
      <c r="O13" s="454"/>
    </row>
    <row r="14" spans="1:15" ht="34.5" customHeight="1">
      <c r="A14" s="281" t="s">
        <v>35</v>
      </c>
      <c r="B14" s="281">
        <v>128826.06268</v>
      </c>
      <c r="C14" s="389">
        <v>63346.933840000005</v>
      </c>
      <c r="D14" s="389">
        <v>32105.29694</v>
      </c>
      <c r="E14" s="389">
        <v>0</v>
      </c>
      <c r="F14" s="389">
        <v>0</v>
      </c>
      <c r="G14" s="389">
        <v>4372.7989299999999</v>
      </c>
      <c r="H14" s="281">
        <v>540.73758999999995</v>
      </c>
      <c r="I14" s="281">
        <v>1049.7445700000001</v>
      </c>
      <c r="J14" s="281">
        <v>0</v>
      </c>
      <c r="K14" s="281">
        <v>297.51526000000001</v>
      </c>
      <c r="L14" s="281">
        <v>0</v>
      </c>
      <c r="M14" s="281">
        <v>0</v>
      </c>
      <c r="N14" s="281">
        <v>1994.6717800000001</v>
      </c>
      <c r="O14" s="454"/>
    </row>
    <row r="15" spans="1:15" ht="34.5" customHeight="1">
      <c r="A15" s="281" t="s">
        <v>36</v>
      </c>
      <c r="B15" s="281">
        <v>5160.8863700000002</v>
      </c>
      <c r="C15" s="389">
        <v>0</v>
      </c>
      <c r="D15" s="389">
        <v>0</v>
      </c>
      <c r="E15" s="389">
        <v>0</v>
      </c>
      <c r="F15" s="389">
        <v>0</v>
      </c>
      <c r="G15" s="389">
        <v>304.35310999999996</v>
      </c>
      <c r="H15" s="281">
        <v>0</v>
      </c>
      <c r="I15" s="281">
        <v>0</v>
      </c>
      <c r="J15" s="281">
        <v>0</v>
      </c>
      <c r="K15" s="281">
        <v>68.773030000000006</v>
      </c>
      <c r="L15" s="281">
        <v>0</v>
      </c>
      <c r="M15" s="281">
        <v>0</v>
      </c>
      <c r="N15" s="281">
        <v>0</v>
      </c>
      <c r="O15" s="454"/>
    </row>
    <row r="16" spans="1:15" ht="34.5" customHeight="1">
      <c r="A16" s="281" t="s">
        <v>207</v>
      </c>
      <c r="B16" s="281">
        <v>3748.5227200000004</v>
      </c>
      <c r="C16" s="389">
        <v>0</v>
      </c>
      <c r="D16" s="389">
        <v>0</v>
      </c>
      <c r="E16" s="389">
        <v>0</v>
      </c>
      <c r="F16" s="389">
        <v>0</v>
      </c>
      <c r="G16" s="389">
        <v>0</v>
      </c>
      <c r="H16" s="281">
        <v>0</v>
      </c>
      <c r="I16" s="281">
        <v>0</v>
      </c>
      <c r="J16" s="281">
        <v>0</v>
      </c>
      <c r="K16" s="281">
        <v>0</v>
      </c>
      <c r="L16" s="281">
        <v>0</v>
      </c>
      <c r="M16" s="281">
        <v>0</v>
      </c>
      <c r="N16" s="281">
        <v>0</v>
      </c>
      <c r="O16" s="454"/>
    </row>
    <row r="17" spans="1:15" ht="34.5" customHeight="1">
      <c r="A17" s="281" t="s">
        <v>37</v>
      </c>
      <c r="B17" s="281">
        <v>0</v>
      </c>
      <c r="C17" s="389">
        <v>0</v>
      </c>
      <c r="D17" s="389">
        <v>0</v>
      </c>
      <c r="E17" s="389">
        <v>0</v>
      </c>
      <c r="F17" s="389">
        <v>0</v>
      </c>
      <c r="G17" s="389">
        <v>0</v>
      </c>
      <c r="H17" s="281">
        <v>0</v>
      </c>
      <c r="I17" s="281">
        <v>0</v>
      </c>
      <c r="J17" s="281">
        <v>0</v>
      </c>
      <c r="K17" s="281">
        <v>0</v>
      </c>
      <c r="L17" s="281">
        <v>0</v>
      </c>
      <c r="M17" s="281">
        <v>0</v>
      </c>
      <c r="N17" s="281">
        <v>0</v>
      </c>
      <c r="O17" s="454"/>
    </row>
    <row r="18" spans="1:15" ht="34.5" customHeight="1">
      <c r="A18" s="281" t="s">
        <v>38</v>
      </c>
      <c r="B18" s="281">
        <v>0</v>
      </c>
      <c r="C18" s="389">
        <v>0</v>
      </c>
      <c r="D18" s="389">
        <v>0</v>
      </c>
      <c r="E18" s="389">
        <v>0</v>
      </c>
      <c r="F18" s="389">
        <v>0</v>
      </c>
      <c r="G18" s="389">
        <v>0</v>
      </c>
      <c r="H18" s="281">
        <v>0</v>
      </c>
      <c r="I18" s="281">
        <v>0</v>
      </c>
      <c r="J18" s="281">
        <v>0</v>
      </c>
      <c r="K18" s="281">
        <v>0</v>
      </c>
      <c r="L18" s="281">
        <v>0</v>
      </c>
      <c r="M18" s="281">
        <v>0</v>
      </c>
      <c r="N18" s="281">
        <v>0</v>
      </c>
      <c r="O18" s="454"/>
    </row>
    <row r="19" spans="1:15" ht="34.5" customHeight="1">
      <c r="A19" s="281" t="s">
        <v>39</v>
      </c>
      <c r="B19" s="281">
        <v>0</v>
      </c>
      <c r="C19" s="389">
        <v>0</v>
      </c>
      <c r="D19" s="389">
        <v>0</v>
      </c>
      <c r="E19" s="389">
        <v>0</v>
      </c>
      <c r="F19" s="389">
        <v>0</v>
      </c>
      <c r="G19" s="389">
        <v>0</v>
      </c>
      <c r="H19" s="281">
        <v>0</v>
      </c>
      <c r="I19" s="281">
        <v>0</v>
      </c>
      <c r="J19" s="281">
        <v>0</v>
      </c>
      <c r="K19" s="281">
        <v>0</v>
      </c>
      <c r="L19" s="281">
        <v>0</v>
      </c>
      <c r="M19" s="281">
        <v>0</v>
      </c>
      <c r="N19" s="281">
        <v>0</v>
      </c>
      <c r="O19" s="454"/>
    </row>
    <row r="20" spans="1:15" ht="34.5" customHeight="1">
      <c r="A20" s="281" t="s">
        <v>21</v>
      </c>
      <c r="B20" s="281">
        <v>94867.30833</v>
      </c>
      <c r="C20" s="389">
        <v>92991.533970000004</v>
      </c>
      <c r="D20" s="389">
        <v>22787.171340000001</v>
      </c>
      <c r="E20" s="389">
        <v>1488.54856</v>
      </c>
      <c r="F20" s="389">
        <v>7911.70165</v>
      </c>
      <c r="G20" s="389">
        <v>15670.24116</v>
      </c>
      <c r="H20" s="281">
        <v>17302.196350000002</v>
      </c>
      <c r="I20" s="281">
        <v>25744.829309999997</v>
      </c>
      <c r="J20" s="281">
        <v>10008.689619999999</v>
      </c>
      <c r="K20" s="281">
        <v>37772.919529999999</v>
      </c>
      <c r="L20" s="281">
        <v>9672.0368699999999</v>
      </c>
      <c r="M20" s="281">
        <v>14786.227220000001</v>
      </c>
      <c r="N20" s="281">
        <v>29893.040410000001</v>
      </c>
      <c r="O20" s="454"/>
    </row>
    <row r="21" spans="1:15" ht="34.5" customHeight="1">
      <c r="A21" s="281" t="s">
        <v>22</v>
      </c>
      <c r="B21" s="281">
        <v>35749.507090000006</v>
      </c>
      <c r="C21" s="389">
        <v>256402.10490999999</v>
      </c>
      <c r="D21" s="389">
        <v>205084.95543</v>
      </c>
      <c r="E21" s="389">
        <v>3227.5797499999999</v>
      </c>
      <c r="F21" s="389">
        <v>46545.267420000004</v>
      </c>
      <c r="G21" s="389">
        <v>0</v>
      </c>
      <c r="H21" s="281">
        <v>34.476739999999999</v>
      </c>
      <c r="I21" s="281">
        <v>0</v>
      </c>
      <c r="J21" s="281">
        <v>43989.808290000001</v>
      </c>
      <c r="K21" s="281">
        <v>2057.8044</v>
      </c>
      <c r="L21" s="281">
        <v>139.64025000000001</v>
      </c>
      <c r="M21" s="281">
        <v>6383.5605700000006</v>
      </c>
      <c r="N21" s="281">
        <v>0</v>
      </c>
      <c r="O21" s="454"/>
    </row>
    <row r="22" spans="1:15" ht="34.5" customHeight="1">
      <c r="A22" s="281" t="s">
        <v>23</v>
      </c>
      <c r="B22" s="281">
        <v>168271.49851</v>
      </c>
      <c r="C22" s="389">
        <v>0</v>
      </c>
      <c r="D22" s="389">
        <v>0</v>
      </c>
      <c r="E22" s="389">
        <v>0</v>
      </c>
      <c r="F22" s="389">
        <v>0</v>
      </c>
      <c r="G22" s="389">
        <v>71429.957410000003</v>
      </c>
      <c r="H22" s="281">
        <v>48771.738939999996</v>
      </c>
      <c r="I22" s="281">
        <v>54487.987310000004</v>
      </c>
      <c r="J22" s="281">
        <v>46876.036780000002</v>
      </c>
      <c r="K22" s="281">
        <v>8373.14012</v>
      </c>
      <c r="L22" s="281">
        <v>12351.3007</v>
      </c>
      <c r="M22" s="281">
        <v>6784.0583499999993</v>
      </c>
      <c r="N22" s="281">
        <v>18735.95248</v>
      </c>
      <c r="O22" s="454"/>
    </row>
    <row r="23" spans="1:15" ht="34.5" customHeight="1">
      <c r="A23" s="281" t="s">
        <v>24</v>
      </c>
      <c r="B23" s="281">
        <v>0</v>
      </c>
      <c r="C23" s="389">
        <v>0</v>
      </c>
      <c r="D23" s="389">
        <v>0</v>
      </c>
      <c r="E23" s="389">
        <v>0</v>
      </c>
      <c r="F23" s="389">
        <v>0</v>
      </c>
      <c r="G23" s="389">
        <v>0</v>
      </c>
      <c r="H23" s="281">
        <v>0</v>
      </c>
      <c r="I23" s="281">
        <v>0</v>
      </c>
      <c r="J23" s="281">
        <v>0</v>
      </c>
      <c r="K23" s="281">
        <v>0</v>
      </c>
      <c r="L23" s="281">
        <v>0</v>
      </c>
      <c r="M23" s="281">
        <v>0</v>
      </c>
      <c r="N23" s="281">
        <v>0</v>
      </c>
      <c r="O23" s="454"/>
    </row>
    <row r="24" spans="1:15" ht="34.5" customHeight="1">
      <c r="A24" s="281" t="s">
        <v>25</v>
      </c>
      <c r="B24" s="281">
        <v>0</v>
      </c>
      <c r="C24" s="389">
        <v>0</v>
      </c>
      <c r="D24" s="389">
        <v>0</v>
      </c>
      <c r="E24" s="389">
        <v>0</v>
      </c>
      <c r="F24" s="389">
        <v>0</v>
      </c>
      <c r="G24" s="389">
        <v>0</v>
      </c>
      <c r="H24" s="281">
        <v>0</v>
      </c>
      <c r="I24" s="281">
        <v>0</v>
      </c>
      <c r="J24" s="281">
        <v>0</v>
      </c>
      <c r="K24" s="281">
        <v>0</v>
      </c>
      <c r="L24" s="281">
        <v>0</v>
      </c>
      <c r="M24" s="281">
        <v>0</v>
      </c>
      <c r="N24" s="281">
        <v>0</v>
      </c>
      <c r="O24" s="454"/>
    </row>
    <row r="25" spans="1:15" ht="34.5" customHeight="1">
      <c r="A25" s="281" t="s">
        <v>26</v>
      </c>
      <c r="B25" s="281">
        <v>0</v>
      </c>
      <c r="C25" s="389">
        <v>0</v>
      </c>
      <c r="D25" s="389">
        <v>0</v>
      </c>
      <c r="E25" s="389">
        <v>0</v>
      </c>
      <c r="F25" s="389">
        <v>0</v>
      </c>
      <c r="G25" s="389">
        <v>0</v>
      </c>
      <c r="H25" s="281">
        <v>0</v>
      </c>
      <c r="I25" s="281">
        <v>0</v>
      </c>
      <c r="J25" s="281">
        <v>0</v>
      </c>
      <c r="K25" s="281">
        <v>0</v>
      </c>
      <c r="L25" s="281">
        <v>0</v>
      </c>
      <c r="M25" s="281">
        <v>0</v>
      </c>
      <c r="N25" s="281">
        <v>0</v>
      </c>
      <c r="O25" s="454"/>
    </row>
    <row r="26" spans="1:15" ht="34.5" customHeight="1">
      <c r="A26" s="281" t="s">
        <v>27</v>
      </c>
      <c r="B26" s="281">
        <v>0</v>
      </c>
      <c r="C26" s="389">
        <v>0</v>
      </c>
      <c r="D26" s="389">
        <v>0</v>
      </c>
      <c r="E26" s="389">
        <v>0</v>
      </c>
      <c r="F26" s="389">
        <v>0</v>
      </c>
      <c r="G26" s="389">
        <v>0</v>
      </c>
      <c r="H26" s="281">
        <v>0</v>
      </c>
      <c r="I26" s="281">
        <v>0</v>
      </c>
      <c r="J26" s="281">
        <v>0</v>
      </c>
      <c r="K26" s="281">
        <v>0</v>
      </c>
      <c r="L26" s="281">
        <v>0</v>
      </c>
      <c r="M26" s="281">
        <v>0</v>
      </c>
      <c r="N26" s="281">
        <v>0</v>
      </c>
      <c r="O26" s="454"/>
    </row>
    <row r="27" spans="1:15" ht="34.5" customHeight="1">
      <c r="A27" s="281" t="s">
        <v>28</v>
      </c>
      <c r="B27" s="281">
        <v>6732.8152300000002</v>
      </c>
      <c r="C27" s="389">
        <v>0</v>
      </c>
      <c r="D27" s="389">
        <v>0</v>
      </c>
      <c r="E27" s="389">
        <v>0</v>
      </c>
      <c r="F27" s="389">
        <v>0</v>
      </c>
      <c r="G27" s="389">
        <v>716.93624999999997</v>
      </c>
      <c r="H27" s="281">
        <v>3672.1940399999999</v>
      </c>
      <c r="I27" s="281">
        <v>823.56859999999995</v>
      </c>
      <c r="J27" s="281">
        <v>8126.4030300000004</v>
      </c>
      <c r="K27" s="281">
        <v>7078.1543499999998</v>
      </c>
      <c r="L27" s="281">
        <v>199.92426999999998</v>
      </c>
      <c r="M27" s="281">
        <v>151.25713000000002</v>
      </c>
      <c r="N27" s="281">
        <v>454.70465000000002</v>
      </c>
      <c r="O27" s="454"/>
    </row>
    <row r="28" spans="1:15" ht="34.5" customHeight="1">
      <c r="A28" s="281" t="s">
        <v>208</v>
      </c>
      <c r="B28" s="281">
        <v>8386.5680800000009</v>
      </c>
      <c r="C28" s="389">
        <v>0</v>
      </c>
      <c r="D28" s="389">
        <v>0</v>
      </c>
      <c r="E28" s="389">
        <v>0</v>
      </c>
      <c r="F28" s="389">
        <v>0</v>
      </c>
      <c r="G28" s="389">
        <v>104.30725</v>
      </c>
      <c r="H28" s="281">
        <v>269.96797999999995</v>
      </c>
      <c r="I28" s="281">
        <v>3049.6947999999998</v>
      </c>
      <c r="J28" s="281">
        <v>4338.4146900000005</v>
      </c>
      <c r="K28" s="281">
        <v>0</v>
      </c>
      <c r="L28" s="281">
        <v>400</v>
      </c>
      <c r="M28" s="281">
        <v>0</v>
      </c>
      <c r="N28" s="281">
        <v>0</v>
      </c>
      <c r="O28" s="454"/>
    </row>
    <row r="29" spans="1:15" ht="34.5" customHeight="1">
      <c r="A29" s="281" t="s">
        <v>30</v>
      </c>
      <c r="B29" s="281">
        <v>236.15076000000002</v>
      </c>
      <c r="C29" s="389">
        <v>0</v>
      </c>
      <c r="D29" s="389">
        <v>0</v>
      </c>
      <c r="E29" s="389">
        <v>0</v>
      </c>
      <c r="F29" s="389">
        <v>0</v>
      </c>
      <c r="G29" s="389">
        <v>0</v>
      </c>
      <c r="H29" s="281">
        <v>462.47500000000002</v>
      </c>
      <c r="I29" s="281">
        <v>0</v>
      </c>
      <c r="J29" s="281">
        <v>0</v>
      </c>
      <c r="K29" s="281">
        <v>835.89826000000005</v>
      </c>
      <c r="L29" s="281">
        <v>0</v>
      </c>
      <c r="M29" s="281">
        <v>42.54515</v>
      </c>
      <c r="N29" s="281">
        <v>0</v>
      </c>
      <c r="O29" s="454"/>
    </row>
    <row r="30" spans="1:15" ht="34.5" customHeight="1">
      <c r="A30" s="281" t="s">
        <v>17</v>
      </c>
      <c r="B30" s="281">
        <v>159913.64525</v>
      </c>
      <c r="C30" s="389">
        <v>60934.696200000006</v>
      </c>
      <c r="D30" s="389">
        <v>53487.185549999995</v>
      </c>
      <c r="E30" s="389">
        <v>19746.237559999998</v>
      </c>
      <c r="F30" s="389">
        <v>72040.395209999988</v>
      </c>
      <c r="G30" s="389">
        <v>49408.475549999996</v>
      </c>
      <c r="H30" s="281">
        <v>16110.34253</v>
      </c>
      <c r="I30" s="281">
        <v>34204.395039999996</v>
      </c>
      <c r="J30" s="281">
        <v>10021.53565</v>
      </c>
      <c r="K30" s="281">
        <v>2755.8183399999998</v>
      </c>
      <c r="L30" s="281">
        <v>17637.193420000003</v>
      </c>
      <c r="M30" s="281">
        <v>5322.6831700000002</v>
      </c>
      <c r="N30" s="281">
        <v>33832.780250000003</v>
      </c>
      <c r="O30" s="454"/>
    </row>
    <row r="31" spans="1:15" ht="34.5" customHeight="1">
      <c r="A31" s="281" t="s">
        <v>18</v>
      </c>
      <c r="B31" s="281">
        <v>1800.63777</v>
      </c>
      <c r="C31" s="389">
        <v>308.62423999999999</v>
      </c>
      <c r="D31" s="389">
        <v>0</v>
      </c>
      <c r="E31" s="389">
        <v>0</v>
      </c>
      <c r="F31" s="389">
        <v>0</v>
      </c>
      <c r="G31" s="389">
        <v>304.75227000000001</v>
      </c>
      <c r="H31" s="281">
        <v>0</v>
      </c>
      <c r="I31" s="281">
        <v>70.216119999999989</v>
      </c>
      <c r="J31" s="281">
        <v>140.29561999999999</v>
      </c>
      <c r="K31" s="281">
        <v>10541.200349999999</v>
      </c>
      <c r="L31" s="281">
        <v>534.37599999999998</v>
      </c>
      <c r="M31" s="281">
        <v>0</v>
      </c>
      <c r="N31" s="281">
        <v>4493.6423800000002</v>
      </c>
      <c r="O31" s="454"/>
    </row>
    <row r="32" spans="1:15" ht="55.5" customHeight="1">
      <c r="A32" s="282" t="s">
        <v>209</v>
      </c>
      <c r="B32" s="281">
        <v>0</v>
      </c>
      <c r="C32" s="389">
        <v>0</v>
      </c>
      <c r="D32" s="389">
        <v>0</v>
      </c>
      <c r="E32" s="389">
        <v>0</v>
      </c>
      <c r="F32" s="389">
        <v>0</v>
      </c>
      <c r="G32" s="389">
        <v>0</v>
      </c>
      <c r="H32" s="281">
        <v>0</v>
      </c>
      <c r="I32" s="281">
        <v>0</v>
      </c>
      <c r="J32" s="281">
        <v>0</v>
      </c>
      <c r="K32" s="281">
        <v>0</v>
      </c>
      <c r="L32" s="281">
        <v>0</v>
      </c>
      <c r="M32" s="281">
        <v>0</v>
      </c>
      <c r="N32" s="281">
        <v>0</v>
      </c>
      <c r="O32" s="454"/>
    </row>
    <row r="33" spans="1:15" ht="34.5" customHeight="1">
      <c r="A33" s="281" t="s">
        <v>210</v>
      </c>
      <c r="B33" s="281">
        <v>687.06934000000001</v>
      </c>
      <c r="C33" s="389">
        <v>925.24507999999992</v>
      </c>
      <c r="D33" s="389">
        <v>769.15019999999993</v>
      </c>
      <c r="E33" s="389">
        <v>10060.59836</v>
      </c>
      <c r="F33" s="389">
        <v>0</v>
      </c>
      <c r="G33" s="389">
        <v>0</v>
      </c>
      <c r="H33" s="281">
        <v>305.47928000000002</v>
      </c>
      <c r="I33" s="281">
        <v>284.27427</v>
      </c>
      <c r="J33" s="281">
        <v>0</v>
      </c>
      <c r="K33" s="281">
        <v>390.19328999999999</v>
      </c>
      <c r="L33" s="281">
        <v>75.50855</v>
      </c>
      <c r="M33" s="281">
        <v>933.73722999999995</v>
      </c>
      <c r="N33" s="281">
        <v>1334.07745</v>
      </c>
      <c r="O33" s="454"/>
    </row>
    <row r="34" spans="1:15" ht="60" customHeight="1">
      <c r="A34" s="282" t="s">
        <v>20</v>
      </c>
      <c r="B34" s="281">
        <v>28.341750000000001</v>
      </c>
      <c r="C34" s="389">
        <v>0</v>
      </c>
      <c r="D34" s="389">
        <v>0</v>
      </c>
      <c r="E34" s="389">
        <v>0</v>
      </c>
      <c r="F34" s="389">
        <v>0</v>
      </c>
      <c r="G34" s="389">
        <v>0</v>
      </c>
      <c r="H34" s="281">
        <v>0</v>
      </c>
      <c r="I34" s="281">
        <v>0</v>
      </c>
      <c r="J34" s="281">
        <v>0</v>
      </c>
      <c r="K34" s="281">
        <v>68.149509999999992</v>
      </c>
      <c r="L34" s="281">
        <v>32.943760000000005</v>
      </c>
      <c r="M34" s="281">
        <v>0</v>
      </c>
      <c r="N34" s="281">
        <v>0</v>
      </c>
      <c r="O34" s="454"/>
    </row>
    <row r="35" spans="1:15" ht="34.5" customHeight="1">
      <c r="A35" s="281" t="s">
        <v>31</v>
      </c>
      <c r="B35" s="281">
        <v>419795.93864999997</v>
      </c>
      <c r="C35" s="389">
        <v>216588.01605999999</v>
      </c>
      <c r="D35" s="389">
        <v>28124.064300000002</v>
      </c>
      <c r="E35" s="389">
        <v>41611.989450000001</v>
      </c>
      <c r="F35" s="389">
        <v>6656.4270800000004</v>
      </c>
      <c r="G35" s="389">
        <v>55949.345460000004</v>
      </c>
      <c r="H35" s="281">
        <v>40537.767679999997</v>
      </c>
      <c r="I35" s="281">
        <v>28194.981649999998</v>
      </c>
      <c r="J35" s="281">
        <v>9708.8400299999994</v>
      </c>
      <c r="K35" s="281">
        <v>30831.07663</v>
      </c>
      <c r="L35" s="281">
        <v>36011.978340000001</v>
      </c>
      <c r="M35" s="281">
        <v>13441.622449999999</v>
      </c>
      <c r="N35" s="281">
        <v>61085.615299999998</v>
      </c>
      <c r="O35" s="454"/>
    </row>
    <row r="36" spans="1:15" ht="34.5" customHeight="1">
      <c r="A36" s="281" t="s">
        <v>32</v>
      </c>
      <c r="B36" s="281">
        <v>36055.206549999995</v>
      </c>
      <c r="C36" s="389">
        <v>8478.6898800000017</v>
      </c>
      <c r="D36" s="389">
        <v>25770.091640000002</v>
      </c>
      <c r="E36" s="389">
        <v>11685.991890000001</v>
      </c>
      <c r="F36" s="389">
        <v>22351.3701</v>
      </c>
      <c r="G36" s="389">
        <v>0</v>
      </c>
      <c r="H36" s="281">
        <v>0</v>
      </c>
      <c r="I36" s="281">
        <v>0</v>
      </c>
      <c r="J36" s="281">
        <v>5343.0563899999997</v>
      </c>
      <c r="K36" s="281">
        <v>2681.6727000000001</v>
      </c>
      <c r="L36" s="281">
        <v>75.945070000000001</v>
      </c>
      <c r="M36" s="281">
        <v>2534.4293700000003</v>
      </c>
      <c r="N36" s="281">
        <v>0</v>
      </c>
      <c r="O36" s="454"/>
    </row>
    <row r="37" spans="1:15" s="167" customFormat="1" ht="51" customHeight="1">
      <c r="A37" s="283" t="s">
        <v>33</v>
      </c>
      <c r="B37" s="283">
        <v>102111.7175</v>
      </c>
      <c r="C37" s="390">
        <v>0</v>
      </c>
      <c r="D37" s="390">
        <v>0</v>
      </c>
      <c r="E37" s="390">
        <v>0</v>
      </c>
      <c r="F37" s="390">
        <v>0</v>
      </c>
      <c r="G37" s="390">
        <v>42435.932329999996</v>
      </c>
      <c r="H37" s="283">
        <v>37989.324070000002</v>
      </c>
      <c r="I37" s="283">
        <v>10810.613890000001</v>
      </c>
      <c r="J37" s="283">
        <v>12453.16864</v>
      </c>
      <c r="K37" s="283">
        <v>0</v>
      </c>
      <c r="L37" s="283">
        <v>3653.2970599999999</v>
      </c>
      <c r="M37" s="283">
        <v>1649.2221599999998</v>
      </c>
      <c r="N37" s="283">
        <v>14253.71581</v>
      </c>
    </row>
    <row r="38" spans="1:15" s="167" customFormat="1" ht="24" customHeight="1">
      <c r="A38" s="391" t="s">
        <v>187</v>
      </c>
      <c r="B38" s="392">
        <f t="shared" ref="B38:N38" si="0">SUM(B9:B37)</f>
        <v>1182976.0501600001</v>
      </c>
      <c r="C38" s="392">
        <f t="shared" si="0"/>
        <v>699975.84418000001</v>
      </c>
      <c r="D38" s="392">
        <f t="shared" si="0"/>
        <v>368127.9154</v>
      </c>
      <c r="E38" s="392">
        <f t="shared" si="0"/>
        <v>87820.945570000011</v>
      </c>
      <c r="F38" s="392">
        <f t="shared" si="0"/>
        <v>155505.16146</v>
      </c>
      <c r="G38" s="392">
        <f t="shared" si="0"/>
        <v>240697.09972</v>
      </c>
      <c r="H38" s="392">
        <f t="shared" si="0"/>
        <v>165996.70019999999</v>
      </c>
      <c r="I38" s="392">
        <f t="shared" si="0"/>
        <v>158720.30556000001</v>
      </c>
      <c r="J38" s="392">
        <f t="shared" si="0"/>
        <v>151006.24874000001</v>
      </c>
      <c r="K38" s="392">
        <f t="shared" si="0"/>
        <v>103752.31576999999</v>
      </c>
      <c r="L38" s="392">
        <f t="shared" si="0"/>
        <v>80784.144289999997</v>
      </c>
      <c r="M38" s="392">
        <f t="shared" si="0"/>
        <v>52029.342799999991</v>
      </c>
      <c r="N38" s="392">
        <f t="shared" si="0"/>
        <v>166078.20051</v>
      </c>
    </row>
    <row r="39" spans="1:15" s="149" customFormat="1" ht="67.5" customHeight="1">
      <c r="A39" s="393" t="s">
        <v>224</v>
      </c>
      <c r="B39" s="394">
        <v>0.21678711811756388</v>
      </c>
      <c r="C39" s="394">
        <v>0.12827457156987007</v>
      </c>
      <c r="D39" s="394">
        <v>6.7461543171054489E-2</v>
      </c>
      <c r="E39" s="394">
        <v>1.6093689891612556E-2</v>
      </c>
      <c r="F39" s="394">
        <v>2.8497209052339059E-2</v>
      </c>
      <c r="G39" s="394">
        <v>4.4109118338023182E-2</v>
      </c>
      <c r="H39" s="394">
        <v>3.0419843452042888E-2</v>
      </c>
      <c r="I39" s="394">
        <v>2.9086402572932667E-2</v>
      </c>
      <c r="J39" s="394">
        <v>2.7672757599497444E-2</v>
      </c>
      <c r="K39" s="394">
        <v>1.9013204477605152E-2</v>
      </c>
      <c r="L39" s="394">
        <v>1.4804155864232319E-2</v>
      </c>
      <c r="M39" s="394">
        <v>9.534674249438331E-3</v>
      </c>
      <c r="N39" s="394">
        <v>3.0434778849364075E-2</v>
      </c>
    </row>
    <row r="40" spans="1:15" ht="14.25" customHeight="1" thickBot="1">
      <c r="A40" s="172"/>
      <c r="B40" s="173"/>
      <c r="C40" s="174"/>
      <c r="D40" s="174"/>
      <c r="E40" s="174"/>
      <c r="F40" s="174"/>
      <c r="G40" s="174"/>
      <c r="H40" s="175"/>
      <c r="I40" s="175"/>
      <c r="J40" s="175"/>
      <c r="K40" s="175"/>
      <c r="L40" s="175"/>
      <c r="M40" s="175"/>
      <c r="N40" s="175"/>
      <c r="O40" s="454"/>
    </row>
    <row r="41" spans="1:15" ht="15" customHeight="1" thickTop="1">
      <c r="A41" s="34" t="s">
        <v>874</v>
      </c>
      <c r="B41" s="149"/>
      <c r="C41" s="178"/>
      <c r="D41" s="178"/>
      <c r="E41" s="178"/>
      <c r="F41" s="178"/>
      <c r="G41" s="178"/>
      <c r="H41" s="179"/>
      <c r="I41" s="179"/>
      <c r="J41" s="179"/>
      <c r="K41" s="179"/>
      <c r="L41" s="179"/>
      <c r="M41" s="179"/>
      <c r="N41" s="179"/>
      <c r="O41" s="454"/>
    </row>
    <row r="42" spans="1:15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454"/>
    </row>
    <row r="43" spans="1:15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454"/>
    </row>
    <row r="44" spans="1:15" ht="9" customHeight="1">
      <c r="A44" s="155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54"/>
    </row>
    <row r="45" spans="1:15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54"/>
    </row>
    <row r="46" spans="1:15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54"/>
    </row>
    <row r="47" spans="1:15" ht="9" customHeight="1">
      <c r="A47" s="16"/>
      <c r="B47" s="182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54"/>
    </row>
    <row r="48" spans="1:15" ht="9" customHeight="1">
      <c r="A48" s="16"/>
      <c r="B48" s="182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54"/>
    </row>
    <row r="49" spans="1:15" ht="9" customHeight="1">
      <c r="A49" s="16"/>
      <c r="B49" s="182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54"/>
    </row>
    <row r="50" spans="1:15" ht="9" customHeight="1">
      <c r="A50" s="152"/>
      <c r="B50" s="182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54"/>
    </row>
    <row r="51" spans="1:15" ht="9" customHeight="1">
      <c r="A51" s="16"/>
      <c r="B51" s="18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54"/>
    </row>
    <row r="52" spans="1:15" ht="9" customHeight="1">
      <c r="A52" s="16"/>
      <c r="B52" s="18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54"/>
    </row>
    <row r="53" spans="1:15" ht="9" customHeight="1">
      <c r="A53" s="16"/>
      <c r="B53" s="18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54"/>
    </row>
    <row r="54" spans="1:15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54"/>
    </row>
    <row r="55" spans="1:15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54"/>
    </row>
    <row r="56" spans="1:15" ht="9" customHeight="1">
      <c r="A56" s="15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54"/>
    </row>
    <row r="57" spans="1:15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54"/>
    </row>
    <row r="58" spans="1:15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54"/>
    </row>
    <row r="59" spans="1:15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54"/>
    </row>
    <row r="60" spans="1:15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54"/>
    </row>
    <row r="61" spans="1:15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54"/>
    </row>
    <row r="62" spans="1:15" ht="9" customHeight="1">
      <c r="A62" s="15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54"/>
    </row>
    <row r="63" spans="1:15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54"/>
    </row>
    <row r="64" spans="1:15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54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54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54"/>
    </row>
    <row r="67" spans="1:15" ht="9" customHeight="1">
      <c r="A67" s="15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54"/>
    </row>
    <row r="68" spans="1:15" ht="9" customHeight="1">
      <c r="A68" s="15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54"/>
    </row>
    <row r="69" spans="1:15" ht="9" customHeight="1">
      <c r="A69" s="15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54"/>
    </row>
    <row r="70" spans="1:15" ht="9" customHeight="1">
      <c r="A70" s="15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54"/>
    </row>
    <row r="71" spans="1:15" ht="9" customHeight="1">
      <c r="A71" s="15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54"/>
    </row>
    <row r="72" spans="1:15" ht="9" customHeight="1">
      <c r="A72" s="15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54"/>
    </row>
    <row r="73" spans="1:15" ht="9" customHeight="1">
      <c r="A73" s="15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54"/>
    </row>
    <row r="74" spans="1:15" ht="9" customHeight="1">
      <c r="A74" s="15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54"/>
    </row>
    <row r="75" spans="1:15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54"/>
    </row>
    <row r="76" spans="1:15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54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54"/>
    </row>
    <row r="78" spans="1:15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454"/>
    </row>
    <row r="79" spans="1:15" ht="9" customHeight="1">
      <c r="A79" s="15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454"/>
    </row>
    <row r="80" spans="1:15" ht="9" customHeight="1">
      <c r="A80" s="155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454"/>
    </row>
    <row r="81" spans="1:15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454"/>
    </row>
    <row r="82" spans="1:15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454"/>
    </row>
    <row r="83" spans="1:15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454"/>
    </row>
    <row r="84" spans="1:15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454"/>
    </row>
    <row r="85" spans="1:15" ht="9" customHeight="1">
      <c r="A85" s="153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454"/>
    </row>
    <row r="86" spans="1:15" ht="9" customHeight="1">
      <c r="A86" s="155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454"/>
    </row>
    <row r="87" spans="1:15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454"/>
    </row>
    <row r="88" spans="1:15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454"/>
    </row>
    <row r="89" spans="1:15" ht="9" customHeight="1">
      <c r="A89" s="16"/>
      <c r="C89" s="40"/>
      <c r="D89" s="40"/>
      <c r="E89" s="40"/>
      <c r="F89" s="40"/>
      <c r="G89" s="40"/>
      <c r="O89" s="454"/>
    </row>
    <row r="90" spans="1:15" ht="9" customHeight="1">
      <c r="A90" s="16"/>
      <c r="C90" s="40"/>
      <c r="D90" s="40"/>
      <c r="E90" s="40"/>
      <c r="F90" s="40"/>
      <c r="G90" s="40"/>
      <c r="O90" s="454"/>
    </row>
    <row r="91" spans="1:15" ht="9" customHeight="1">
      <c r="A91" s="16"/>
      <c r="C91" s="40"/>
      <c r="D91" s="40"/>
      <c r="E91" s="40"/>
      <c r="F91" s="40"/>
      <c r="G91" s="40"/>
      <c r="O91" s="454"/>
    </row>
    <row r="92" spans="1:15" ht="9" customHeight="1">
      <c r="A92" s="16"/>
      <c r="C92" s="40"/>
      <c r="D92" s="40"/>
      <c r="E92" s="40"/>
      <c r="F92" s="40"/>
      <c r="G92" s="40"/>
      <c r="O92" s="454"/>
    </row>
    <row r="93" spans="1:15" ht="9" customHeight="1">
      <c r="A93" s="16"/>
      <c r="C93" s="40"/>
      <c r="D93" s="40"/>
      <c r="E93" s="40"/>
      <c r="F93" s="40"/>
      <c r="G93" s="40"/>
      <c r="O93" s="454"/>
    </row>
    <row r="94" spans="1:15" ht="9" customHeight="1">
      <c r="A94" s="16"/>
      <c r="C94" s="40"/>
      <c r="D94" s="40"/>
      <c r="E94" s="40"/>
      <c r="F94" s="40"/>
      <c r="G94" s="40"/>
      <c r="O94" s="454"/>
    </row>
    <row r="95" spans="1:15" ht="9" customHeight="1">
      <c r="A95" s="153"/>
      <c r="C95" s="40"/>
      <c r="D95" s="40"/>
      <c r="E95" s="40"/>
      <c r="F95" s="40"/>
      <c r="G95" s="40"/>
      <c r="O95" s="454"/>
    </row>
    <row r="96" spans="1:15" ht="9" customHeight="1">
      <c r="A96" s="155"/>
      <c r="C96" s="40"/>
      <c r="D96" s="40"/>
      <c r="E96" s="40"/>
      <c r="F96" s="40"/>
      <c r="G96" s="40"/>
      <c r="O96" s="454"/>
    </row>
    <row r="97" spans="1:15" ht="9" customHeight="1">
      <c r="A97" s="16"/>
      <c r="C97" s="40"/>
      <c r="D97" s="40"/>
      <c r="E97" s="40"/>
      <c r="F97" s="40"/>
      <c r="G97" s="40"/>
      <c r="O97" s="454"/>
    </row>
    <row r="98" spans="1:15" ht="9" customHeight="1">
      <c r="A98" s="16"/>
      <c r="C98" s="40"/>
      <c r="D98" s="40"/>
      <c r="E98" s="40"/>
      <c r="F98" s="40"/>
      <c r="G98" s="40"/>
      <c r="O98" s="454"/>
    </row>
    <row r="99" spans="1:15" ht="9" customHeight="1">
      <c r="A99" s="16"/>
      <c r="C99" s="40"/>
      <c r="D99" s="40"/>
      <c r="E99" s="40"/>
      <c r="F99" s="40"/>
      <c r="G99" s="40"/>
      <c r="O99" s="454"/>
    </row>
    <row r="100" spans="1:15" ht="9" customHeight="1">
      <c r="A100" s="16"/>
      <c r="C100" s="40"/>
      <c r="D100" s="40"/>
      <c r="E100" s="40"/>
      <c r="F100" s="40"/>
      <c r="G100" s="40"/>
      <c r="O100" s="454"/>
    </row>
    <row r="101" spans="1:15" ht="9" customHeight="1">
      <c r="A101" s="16"/>
      <c r="C101" s="40"/>
      <c r="D101" s="40"/>
      <c r="E101" s="40"/>
      <c r="F101" s="40"/>
      <c r="G101" s="40"/>
      <c r="O101" s="454"/>
    </row>
    <row r="102" spans="1:15" ht="9" customHeight="1">
      <c r="A102" s="16"/>
      <c r="C102" s="40"/>
      <c r="D102" s="40"/>
      <c r="E102" s="40"/>
      <c r="F102" s="40"/>
      <c r="G102" s="40"/>
      <c r="O102" s="454"/>
    </row>
    <row r="103" spans="1:15" ht="9" customHeight="1">
      <c r="A103" s="16"/>
      <c r="C103" s="40"/>
      <c r="D103" s="40"/>
      <c r="E103" s="40"/>
      <c r="F103" s="40"/>
      <c r="G103" s="40"/>
      <c r="O103" s="454"/>
    </row>
    <row r="104" spans="1:15" ht="9" customHeight="1">
      <c r="A104" s="16"/>
      <c r="C104" s="40"/>
      <c r="D104" s="40"/>
      <c r="E104" s="40"/>
      <c r="F104" s="40"/>
      <c r="G104" s="40"/>
      <c r="O104" s="454"/>
    </row>
    <row r="105" spans="1:15" ht="9" customHeight="1">
      <c r="A105" s="16"/>
      <c r="C105" s="40"/>
      <c r="D105" s="40"/>
      <c r="E105" s="40"/>
      <c r="F105" s="40"/>
      <c r="G105" s="40"/>
      <c r="O105" s="454"/>
    </row>
    <row r="106" spans="1:15" ht="9" customHeight="1">
      <c r="A106" s="155"/>
      <c r="C106" s="40"/>
      <c r="D106" s="40"/>
      <c r="E106" s="40"/>
      <c r="F106" s="40"/>
      <c r="G106" s="40"/>
      <c r="O106" s="454"/>
    </row>
    <row r="107" spans="1:15" ht="9" customHeight="1">
      <c r="A107" s="16"/>
      <c r="C107" s="40"/>
      <c r="D107" s="40"/>
      <c r="E107" s="40"/>
      <c r="F107" s="40"/>
      <c r="G107" s="40"/>
      <c r="O107" s="454"/>
    </row>
    <row r="108" spans="1:15" ht="9" customHeight="1">
      <c r="A108" s="16"/>
      <c r="C108" s="40"/>
      <c r="D108" s="40"/>
      <c r="E108" s="40"/>
      <c r="F108" s="40"/>
      <c r="G108" s="40"/>
      <c r="O108" s="454"/>
    </row>
    <row r="109" spans="1:15" ht="9" customHeight="1">
      <c r="A109" s="16"/>
      <c r="C109" s="40"/>
      <c r="D109" s="40"/>
      <c r="E109" s="40"/>
      <c r="F109" s="40"/>
      <c r="G109" s="40"/>
      <c r="O109" s="454"/>
    </row>
    <row r="110" spans="1:15">
      <c r="A110" s="156"/>
      <c r="C110" s="40"/>
      <c r="D110" s="40"/>
      <c r="E110" s="40"/>
      <c r="F110" s="40"/>
      <c r="G110" s="40"/>
      <c r="O110" s="454"/>
    </row>
    <row r="111" spans="1:15">
      <c r="A111" s="156"/>
      <c r="C111" s="40"/>
      <c r="D111" s="40"/>
      <c r="E111" s="40"/>
      <c r="F111" s="40"/>
      <c r="G111" s="40"/>
      <c r="O111" s="454"/>
    </row>
    <row r="112" spans="1:15">
      <c r="A112" s="156"/>
      <c r="C112" s="40"/>
      <c r="D112" s="40"/>
      <c r="E112" s="40"/>
      <c r="F112" s="40"/>
      <c r="G112" s="40"/>
      <c r="O112" s="454"/>
    </row>
    <row r="113" spans="1:15">
      <c r="A113" s="156"/>
      <c r="C113" s="40"/>
      <c r="D113" s="40"/>
      <c r="E113" s="40"/>
      <c r="F113" s="40"/>
      <c r="G113" s="40"/>
      <c r="O113" s="454"/>
    </row>
    <row r="114" spans="1:15">
      <c r="A114" s="156"/>
      <c r="C114" s="40"/>
      <c r="D114" s="40"/>
      <c r="E114" s="40"/>
      <c r="F114" s="40"/>
      <c r="G114" s="40"/>
      <c r="O114" s="454"/>
    </row>
    <row r="115" spans="1:15">
      <c r="A115" s="156"/>
      <c r="C115" s="40"/>
      <c r="D115" s="40"/>
      <c r="E115" s="40"/>
      <c r="F115" s="40"/>
      <c r="G115" s="40"/>
      <c r="O115" s="454"/>
    </row>
    <row r="116" spans="1:15">
      <c r="A116" s="156"/>
      <c r="C116" s="40"/>
      <c r="D116" s="40"/>
      <c r="E116" s="40"/>
      <c r="F116" s="40"/>
      <c r="G116" s="40"/>
      <c r="O116" s="454"/>
    </row>
    <row r="117" spans="1:15" ht="15.75">
      <c r="A117" s="157"/>
      <c r="C117" s="40"/>
      <c r="D117" s="40"/>
      <c r="E117" s="40"/>
      <c r="F117" s="40"/>
      <c r="G117" s="40"/>
      <c r="O117" s="454"/>
    </row>
    <row r="118" spans="1:15" ht="15.75">
      <c r="A118" s="157"/>
      <c r="C118" s="40"/>
      <c r="D118" s="40"/>
      <c r="E118" s="40"/>
      <c r="F118" s="40"/>
      <c r="G118" s="40"/>
      <c r="O118" s="454"/>
    </row>
    <row r="119" spans="1:15" ht="15.75">
      <c r="A119" s="157"/>
      <c r="C119" s="40"/>
      <c r="D119" s="40"/>
      <c r="E119" s="40"/>
      <c r="F119" s="40"/>
      <c r="G119" s="40"/>
      <c r="O119" s="454"/>
    </row>
    <row r="120" spans="1:15" ht="15.75">
      <c r="A120" s="157"/>
      <c r="C120" s="40"/>
      <c r="D120" s="40"/>
      <c r="E120" s="40"/>
      <c r="F120" s="40"/>
      <c r="G120" s="40"/>
      <c r="O120" s="454"/>
    </row>
    <row r="121" spans="1:15" ht="15.75">
      <c r="A121" s="157"/>
      <c r="C121" s="40"/>
      <c r="D121" s="40"/>
      <c r="E121" s="40"/>
      <c r="F121" s="40"/>
      <c r="G121" s="40"/>
      <c r="O121" s="454"/>
    </row>
    <row r="122" spans="1:15" ht="15.75">
      <c r="A122" s="157"/>
      <c r="C122" s="40"/>
      <c r="D122" s="40"/>
      <c r="E122" s="40"/>
      <c r="F122" s="40"/>
      <c r="G122" s="40"/>
      <c r="O122" s="454"/>
    </row>
    <row r="123" spans="1:15" ht="15.75">
      <c r="A123" s="157"/>
      <c r="C123" s="40"/>
      <c r="D123" s="40"/>
      <c r="E123" s="40"/>
      <c r="F123" s="40"/>
      <c r="G123" s="40"/>
      <c r="O123" s="454"/>
    </row>
    <row r="124" spans="1:15" ht="15.75">
      <c r="A124" s="157"/>
      <c r="C124" s="40"/>
      <c r="D124" s="40"/>
      <c r="E124" s="40"/>
      <c r="F124" s="40"/>
      <c r="G124" s="40"/>
      <c r="O124" s="454"/>
    </row>
    <row r="125" spans="1:15" ht="15.75">
      <c r="A125" s="157"/>
      <c r="C125" s="40"/>
      <c r="D125" s="40"/>
      <c r="E125" s="40"/>
      <c r="F125" s="40"/>
      <c r="G125" s="40"/>
      <c r="O125" s="454"/>
    </row>
    <row r="126" spans="1:15" ht="15.75">
      <c r="A126" s="157"/>
      <c r="C126" s="40"/>
      <c r="D126" s="40"/>
      <c r="E126" s="40"/>
      <c r="F126" s="40"/>
      <c r="G126" s="40"/>
      <c r="O126" s="454"/>
    </row>
    <row r="127" spans="1:15" ht="15.75">
      <c r="A127" s="157"/>
      <c r="C127" s="40"/>
      <c r="D127" s="40"/>
      <c r="E127" s="40"/>
      <c r="F127" s="40"/>
      <c r="G127" s="40"/>
      <c r="O127" s="454"/>
    </row>
    <row r="128" spans="1:15" ht="15.75">
      <c r="A128" s="157"/>
      <c r="C128" s="40"/>
      <c r="D128" s="40"/>
      <c r="E128" s="40"/>
      <c r="F128" s="40"/>
      <c r="G128" s="40"/>
      <c r="O128" s="454"/>
    </row>
    <row r="129" spans="1:15" ht="15.75">
      <c r="A129" s="157"/>
      <c r="C129" s="40"/>
      <c r="D129" s="40"/>
      <c r="E129" s="40"/>
      <c r="F129" s="40"/>
      <c r="G129" s="40"/>
      <c r="O129" s="454"/>
    </row>
    <row r="130" spans="1:15" ht="15.75">
      <c r="A130" s="157"/>
      <c r="C130" s="40"/>
      <c r="D130" s="40"/>
      <c r="E130" s="40"/>
      <c r="F130" s="40"/>
      <c r="G130" s="40"/>
      <c r="O130" s="454"/>
    </row>
    <row r="131" spans="1:15" ht="15.75">
      <c r="A131" s="157"/>
      <c r="C131" s="40"/>
      <c r="D131" s="40"/>
      <c r="E131" s="40"/>
      <c r="F131" s="40"/>
      <c r="G131" s="40"/>
      <c r="O131" s="454"/>
    </row>
    <row r="132" spans="1:15" ht="15.75">
      <c r="A132" s="157"/>
      <c r="C132" s="40"/>
      <c r="D132" s="40"/>
      <c r="E132" s="40"/>
      <c r="F132" s="40"/>
      <c r="G132" s="40"/>
      <c r="O132" s="454"/>
    </row>
    <row r="133" spans="1:15" ht="15.75">
      <c r="A133" s="157"/>
      <c r="C133" s="40"/>
      <c r="D133" s="40"/>
      <c r="E133" s="40"/>
      <c r="F133" s="40"/>
      <c r="G133" s="40"/>
      <c r="O133" s="454"/>
    </row>
    <row r="134" spans="1:15" ht="15.75">
      <c r="A134" s="157"/>
      <c r="C134" s="40"/>
      <c r="D134" s="40"/>
      <c r="E134" s="40"/>
      <c r="F134" s="40"/>
      <c r="G134" s="40"/>
      <c r="O134" s="454"/>
    </row>
    <row r="135" spans="1:15" ht="15.75">
      <c r="A135" s="157"/>
      <c r="C135" s="40"/>
      <c r="D135" s="40"/>
      <c r="E135" s="40"/>
      <c r="F135" s="40"/>
      <c r="G135" s="40"/>
      <c r="O135" s="454"/>
    </row>
    <row r="136" spans="1:15" ht="15.75">
      <c r="A136" s="157"/>
      <c r="C136" s="40"/>
      <c r="D136" s="40"/>
      <c r="E136" s="40"/>
      <c r="F136" s="40"/>
      <c r="G136" s="40"/>
      <c r="O136" s="454"/>
    </row>
    <row r="137" spans="1:15" ht="15.75">
      <c r="A137" s="157"/>
      <c r="C137" s="40"/>
      <c r="D137" s="40"/>
      <c r="E137" s="40"/>
      <c r="F137" s="40"/>
      <c r="G137" s="40"/>
      <c r="O137" s="454"/>
    </row>
    <row r="138" spans="1:15" ht="15.75">
      <c r="A138" s="157"/>
      <c r="C138" s="40"/>
      <c r="D138" s="40"/>
      <c r="E138" s="40"/>
      <c r="F138" s="40"/>
      <c r="G138" s="40"/>
      <c r="O138" s="454"/>
    </row>
    <row r="139" spans="1:15" ht="15.75">
      <c r="A139" s="157"/>
      <c r="C139" s="40"/>
      <c r="D139" s="40"/>
      <c r="E139" s="40"/>
      <c r="F139" s="40"/>
      <c r="G139" s="40"/>
      <c r="O139" s="454"/>
    </row>
    <row r="140" spans="1:15" ht="15.75">
      <c r="A140" s="157"/>
      <c r="C140" s="40"/>
      <c r="D140" s="40"/>
      <c r="E140" s="40"/>
      <c r="F140" s="40"/>
      <c r="G140" s="40"/>
      <c r="O140" s="454"/>
    </row>
    <row r="141" spans="1:15" ht="15.75">
      <c r="A141" s="157"/>
      <c r="C141" s="40"/>
      <c r="D141" s="40"/>
      <c r="E141" s="40"/>
      <c r="F141" s="40"/>
      <c r="G141" s="40"/>
      <c r="O141" s="454"/>
    </row>
    <row r="142" spans="1:15" ht="15.75">
      <c r="A142" s="157"/>
      <c r="C142" s="40"/>
      <c r="D142" s="40"/>
      <c r="E142" s="40"/>
      <c r="F142" s="40"/>
      <c r="G142" s="40"/>
      <c r="O142" s="454"/>
    </row>
    <row r="143" spans="1:15" ht="15.75">
      <c r="A143" s="157"/>
      <c r="C143" s="40"/>
      <c r="D143" s="40"/>
      <c r="E143" s="40"/>
      <c r="F143" s="40"/>
      <c r="G143" s="40"/>
      <c r="O143" s="454"/>
    </row>
    <row r="144" spans="1:15" ht="15.75">
      <c r="A144" s="157"/>
      <c r="C144" s="40"/>
      <c r="D144" s="40"/>
      <c r="E144" s="40"/>
      <c r="F144" s="40"/>
      <c r="G144" s="40"/>
      <c r="O144" s="454"/>
    </row>
    <row r="145" spans="1:15" ht="15.75">
      <c r="A145" s="157"/>
      <c r="C145" s="40"/>
      <c r="D145" s="40"/>
      <c r="E145" s="40"/>
      <c r="F145" s="40"/>
      <c r="G145" s="40"/>
      <c r="O145" s="454"/>
    </row>
    <row r="146" spans="1:15" ht="15.75">
      <c r="A146" s="157"/>
      <c r="C146" s="40"/>
      <c r="D146" s="40"/>
      <c r="E146" s="40"/>
      <c r="F146" s="40"/>
      <c r="G146" s="40"/>
      <c r="O146" s="454"/>
    </row>
    <row r="147" spans="1:15" ht="15.75">
      <c r="A147" s="157"/>
      <c r="C147" s="40"/>
      <c r="D147" s="40"/>
      <c r="E147" s="40"/>
      <c r="F147" s="40"/>
      <c r="G147" s="40"/>
      <c r="O147" s="454"/>
    </row>
    <row r="148" spans="1:15" ht="15.75">
      <c r="A148" s="157"/>
      <c r="C148" s="40"/>
      <c r="D148" s="40"/>
      <c r="E148" s="40"/>
      <c r="F148" s="40"/>
      <c r="G148" s="40"/>
      <c r="O148" s="454"/>
    </row>
    <row r="149" spans="1:15" ht="15.75">
      <c r="A149" s="157"/>
      <c r="C149" s="40"/>
      <c r="D149" s="40"/>
      <c r="E149" s="40"/>
      <c r="F149" s="40"/>
      <c r="G149" s="40"/>
      <c r="O149" s="454"/>
    </row>
    <row r="150" spans="1:15" ht="15.75">
      <c r="A150" s="157"/>
      <c r="C150" s="40"/>
      <c r="D150" s="40"/>
      <c r="E150" s="40"/>
      <c r="F150" s="40"/>
      <c r="G150" s="40"/>
      <c r="O150" s="454"/>
    </row>
    <row r="151" spans="1:15" ht="15.75">
      <c r="A151" s="157"/>
      <c r="C151" s="40"/>
      <c r="D151" s="40"/>
      <c r="E151" s="40"/>
      <c r="F151" s="40"/>
      <c r="G151" s="40"/>
      <c r="O151" s="454"/>
    </row>
    <row r="152" spans="1:15" ht="15.75">
      <c r="A152" s="157"/>
      <c r="C152" s="40"/>
      <c r="D152" s="40"/>
      <c r="E152" s="40"/>
      <c r="F152" s="40"/>
      <c r="G152" s="40"/>
      <c r="O152" s="454"/>
    </row>
    <row r="153" spans="1:15" ht="15.75">
      <c r="A153" s="157"/>
      <c r="C153" s="40"/>
      <c r="D153" s="40"/>
      <c r="E153" s="40"/>
      <c r="F153" s="40"/>
      <c r="G153" s="40"/>
      <c r="O153" s="454"/>
    </row>
    <row r="154" spans="1:15" ht="15.75">
      <c r="A154" s="157"/>
      <c r="C154" s="40"/>
      <c r="D154" s="40"/>
      <c r="E154" s="40"/>
      <c r="F154" s="40"/>
      <c r="G154" s="40"/>
      <c r="O154" s="454"/>
    </row>
    <row r="155" spans="1:15" ht="15.75">
      <c r="A155" s="157"/>
      <c r="C155" s="40"/>
      <c r="D155" s="40"/>
      <c r="E155" s="40"/>
      <c r="F155" s="40"/>
      <c r="G155" s="40"/>
      <c r="O155" s="454"/>
    </row>
    <row r="156" spans="1:15" ht="15.75">
      <c r="A156" s="157"/>
      <c r="C156" s="40"/>
      <c r="D156" s="40"/>
      <c r="E156" s="40"/>
      <c r="F156" s="40"/>
      <c r="G156" s="40"/>
      <c r="O156" s="454"/>
    </row>
    <row r="157" spans="1:15" ht="15.75">
      <c r="A157" s="157"/>
      <c r="C157" s="40"/>
      <c r="D157" s="40"/>
      <c r="E157" s="40"/>
      <c r="F157" s="40"/>
      <c r="G157" s="40"/>
      <c r="O157" s="454"/>
    </row>
    <row r="158" spans="1:15" ht="15.75">
      <c r="A158" s="157"/>
      <c r="C158" s="40"/>
      <c r="D158" s="40"/>
      <c r="E158" s="40"/>
      <c r="F158" s="40"/>
      <c r="G158" s="40"/>
      <c r="O158" s="454"/>
    </row>
    <row r="159" spans="1:15" ht="15.75">
      <c r="A159" s="157"/>
      <c r="C159" s="40"/>
      <c r="D159" s="40"/>
      <c r="E159" s="40"/>
      <c r="F159" s="40"/>
      <c r="G159" s="40"/>
      <c r="O159" s="454"/>
    </row>
    <row r="160" spans="1:15" ht="15.75">
      <c r="A160" s="157"/>
      <c r="C160" s="40"/>
      <c r="D160" s="40"/>
      <c r="E160" s="40"/>
      <c r="F160" s="40"/>
      <c r="G160" s="40"/>
      <c r="O160" s="454"/>
    </row>
    <row r="161" spans="1:15" ht="15.75">
      <c r="A161" s="157"/>
      <c r="C161" s="40"/>
      <c r="D161" s="40"/>
      <c r="E161" s="40"/>
      <c r="F161" s="40"/>
      <c r="G161" s="40"/>
      <c r="O161" s="454"/>
    </row>
    <row r="162" spans="1:15" ht="15.75">
      <c r="A162" s="157"/>
      <c r="C162" s="40"/>
      <c r="D162" s="40"/>
      <c r="E162" s="40"/>
      <c r="F162" s="40"/>
      <c r="G162" s="40"/>
      <c r="O162" s="454"/>
    </row>
    <row r="163" spans="1:15" ht="15.75">
      <c r="A163" s="157"/>
      <c r="C163" s="40"/>
      <c r="D163" s="40"/>
      <c r="E163" s="40"/>
      <c r="F163" s="40"/>
      <c r="G163" s="40"/>
      <c r="O163" s="454"/>
    </row>
    <row r="164" spans="1:15" ht="15.75">
      <c r="A164" s="157"/>
      <c r="C164" s="40"/>
      <c r="D164" s="40"/>
      <c r="E164" s="40"/>
      <c r="F164" s="40"/>
      <c r="G164" s="40"/>
      <c r="O164" s="454"/>
    </row>
    <row r="165" spans="1:15" ht="15.75">
      <c r="A165" s="157"/>
      <c r="C165" s="40"/>
      <c r="D165" s="40"/>
      <c r="E165" s="40"/>
      <c r="F165" s="40"/>
      <c r="G165" s="40"/>
      <c r="O165" s="454"/>
    </row>
    <row r="166" spans="1:15" ht="15.75">
      <c r="A166" s="157"/>
      <c r="C166" s="40"/>
      <c r="D166" s="40"/>
      <c r="E166" s="40"/>
      <c r="F166" s="40"/>
      <c r="G166" s="40"/>
      <c r="O166" s="454"/>
    </row>
    <row r="167" spans="1:15" ht="15.75">
      <c r="A167" s="157"/>
      <c r="C167" s="40"/>
      <c r="D167" s="40"/>
      <c r="E167" s="40"/>
      <c r="F167" s="40"/>
      <c r="G167" s="40"/>
      <c r="O167" s="454"/>
    </row>
    <row r="168" spans="1:15" ht="15.75">
      <c r="A168" s="157"/>
      <c r="C168" s="40"/>
      <c r="D168" s="40"/>
      <c r="E168" s="40"/>
      <c r="F168" s="40"/>
      <c r="G168" s="40"/>
      <c r="O168" s="454"/>
    </row>
    <row r="169" spans="1:15" ht="15.75">
      <c r="A169" s="157"/>
      <c r="C169" s="40"/>
      <c r="D169" s="40"/>
      <c r="E169" s="40"/>
      <c r="F169" s="40"/>
      <c r="G169" s="40"/>
      <c r="O169" s="454"/>
    </row>
    <row r="170" spans="1:15" ht="15.75">
      <c r="A170" s="157"/>
      <c r="C170" s="40"/>
      <c r="D170" s="40"/>
      <c r="E170" s="40"/>
      <c r="F170" s="40"/>
      <c r="G170" s="40"/>
      <c r="O170" s="454"/>
    </row>
    <row r="171" spans="1:15" ht="15.75">
      <c r="A171" s="157"/>
      <c r="C171" s="40"/>
      <c r="D171" s="40"/>
      <c r="E171" s="40"/>
      <c r="F171" s="40"/>
      <c r="G171" s="40"/>
      <c r="O171" s="454"/>
    </row>
    <row r="172" spans="1:15" ht="15.75">
      <c r="A172" s="157"/>
      <c r="C172" s="40"/>
      <c r="D172" s="40"/>
      <c r="E172" s="40"/>
      <c r="F172" s="40"/>
      <c r="G172" s="40"/>
      <c r="O172" s="454"/>
    </row>
    <row r="173" spans="1:15" ht="15.75">
      <c r="A173" s="157"/>
      <c r="C173" s="40"/>
      <c r="D173" s="40"/>
      <c r="E173" s="40"/>
      <c r="F173" s="40"/>
      <c r="G173" s="40"/>
      <c r="O173" s="454"/>
    </row>
    <row r="174" spans="1:15" ht="15.75">
      <c r="A174" s="157"/>
      <c r="C174" s="40"/>
      <c r="D174" s="40"/>
      <c r="E174" s="40"/>
      <c r="F174" s="40"/>
      <c r="G174" s="40"/>
      <c r="O174" s="454"/>
    </row>
    <row r="175" spans="1:15" ht="15.75">
      <c r="A175" s="157"/>
      <c r="C175" s="40"/>
      <c r="D175" s="40"/>
      <c r="E175" s="40"/>
      <c r="F175" s="40"/>
      <c r="G175" s="40"/>
      <c r="O175" s="454"/>
    </row>
    <row r="176" spans="1:15" ht="15.75">
      <c r="A176" s="157"/>
      <c r="C176" s="40"/>
      <c r="D176" s="40"/>
      <c r="E176" s="40"/>
      <c r="F176" s="40"/>
      <c r="G176" s="40"/>
      <c r="O176" s="454"/>
    </row>
    <row r="177" spans="1:15" ht="15.75">
      <c r="A177" s="157"/>
      <c r="C177" s="40"/>
      <c r="D177" s="40"/>
      <c r="E177" s="40"/>
      <c r="F177" s="40"/>
      <c r="G177" s="40"/>
      <c r="O177" s="454"/>
    </row>
    <row r="178" spans="1:15" ht="15.75">
      <c r="A178" s="157"/>
      <c r="C178" s="40"/>
      <c r="D178" s="40"/>
      <c r="E178" s="40"/>
      <c r="F178" s="40"/>
      <c r="G178" s="40"/>
      <c r="O178" s="454"/>
    </row>
    <row r="179" spans="1:15" ht="15.75">
      <c r="A179" s="157"/>
      <c r="C179" s="40"/>
      <c r="D179" s="40"/>
      <c r="E179" s="40"/>
      <c r="F179" s="40"/>
      <c r="G179" s="40"/>
      <c r="O179" s="454"/>
    </row>
    <row r="180" spans="1:15" ht="15.75">
      <c r="A180" s="157"/>
      <c r="C180" s="40"/>
      <c r="D180" s="40"/>
      <c r="E180" s="40"/>
      <c r="F180" s="40"/>
      <c r="G180" s="40"/>
      <c r="O180" s="454"/>
    </row>
    <row r="181" spans="1:15" ht="15.75">
      <c r="A181" s="157"/>
      <c r="C181" s="40"/>
      <c r="D181" s="40"/>
      <c r="E181" s="40"/>
      <c r="F181" s="40"/>
      <c r="G181" s="40"/>
      <c r="O181" s="454"/>
    </row>
    <row r="182" spans="1:15" ht="15.75">
      <c r="A182" s="157"/>
      <c r="C182" s="40"/>
      <c r="D182" s="40"/>
      <c r="E182" s="40"/>
      <c r="F182" s="40"/>
      <c r="G182" s="40"/>
      <c r="O182" s="454"/>
    </row>
    <row r="183" spans="1:15" ht="15.75">
      <c r="A183" s="157"/>
      <c r="C183" s="40"/>
      <c r="D183" s="40"/>
      <c r="E183" s="40"/>
      <c r="F183" s="40"/>
      <c r="G183" s="40"/>
      <c r="O183" s="454"/>
    </row>
    <row r="184" spans="1:15" ht="15.75">
      <c r="A184" s="157"/>
      <c r="C184" s="40"/>
      <c r="D184" s="40"/>
      <c r="E184" s="40"/>
      <c r="F184" s="40"/>
      <c r="G184" s="40"/>
      <c r="O184" s="454"/>
    </row>
    <row r="185" spans="1:15" ht="15.75">
      <c r="A185" s="157"/>
      <c r="C185" s="40"/>
      <c r="D185" s="40"/>
      <c r="E185" s="40"/>
      <c r="F185" s="40"/>
      <c r="G185" s="40"/>
      <c r="O185" s="454"/>
    </row>
    <row r="186" spans="1:15" ht="15.75">
      <c r="A186" s="157"/>
      <c r="C186" s="40"/>
      <c r="D186" s="40"/>
      <c r="E186" s="40"/>
      <c r="F186" s="40"/>
      <c r="G186" s="40"/>
      <c r="O186" s="454"/>
    </row>
    <row r="187" spans="1:15" ht="15.75">
      <c r="A187" s="157"/>
      <c r="C187" s="40"/>
      <c r="D187" s="40"/>
      <c r="E187" s="40"/>
      <c r="F187" s="40"/>
      <c r="G187" s="40"/>
      <c r="O187" s="454"/>
    </row>
    <row r="188" spans="1:15" ht="15.75">
      <c r="A188" s="157"/>
      <c r="C188" s="40"/>
      <c r="D188" s="40"/>
      <c r="E188" s="40"/>
      <c r="F188" s="40"/>
      <c r="G188" s="40"/>
      <c r="O188" s="454"/>
    </row>
    <row r="189" spans="1:15" ht="15.75">
      <c r="A189" s="157"/>
      <c r="C189" s="40"/>
      <c r="D189" s="40"/>
      <c r="E189" s="40"/>
      <c r="F189" s="40"/>
      <c r="G189" s="40"/>
      <c r="O189" s="454"/>
    </row>
    <row r="190" spans="1:15" ht="15.75">
      <c r="A190" s="157"/>
      <c r="C190" s="40"/>
      <c r="D190" s="40"/>
      <c r="E190" s="40"/>
      <c r="F190" s="40"/>
      <c r="G190" s="40"/>
      <c r="O190" s="454"/>
    </row>
    <row r="191" spans="1:15" ht="15.75">
      <c r="A191" s="157"/>
      <c r="C191" s="40"/>
      <c r="D191" s="40"/>
      <c r="E191" s="40"/>
      <c r="F191" s="40"/>
      <c r="G191" s="40"/>
      <c r="O191" s="454"/>
    </row>
    <row r="192" spans="1:15" ht="15.75">
      <c r="A192" s="157"/>
      <c r="C192" s="40"/>
      <c r="D192" s="40"/>
      <c r="E192" s="40"/>
      <c r="F192" s="40"/>
      <c r="G192" s="40"/>
      <c r="O192" s="454"/>
    </row>
    <row r="193" spans="1:15" ht="15.75">
      <c r="A193" s="157"/>
      <c r="C193" s="40"/>
      <c r="D193" s="40"/>
      <c r="E193" s="40"/>
      <c r="F193" s="40"/>
      <c r="G193" s="40"/>
      <c r="O193" s="454"/>
    </row>
    <row r="194" spans="1:15" ht="15.75">
      <c r="A194" s="157"/>
      <c r="C194" s="40"/>
      <c r="D194" s="40"/>
      <c r="E194" s="40"/>
      <c r="F194" s="40"/>
      <c r="G194" s="40"/>
      <c r="O194" s="454"/>
    </row>
    <row r="195" spans="1:15" ht="15.75">
      <c r="A195" s="157"/>
      <c r="C195" s="40"/>
      <c r="D195" s="40"/>
      <c r="E195" s="40"/>
      <c r="F195" s="40"/>
      <c r="G195" s="40"/>
      <c r="O195" s="454"/>
    </row>
    <row r="196" spans="1:15" ht="15.75">
      <c r="A196" s="157"/>
      <c r="C196" s="40"/>
      <c r="D196" s="40"/>
      <c r="E196" s="40"/>
      <c r="F196" s="40"/>
      <c r="G196" s="40"/>
      <c r="O196" s="454"/>
    </row>
    <row r="197" spans="1:15" ht="15.75">
      <c r="A197" s="157"/>
      <c r="C197" s="40"/>
      <c r="D197" s="40"/>
      <c r="E197" s="40"/>
      <c r="F197" s="40"/>
      <c r="G197" s="40"/>
      <c r="O197" s="454"/>
    </row>
    <row r="198" spans="1:15" ht="15.75">
      <c r="A198" s="157"/>
      <c r="C198" s="40"/>
      <c r="D198" s="40"/>
      <c r="E198" s="40"/>
      <c r="F198" s="40"/>
      <c r="G198" s="40"/>
      <c r="O198" s="454"/>
    </row>
    <row r="199" spans="1:15" ht="15.75">
      <c r="A199" s="157"/>
      <c r="C199" s="40"/>
      <c r="D199" s="40"/>
      <c r="E199" s="40"/>
      <c r="F199" s="40"/>
      <c r="G199" s="40"/>
      <c r="O199" s="454"/>
    </row>
    <row r="200" spans="1:15" ht="15.75">
      <c r="A200" s="157"/>
      <c r="C200" s="40"/>
      <c r="D200" s="40"/>
      <c r="E200" s="40"/>
      <c r="F200" s="40"/>
      <c r="G200" s="40"/>
      <c r="O200" s="454"/>
    </row>
    <row r="201" spans="1:15" ht="15.75">
      <c r="A201" s="157"/>
      <c r="C201" s="40"/>
      <c r="D201" s="40"/>
      <c r="E201" s="40"/>
      <c r="F201" s="40"/>
      <c r="G201" s="40"/>
    </row>
    <row r="202" spans="1:15" ht="15.75">
      <c r="A202" s="157"/>
      <c r="C202" s="40"/>
      <c r="D202" s="40"/>
      <c r="E202" s="40"/>
      <c r="F202" s="40"/>
      <c r="G202" s="40"/>
    </row>
    <row r="203" spans="1:15" ht="15.75">
      <c r="A203" s="157"/>
      <c r="C203" s="40"/>
      <c r="D203" s="40"/>
      <c r="E203" s="40"/>
      <c r="F203" s="40"/>
      <c r="G203" s="40"/>
    </row>
    <row r="204" spans="1:15" ht="15.75">
      <c r="A204" s="157"/>
      <c r="C204" s="40"/>
      <c r="D204" s="40"/>
      <c r="E204" s="40"/>
      <c r="F204" s="40"/>
      <c r="G204" s="40"/>
    </row>
    <row r="205" spans="1:15" ht="15.75">
      <c r="A205" s="157"/>
      <c r="C205" s="40"/>
      <c r="D205" s="40"/>
      <c r="E205" s="40"/>
      <c r="F205" s="40"/>
      <c r="G205" s="40"/>
    </row>
    <row r="206" spans="1:15" ht="15.75">
      <c r="A206" s="157"/>
      <c r="C206" s="40"/>
      <c r="D206" s="40"/>
      <c r="E206" s="40"/>
      <c r="F206" s="40"/>
      <c r="G206" s="40"/>
    </row>
    <row r="207" spans="1:15" ht="15.75">
      <c r="A207" s="157"/>
      <c r="C207" s="40"/>
      <c r="D207" s="40"/>
      <c r="E207" s="40"/>
      <c r="F207" s="40"/>
      <c r="G207" s="40"/>
    </row>
    <row r="208" spans="1:15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D16" sqref="D16"/>
    </sheetView>
  </sheetViews>
  <sheetFormatPr defaultColWidth="9.140625" defaultRowHeight="15"/>
  <cols>
    <col min="1" max="1" width="106.140625" style="20" customWidth="1"/>
    <col min="2" max="16" width="12.85546875" style="582" customWidth="1"/>
    <col min="17" max="17" width="14.5703125" style="582" customWidth="1"/>
    <col min="18" max="18" width="12.5703125" style="454" customWidth="1"/>
    <col min="19" max="19" width="2.5703125" style="158" customWidth="1"/>
    <col min="20" max="256" width="9.140625" style="454"/>
    <col min="257" max="257" width="113.42578125" style="454" bestFit="1" customWidth="1"/>
    <col min="258" max="272" width="12.85546875" style="454" customWidth="1"/>
    <col min="273" max="273" width="14.5703125" style="454" customWidth="1"/>
    <col min="274" max="274" width="12.5703125" style="454" customWidth="1"/>
    <col min="275" max="275" width="2.5703125" style="454" customWidth="1"/>
    <col min="276" max="512" width="9.140625" style="454"/>
    <col min="513" max="513" width="113.42578125" style="454" bestFit="1" customWidth="1"/>
    <col min="514" max="528" width="12.85546875" style="454" customWidth="1"/>
    <col min="529" max="529" width="14.5703125" style="454" customWidth="1"/>
    <col min="530" max="530" width="12.5703125" style="454" customWidth="1"/>
    <col min="531" max="531" width="2.5703125" style="454" customWidth="1"/>
    <col min="532" max="768" width="9.140625" style="454"/>
    <col min="769" max="769" width="113.42578125" style="454" bestFit="1" customWidth="1"/>
    <col min="770" max="784" width="12.85546875" style="454" customWidth="1"/>
    <col min="785" max="785" width="14.5703125" style="454" customWidth="1"/>
    <col min="786" max="786" width="12.5703125" style="454" customWidth="1"/>
    <col min="787" max="787" width="2.5703125" style="454" customWidth="1"/>
    <col min="788" max="1024" width="9.140625" style="454"/>
    <col min="1025" max="1025" width="113.42578125" style="454" bestFit="1" customWidth="1"/>
    <col min="1026" max="1040" width="12.85546875" style="454" customWidth="1"/>
    <col min="1041" max="1041" width="14.5703125" style="454" customWidth="1"/>
    <col min="1042" max="1042" width="12.5703125" style="454" customWidth="1"/>
    <col min="1043" max="1043" width="2.5703125" style="454" customWidth="1"/>
    <col min="1044" max="1280" width="9.140625" style="454"/>
    <col min="1281" max="1281" width="113.42578125" style="454" bestFit="1" customWidth="1"/>
    <col min="1282" max="1296" width="12.85546875" style="454" customWidth="1"/>
    <col min="1297" max="1297" width="14.5703125" style="454" customWidth="1"/>
    <col min="1298" max="1298" width="12.5703125" style="454" customWidth="1"/>
    <col min="1299" max="1299" width="2.5703125" style="454" customWidth="1"/>
    <col min="1300" max="1536" width="9.140625" style="454"/>
    <col min="1537" max="1537" width="113.42578125" style="454" bestFit="1" customWidth="1"/>
    <col min="1538" max="1552" width="12.85546875" style="454" customWidth="1"/>
    <col min="1553" max="1553" width="14.5703125" style="454" customWidth="1"/>
    <col min="1554" max="1554" width="12.5703125" style="454" customWidth="1"/>
    <col min="1555" max="1555" width="2.5703125" style="454" customWidth="1"/>
    <col min="1556" max="1792" width="9.140625" style="454"/>
    <col min="1793" max="1793" width="113.42578125" style="454" bestFit="1" customWidth="1"/>
    <col min="1794" max="1808" width="12.85546875" style="454" customWidth="1"/>
    <col min="1809" max="1809" width="14.5703125" style="454" customWidth="1"/>
    <col min="1810" max="1810" width="12.5703125" style="454" customWidth="1"/>
    <col min="1811" max="1811" width="2.5703125" style="454" customWidth="1"/>
    <col min="1812" max="2048" width="9.140625" style="454"/>
    <col min="2049" max="2049" width="113.42578125" style="454" bestFit="1" customWidth="1"/>
    <col min="2050" max="2064" width="12.85546875" style="454" customWidth="1"/>
    <col min="2065" max="2065" width="14.5703125" style="454" customWidth="1"/>
    <col min="2066" max="2066" width="12.5703125" style="454" customWidth="1"/>
    <col min="2067" max="2067" width="2.5703125" style="454" customWidth="1"/>
    <col min="2068" max="2304" width="9.140625" style="454"/>
    <col min="2305" max="2305" width="113.42578125" style="454" bestFit="1" customWidth="1"/>
    <col min="2306" max="2320" width="12.85546875" style="454" customWidth="1"/>
    <col min="2321" max="2321" width="14.5703125" style="454" customWidth="1"/>
    <col min="2322" max="2322" width="12.5703125" style="454" customWidth="1"/>
    <col min="2323" max="2323" width="2.5703125" style="454" customWidth="1"/>
    <col min="2324" max="2560" width="9.140625" style="454"/>
    <col min="2561" max="2561" width="113.42578125" style="454" bestFit="1" customWidth="1"/>
    <col min="2562" max="2576" width="12.85546875" style="454" customWidth="1"/>
    <col min="2577" max="2577" width="14.5703125" style="454" customWidth="1"/>
    <col min="2578" max="2578" width="12.5703125" style="454" customWidth="1"/>
    <col min="2579" max="2579" width="2.5703125" style="454" customWidth="1"/>
    <col min="2580" max="2816" width="9.140625" style="454"/>
    <col min="2817" max="2817" width="113.42578125" style="454" bestFit="1" customWidth="1"/>
    <col min="2818" max="2832" width="12.85546875" style="454" customWidth="1"/>
    <col min="2833" max="2833" width="14.5703125" style="454" customWidth="1"/>
    <col min="2834" max="2834" width="12.5703125" style="454" customWidth="1"/>
    <col min="2835" max="2835" width="2.5703125" style="454" customWidth="1"/>
    <col min="2836" max="3072" width="9.140625" style="454"/>
    <col min="3073" max="3073" width="113.42578125" style="454" bestFit="1" customWidth="1"/>
    <col min="3074" max="3088" width="12.85546875" style="454" customWidth="1"/>
    <col min="3089" max="3089" width="14.5703125" style="454" customWidth="1"/>
    <col min="3090" max="3090" width="12.5703125" style="454" customWidth="1"/>
    <col min="3091" max="3091" width="2.5703125" style="454" customWidth="1"/>
    <col min="3092" max="3328" width="9.140625" style="454"/>
    <col min="3329" max="3329" width="113.42578125" style="454" bestFit="1" customWidth="1"/>
    <col min="3330" max="3344" width="12.85546875" style="454" customWidth="1"/>
    <col min="3345" max="3345" width="14.5703125" style="454" customWidth="1"/>
    <col min="3346" max="3346" width="12.5703125" style="454" customWidth="1"/>
    <col min="3347" max="3347" width="2.5703125" style="454" customWidth="1"/>
    <col min="3348" max="3584" width="9.140625" style="454"/>
    <col min="3585" max="3585" width="113.42578125" style="454" bestFit="1" customWidth="1"/>
    <col min="3586" max="3600" width="12.85546875" style="454" customWidth="1"/>
    <col min="3601" max="3601" width="14.5703125" style="454" customWidth="1"/>
    <col min="3602" max="3602" width="12.5703125" style="454" customWidth="1"/>
    <col min="3603" max="3603" width="2.5703125" style="454" customWidth="1"/>
    <col min="3604" max="3840" width="9.140625" style="454"/>
    <col min="3841" max="3841" width="113.42578125" style="454" bestFit="1" customWidth="1"/>
    <col min="3842" max="3856" width="12.85546875" style="454" customWidth="1"/>
    <col min="3857" max="3857" width="14.5703125" style="454" customWidth="1"/>
    <col min="3858" max="3858" width="12.5703125" style="454" customWidth="1"/>
    <col min="3859" max="3859" width="2.5703125" style="454" customWidth="1"/>
    <col min="3860" max="4096" width="9.140625" style="454"/>
    <col min="4097" max="4097" width="113.42578125" style="454" bestFit="1" customWidth="1"/>
    <col min="4098" max="4112" width="12.85546875" style="454" customWidth="1"/>
    <col min="4113" max="4113" width="14.5703125" style="454" customWidth="1"/>
    <col min="4114" max="4114" width="12.5703125" style="454" customWidth="1"/>
    <col min="4115" max="4115" width="2.5703125" style="454" customWidth="1"/>
    <col min="4116" max="4352" width="9.140625" style="454"/>
    <col min="4353" max="4353" width="113.42578125" style="454" bestFit="1" customWidth="1"/>
    <col min="4354" max="4368" width="12.85546875" style="454" customWidth="1"/>
    <col min="4369" max="4369" width="14.5703125" style="454" customWidth="1"/>
    <col min="4370" max="4370" width="12.5703125" style="454" customWidth="1"/>
    <col min="4371" max="4371" width="2.5703125" style="454" customWidth="1"/>
    <col min="4372" max="4608" width="9.140625" style="454"/>
    <col min="4609" max="4609" width="113.42578125" style="454" bestFit="1" customWidth="1"/>
    <col min="4610" max="4624" width="12.85546875" style="454" customWidth="1"/>
    <col min="4625" max="4625" width="14.5703125" style="454" customWidth="1"/>
    <col min="4626" max="4626" width="12.5703125" style="454" customWidth="1"/>
    <col min="4627" max="4627" width="2.5703125" style="454" customWidth="1"/>
    <col min="4628" max="4864" width="9.140625" style="454"/>
    <col min="4865" max="4865" width="113.42578125" style="454" bestFit="1" customWidth="1"/>
    <col min="4866" max="4880" width="12.85546875" style="454" customWidth="1"/>
    <col min="4881" max="4881" width="14.5703125" style="454" customWidth="1"/>
    <col min="4882" max="4882" width="12.5703125" style="454" customWidth="1"/>
    <col min="4883" max="4883" width="2.5703125" style="454" customWidth="1"/>
    <col min="4884" max="5120" width="9.140625" style="454"/>
    <col min="5121" max="5121" width="113.42578125" style="454" bestFit="1" customWidth="1"/>
    <col min="5122" max="5136" width="12.85546875" style="454" customWidth="1"/>
    <col min="5137" max="5137" width="14.5703125" style="454" customWidth="1"/>
    <col min="5138" max="5138" width="12.5703125" style="454" customWidth="1"/>
    <col min="5139" max="5139" width="2.5703125" style="454" customWidth="1"/>
    <col min="5140" max="5376" width="9.140625" style="454"/>
    <col min="5377" max="5377" width="113.42578125" style="454" bestFit="1" customWidth="1"/>
    <col min="5378" max="5392" width="12.85546875" style="454" customWidth="1"/>
    <col min="5393" max="5393" width="14.5703125" style="454" customWidth="1"/>
    <col min="5394" max="5394" width="12.5703125" style="454" customWidth="1"/>
    <col min="5395" max="5395" width="2.5703125" style="454" customWidth="1"/>
    <col min="5396" max="5632" width="9.140625" style="454"/>
    <col min="5633" max="5633" width="113.42578125" style="454" bestFit="1" customWidth="1"/>
    <col min="5634" max="5648" width="12.85546875" style="454" customWidth="1"/>
    <col min="5649" max="5649" width="14.5703125" style="454" customWidth="1"/>
    <col min="5650" max="5650" width="12.5703125" style="454" customWidth="1"/>
    <col min="5651" max="5651" width="2.5703125" style="454" customWidth="1"/>
    <col min="5652" max="5888" width="9.140625" style="454"/>
    <col min="5889" max="5889" width="113.42578125" style="454" bestFit="1" customWidth="1"/>
    <col min="5890" max="5904" width="12.85546875" style="454" customWidth="1"/>
    <col min="5905" max="5905" width="14.5703125" style="454" customWidth="1"/>
    <col min="5906" max="5906" width="12.5703125" style="454" customWidth="1"/>
    <col min="5907" max="5907" width="2.5703125" style="454" customWidth="1"/>
    <col min="5908" max="6144" width="9.140625" style="454"/>
    <col min="6145" max="6145" width="113.42578125" style="454" bestFit="1" customWidth="1"/>
    <col min="6146" max="6160" width="12.85546875" style="454" customWidth="1"/>
    <col min="6161" max="6161" width="14.5703125" style="454" customWidth="1"/>
    <col min="6162" max="6162" width="12.5703125" style="454" customWidth="1"/>
    <col min="6163" max="6163" width="2.5703125" style="454" customWidth="1"/>
    <col min="6164" max="6400" width="9.140625" style="454"/>
    <col min="6401" max="6401" width="113.42578125" style="454" bestFit="1" customWidth="1"/>
    <col min="6402" max="6416" width="12.85546875" style="454" customWidth="1"/>
    <col min="6417" max="6417" width="14.5703125" style="454" customWidth="1"/>
    <col min="6418" max="6418" width="12.5703125" style="454" customWidth="1"/>
    <col min="6419" max="6419" width="2.5703125" style="454" customWidth="1"/>
    <col min="6420" max="6656" width="9.140625" style="454"/>
    <col min="6657" max="6657" width="113.42578125" style="454" bestFit="1" customWidth="1"/>
    <col min="6658" max="6672" width="12.85546875" style="454" customWidth="1"/>
    <col min="6673" max="6673" width="14.5703125" style="454" customWidth="1"/>
    <col min="6674" max="6674" width="12.5703125" style="454" customWidth="1"/>
    <col min="6675" max="6675" width="2.5703125" style="454" customWidth="1"/>
    <col min="6676" max="6912" width="9.140625" style="454"/>
    <col min="6913" max="6913" width="113.42578125" style="454" bestFit="1" customWidth="1"/>
    <col min="6914" max="6928" width="12.85546875" style="454" customWidth="1"/>
    <col min="6929" max="6929" width="14.5703125" style="454" customWidth="1"/>
    <col min="6930" max="6930" width="12.5703125" style="454" customWidth="1"/>
    <col min="6931" max="6931" width="2.5703125" style="454" customWidth="1"/>
    <col min="6932" max="7168" width="9.140625" style="454"/>
    <col min="7169" max="7169" width="113.42578125" style="454" bestFit="1" customWidth="1"/>
    <col min="7170" max="7184" width="12.85546875" style="454" customWidth="1"/>
    <col min="7185" max="7185" width="14.5703125" style="454" customWidth="1"/>
    <col min="7186" max="7186" width="12.5703125" style="454" customWidth="1"/>
    <col min="7187" max="7187" width="2.5703125" style="454" customWidth="1"/>
    <col min="7188" max="7424" width="9.140625" style="454"/>
    <col min="7425" max="7425" width="113.42578125" style="454" bestFit="1" customWidth="1"/>
    <col min="7426" max="7440" width="12.85546875" style="454" customWidth="1"/>
    <col min="7441" max="7441" width="14.5703125" style="454" customWidth="1"/>
    <col min="7442" max="7442" width="12.5703125" style="454" customWidth="1"/>
    <col min="7443" max="7443" width="2.5703125" style="454" customWidth="1"/>
    <col min="7444" max="7680" width="9.140625" style="454"/>
    <col min="7681" max="7681" width="113.42578125" style="454" bestFit="1" customWidth="1"/>
    <col min="7682" max="7696" width="12.85546875" style="454" customWidth="1"/>
    <col min="7697" max="7697" width="14.5703125" style="454" customWidth="1"/>
    <col min="7698" max="7698" width="12.5703125" style="454" customWidth="1"/>
    <col min="7699" max="7699" width="2.5703125" style="454" customWidth="1"/>
    <col min="7700" max="7936" width="9.140625" style="454"/>
    <col min="7937" max="7937" width="113.42578125" style="454" bestFit="1" customWidth="1"/>
    <col min="7938" max="7952" width="12.85546875" style="454" customWidth="1"/>
    <col min="7953" max="7953" width="14.5703125" style="454" customWidth="1"/>
    <col min="7954" max="7954" width="12.5703125" style="454" customWidth="1"/>
    <col min="7955" max="7955" width="2.5703125" style="454" customWidth="1"/>
    <col min="7956" max="8192" width="9.140625" style="454"/>
    <col min="8193" max="8193" width="113.42578125" style="454" bestFit="1" customWidth="1"/>
    <col min="8194" max="8208" width="12.85546875" style="454" customWidth="1"/>
    <col min="8209" max="8209" width="14.5703125" style="454" customWidth="1"/>
    <col min="8210" max="8210" width="12.5703125" style="454" customWidth="1"/>
    <col min="8211" max="8211" width="2.5703125" style="454" customWidth="1"/>
    <col min="8212" max="8448" width="9.140625" style="454"/>
    <col min="8449" max="8449" width="113.42578125" style="454" bestFit="1" customWidth="1"/>
    <col min="8450" max="8464" width="12.85546875" style="454" customWidth="1"/>
    <col min="8465" max="8465" width="14.5703125" style="454" customWidth="1"/>
    <col min="8466" max="8466" width="12.5703125" style="454" customWidth="1"/>
    <col min="8467" max="8467" width="2.5703125" style="454" customWidth="1"/>
    <col min="8468" max="8704" width="9.140625" style="454"/>
    <col min="8705" max="8705" width="113.42578125" style="454" bestFit="1" customWidth="1"/>
    <col min="8706" max="8720" width="12.85546875" style="454" customWidth="1"/>
    <col min="8721" max="8721" width="14.5703125" style="454" customWidth="1"/>
    <col min="8722" max="8722" width="12.5703125" style="454" customWidth="1"/>
    <col min="8723" max="8723" width="2.5703125" style="454" customWidth="1"/>
    <col min="8724" max="8960" width="9.140625" style="454"/>
    <col min="8961" max="8961" width="113.42578125" style="454" bestFit="1" customWidth="1"/>
    <col min="8962" max="8976" width="12.85546875" style="454" customWidth="1"/>
    <col min="8977" max="8977" width="14.5703125" style="454" customWidth="1"/>
    <col min="8978" max="8978" width="12.5703125" style="454" customWidth="1"/>
    <col min="8979" max="8979" width="2.5703125" style="454" customWidth="1"/>
    <col min="8980" max="9216" width="9.140625" style="454"/>
    <col min="9217" max="9217" width="113.42578125" style="454" bestFit="1" customWidth="1"/>
    <col min="9218" max="9232" width="12.85546875" style="454" customWidth="1"/>
    <col min="9233" max="9233" width="14.5703125" style="454" customWidth="1"/>
    <col min="9234" max="9234" width="12.5703125" style="454" customWidth="1"/>
    <col min="9235" max="9235" width="2.5703125" style="454" customWidth="1"/>
    <col min="9236" max="9472" width="9.140625" style="454"/>
    <col min="9473" max="9473" width="113.42578125" style="454" bestFit="1" customWidth="1"/>
    <col min="9474" max="9488" width="12.85546875" style="454" customWidth="1"/>
    <col min="9489" max="9489" width="14.5703125" style="454" customWidth="1"/>
    <col min="9490" max="9490" width="12.5703125" style="454" customWidth="1"/>
    <col min="9491" max="9491" width="2.5703125" style="454" customWidth="1"/>
    <col min="9492" max="9728" width="9.140625" style="454"/>
    <col min="9729" max="9729" width="113.42578125" style="454" bestFit="1" customWidth="1"/>
    <col min="9730" max="9744" width="12.85546875" style="454" customWidth="1"/>
    <col min="9745" max="9745" width="14.5703125" style="454" customWidth="1"/>
    <col min="9746" max="9746" width="12.5703125" style="454" customWidth="1"/>
    <col min="9747" max="9747" width="2.5703125" style="454" customWidth="1"/>
    <col min="9748" max="9984" width="9.140625" style="454"/>
    <col min="9985" max="9985" width="113.42578125" style="454" bestFit="1" customWidth="1"/>
    <col min="9986" max="10000" width="12.85546875" style="454" customWidth="1"/>
    <col min="10001" max="10001" width="14.5703125" style="454" customWidth="1"/>
    <col min="10002" max="10002" width="12.5703125" style="454" customWidth="1"/>
    <col min="10003" max="10003" width="2.5703125" style="454" customWidth="1"/>
    <col min="10004" max="10240" width="9.140625" style="454"/>
    <col min="10241" max="10241" width="113.42578125" style="454" bestFit="1" customWidth="1"/>
    <col min="10242" max="10256" width="12.85546875" style="454" customWidth="1"/>
    <col min="10257" max="10257" width="14.5703125" style="454" customWidth="1"/>
    <col min="10258" max="10258" width="12.5703125" style="454" customWidth="1"/>
    <col min="10259" max="10259" width="2.5703125" style="454" customWidth="1"/>
    <col min="10260" max="10496" width="9.140625" style="454"/>
    <col min="10497" max="10497" width="113.42578125" style="454" bestFit="1" customWidth="1"/>
    <col min="10498" max="10512" width="12.85546875" style="454" customWidth="1"/>
    <col min="10513" max="10513" width="14.5703125" style="454" customWidth="1"/>
    <col min="10514" max="10514" width="12.5703125" style="454" customWidth="1"/>
    <col min="10515" max="10515" width="2.5703125" style="454" customWidth="1"/>
    <col min="10516" max="10752" width="9.140625" style="454"/>
    <col min="10753" max="10753" width="113.42578125" style="454" bestFit="1" customWidth="1"/>
    <col min="10754" max="10768" width="12.85546875" style="454" customWidth="1"/>
    <col min="10769" max="10769" width="14.5703125" style="454" customWidth="1"/>
    <col min="10770" max="10770" width="12.5703125" style="454" customWidth="1"/>
    <col min="10771" max="10771" width="2.5703125" style="454" customWidth="1"/>
    <col min="10772" max="11008" width="9.140625" style="454"/>
    <col min="11009" max="11009" width="113.42578125" style="454" bestFit="1" customWidth="1"/>
    <col min="11010" max="11024" width="12.85546875" style="454" customWidth="1"/>
    <col min="11025" max="11025" width="14.5703125" style="454" customWidth="1"/>
    <col min="11026" max="11026" width="12.5703125" style="454" customWidth="1"/>
    <col min="11027" max="11027" width="2.5703125" style="454" customWidth="1"/>
    <col min="11028" max="11264" width="9.140625" style="454"/>
    <col min="11265" max="11265" width="113.42578125" style="454" bestFit="1" customWidth="1"/>
    <col min="11266" max="11280" width="12.85546875" style="454" customWidth="1"/>
    <col min="11281" max="11281" width="14.5703125" style="454" customWidth="1"/>
    <col min="11282" max="11282" width="12.5703125" style="454" customWidth="1"/>
    <col min="11283" max="11283" width="2.5703125" style="454" customWidth="1"/>
    <col min="11284" max="11520" width="9.140625" style="454"/>
    <col min="11521" max="11521" width="113.42578125" style="454" bestFit="1" customWidth="1"/>
    <col min="11522" max="11536" width="12.85546875" style="454" customWidth="1"/>
    <col min="11537" max="11537" width="14.5703125" style="454" customWidth="1"/>
    <col min="11538" max="11538" width="12.5703125" style="454" customWidth="1"/>
    <col min="11539" max="11539" width="2.5703125" style="454" customWidth="1"/>
    <col min="11540" max="11776" width="9.140625" style="454"/>
    <col min="11777" max="11777" width="113.42578125" style="454" bestFit="1" customWidth="1"/>
    <col min="11778" max="11792" width="12.85546875" style="454" customWidth="1"/>
    <col min="11793" max="11793" width="14.5703125" style="454" customWidth="1"/>
    <col min="11794" max="11794" width="12.5703125" style="454" customWidth="1"/>
    <col min="11795" max="11795" width="2.5703125" style="454" customWidth="1"/>
    <col min="11796" max="12032" width="9.140625" style="454"/>
    <col min="12033" max="12033" width="113.42578125" style="454" bestFit="1" customWidth="1"/>
    <col min="12034" max="12048" width="12.85546875" style="454" customWidth="1"/>
    <col min="12049" max="12049" width="14.5703125" style="454" customWidth="1"/>
    <col min="12050" max="12050" width="12.5703125" style="454" customWidth="1"/>
    <col min="12051" max="12051" width="2.5703125" style="454" customWidth="1"/>
    <col min="12052" max="12288" width="9.140625" style="454"/>
    <col min="12289" max="12289" width="113.42578125" style="454" bestFit="1" customWidth="1"/>
    <col min="12290" max="12304" width="12.85546875" style="454" customWidth="1"/>
    <col min="12305" max="12305" width="14.5703125" style="454" customWidth="1"/>
    <col min="12306" max="12306" width="12.5703125" style="454" customWidth="1"/>
    <col min="12307" max="12307" width="2.5703125" style="454" customWidth="1"/>
    <col min="12308" max="12544" width="9.140625" style="454"/>
    <col min="12545" max="12545" width="113.42578125" style="454" bestFit="1" customWidth="1"/>
    <col min="12546" max="12560" width="12.85546875" style="454" customWidth="1"/>
    <col min="12561" max="12561" width="14.5703125" style="454" customWidth="1"/>
    <col min="12562" max="12562" width="12.5703125" style="454" customWidth="1"/>
    <col min="12563" max="12563" width="2.5703125" style="454" customWidth="1"/>
    <col min="12564" max="12800" width="9.140625" style="454"/>
    <col min="12801" max="12801" width="113.42578125" style="454" bestFit="1" customWidth="1"/>
    <col min="12802" max="12816" width="12.85546875" style="454" customWidth="1"/>
    <col min="12817" max="12817" width="14.5703125" style="454" customWidth="1"/>
    <col min="12818" max="12818" width="12.5703125" style="454" customWidth="1"/>
    <col min="12819" max="12819" width="2.5703125" style="454" customWidth="1"/>
    <col min="12820" max="13056" width="9.140625" style="454"/>
    <col min="13057" max="13057" width="113.42578125" style="454" bestFit="1" customWidth="1"/>
    <col min="13058" max="13072" width="12.85546875" style="454" customWidth="1"/>
    <col min="13073" max="13073" width="14.5703125" style="454" customWidth="1"/>
    <col min="13074" max="13074" width="12.5703125" style="454" customWidth="1"/>
    <col min="13075" max="13075" width="2.5703125" style="454" customWidth="1"/>
    <col min="13076" max="13312" width="9.140625" style="454"/>
    <col min="13313" max="13313" width="113.42578125" style="454" bestFit="1" customWidth="1"/>
    <col min="13314" max="13328" width="12.85546875" style="454" customWidth="1"/>
    <col min="13329" max="13329" width="14.5703125" style="454" customWidth="1"/>
    <col min="13330" max="13330" width="12.5703125" style="454" customWidth="1"/>
    <col min="13331" max="13331" width="2.5703125" style="454" customWidth="1"/>
    <col min="13332" max="13568" width="9.140625" style="454"/>
    <col min="13569" max="13569" width="113.42578125" style="454" bestFit="1" customWidth="1"/>
    <col min="13570" max="13584" width="12.85546875" style="454" customWidth="1"/>
    <col min="13585" max="13585" width="14.5703125" style="454" customWidth="1"/>
    <col min="13586" max="13586" width="12.5703125" style="454" customWidth="1"/>
    <col min="13587" max="13587" width="2.5703125" style="454" customWidth="1"/>
    <col min="13588" max="13824" width="9.140625" style="454"/>
    <col min="13825" max="13825" width="113.42578125" style="454" bestFit="1" customWidth="1"/>
    <col min="13826" max="13840" width="12.85546875" style="454" customWidth="1"/>
    <col min="13841" max="13841" width="14.5703125" style="454" customWidth="1"/>
    <col min="13842" max="13842" width="12.5703125" style="454" customWidth="1"/>
    <col min="13843" max="13843" width="2.5703125" style="454" customWidth="1"/>
    <col min="13844" max="14080" width="9.140625" style="454"/>
    <col min="14081" max="14081" width="113.42578125" style="454" bestFit="1" customWidth="1"/>
    <col min="14082" max="14096" width="12.85546875" style="454" customWidth="1"/>
    <col min="14097" max="14097" width="14.5703125" style="454" customWidth="1"/>
    <col min="14098" max="14098" width="12.5703125" style="454" customWidth="1"/>
    <col min="14099" max="14099" width="2.5703125" style="454" customWidth="1"/>
    <col min="14100" max="14336" width="9.140625" style="454"/>
    <col min="14337" max="14337" width="113.42578125" style="454" bestFit="1" customWidth="1"/>
    <col min="14338" max="14352" width="12.85546875" style="454" customWidth="1"/>
    <col min="14353" max="14353" width="14.5703125" style="454" customWidth="1"/>
    <col min="14354" max="14354" width="12.5703125" style="454" customWidth="1"/>
    <col min="14355" max="14355" width="2.5703125" style="454" customWidth="1"/>
    <col min="14356" max="14592" width="9.140625" style="454"/>
    <col min="14593" max="14593" width="113.42578125" style="454" bestFit="1" customWidth="1"/>
    <col min="14594" max="14608" width="12.85546875" style="454" customWidth="1"/>
    <col min="14609" max="14609" width="14.5703125" style="454" customWidth="1"/>
    <col min="14610" max="14610" width="12.5703125" style="454" customWidth="1"/>
    <col min="14611" max="14611" width="2.5703125" style="454" customWidth="1"/>
    <col min="14612" max="14848" width="9.140625" style="454"/>
    <col min="14849" max="14849" width="113.42578125" style="454" bestFit="1" customWidth="1"/>
    <col min="14850" max="14864" width="12.85546875" style="454" customWidth="1"/>
    <col min="14865" max="14865" width="14.5703125" style="454" customWidth="1"/>
    <col min="14866" max="14866" width="12.5703125" style="454" customWidth="1"/>
    <col min="14867" max="14867" width="2.5703125" style="454" customWidth="1"/>
    <col min="14868" max="15104" width="9.140625" style="454"/>
    <col min="15105" max="15105" width="113.42578125" style="454" bestFit="1" customWidth="1"/>
    <col min="15106" max="15120" width="12.85546875" style="454" customWidth="1"/>
    <col min="15121" max="15121" width="14.5703125" style="454" customWidth="1"/>
    <col min="15122" max="15122" width="12.5703125" style="454" customWidth="1"/>
    <col min="15123" max="15123" width="2.5703125" style="454" customWidth="1"/>
    <col min="15124" max="15360" width="9.140625" style="454"/>
    <col min="15361" max="15361" width="113.42578125" style="454" bestFit="1" customWidth="1"/>
    <col min="15362" max="15376" width="12.85546875" style="454" customWidth="1"/>
    <col min="15377" max="15377" width="14.5703125" style="454" customWidth="1"/>
    <col min="15378" max="15378" width="12.5703125" style="454" customWidth="1"/>
    <col min="15379" max="15379" width="2.5703125" style="454" customWidth="1"/>
    <col min="15380" max="15616" width="9.140625" style="454"/>
    <col min="15617" max="15617" width="113.42578125" style="454" bestFit="1" customWidth="1"/>
    <col min="15618" max="15632" width="12.85546875" style="454" customWidth="1"/>
    <col min="15633" max="15633" width="14.5703125" style="454" customWidth="1"/>
    <col min="15634" max="15634" width="12.5703125" style="454" customWidth="1"/>
    <col min="15635" max="15635" width="2.5703125" style="454" customWidth="1"/>
    <col min="15636" max="15872" width="9.140625" style="454"/>
    <col min="15873" max="15873" width="113.42578125" style="454" bestFit="1" customWidth="1"/>
    <col min="15874" max="15888" width="12.85546875" style="454" customWidth="1"/>
    <col min="15889" max="15889" width="14.5703125" style="454" customWidth="1"/>
    <col min="15890" max="15890" width="12.5703125" style="454" customWidth="1"/>
    <col min="15891" max="15891" width="2.5703125" style="454" customWidth="1"/>
    <col min="15892" max="16128" width="9.140625" style="454"/>
    <col min="16129" max="16129" width="113.42578125" style="454" bestFit="1" customWidth="1"/>
    <col min="16130" max="16144" width="12.85546875" style="454" customWidth="1"/>
    <col min="16145" max="16145" width="14.5703125" style="454" customWidth="1"/>
    <col min="16146" max="16146" width="12.5703125" style="454" customWidth="1"/>
    <col min="16147" max="16147" width="2.5703125" style="454" customWidth="1"/>
    <col min="16148" max="16384" width="9.140625" style="454"/>
  </cols>
  <sheetData>
    <row r="1" spans="1:19" s="1" customFormat="1" ht="3.75" hidden="1" customHeight="1">
      <c r="A1" s="331"/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581"/>
      <c r="R1" s="332"/>
    </row>
    <row r="2" spans="1:19" s="1" customFormat="1" ht="57.75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</row>
    <row r="3" spans="1:19" s="1" customFormat="1" ht="35.25" customHeight="1">
      <c r="A3" s="780" t="s">
        <v>283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780"/>
    </row>
    <row r="4" spans="1:19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</row>
    <row r="5" spans="1:19" s="1" customFormat="1" ht="39" customHeight="1">
      <c r="A5" s="838" t="s">
        <v>873</v>
      </c>
      <c r="B5" s="838"/>
      <c r="C5" s="838"/>
      <c r="D5" s="838"/>
      <c r="E5" s="838"/>
      <c r="F5" s="838"/>
      <c r="G5" s="838"/>
      <c r="H5" s="838"/>
      <c r="I5" s="838"/>
      <c r="J5" s="838"/>
      <c r="K5" s="838"/>
      <c r="L5" s="838"/>
      <c r="M5" s="838"/>
      <c r="N5" s="838"/>
      <c r="O5" s="838"/>
      <c r="P5" s="838"/>
      <c r="Q5" s="838"/>
      <c r="R5" s="838"/>
    </row>
    <row r="6" spans="1:19" ht="7.5" customHeight="1">
      <c r="A6" s="133"/>
      <c r="S6" s="454"/>
    </row>
    <row r="7" spans="1:19" ht="9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4"/>
      <c r="M7" s="584"/>
      <c r="N7" s="583"/>
      <c r="O7" s="583"/>
      <c r="P7" s="583"/>
      <c r="Q7" s="583"/>
      <c r="R7" s="136"/>
      <c r="S7" s="454"/>
    </row>
    <row r="8" spans="1:19" s="167" customFormat="1" ht="43.5" customHeight="1" thickBot="1">
      <c r="A8" s="395"/>
      <c r="B8" s="494" t="s">
        <v>72</v>
      </c>
      <c r="C8" s="494" t="s">
        <v>74</v>
      </c>
      <c r="D8" s="494" t="s">
        <v>71</v>
      </c>
      <c r="E8" s="494" t="s">
        <v>83</v>
      </c>
      <c r="F8" s="494" t="s">
        <v>82</v>
      </c>
      <c r="G8" s="494" t="s">
        <v>81</v>
      </c>
      <c r="H8" s="494" t="s">
        <v>79</v>
      </c>
      <c r="I8" s="494" t="s">
        <v>80</v>
      </c>
      <c r="J8" s="494" t="s">
        <v>65</v>
      </c>
      <c r="K8" s="494" t="s">
        <v>73</v>
      </c>
      <c r="L8" s="494" t="s">
        <v>77</v>
      </c>
      <c r="M8" s="494" t="s">
        <v>62</v>
      </c>
      <c r="N8" s="494" t="s">
        <v>84</v>
      </c>
      <c r="O8" s="494" t="s">
        <v>861</v>
      </c>
      <c r="P8" s="494" t="s">
        <v>872</v>
      </c>
      <c r="Q8" s="681" t="s">
        <v>136</v>
      </c>
      <c r="R8" s="396" t="s">
        <v>11</v>
      </c>
    </row>
    <row r="9" spans="1:19" ht="34.5" customHeight="1" thickTop="1">
      <c r="A9" s="281" t="s">
        <v>13</v>
      </c>
      <c r="B9" s="389">
        <v>0</v>
      </c>
      <c r="C9" s="389">
        <v>0</v>
      </c>
      <c r="D9" s="389">
        <v>0</v>
      </c>
      <c r="E9" s="389">
        <v>0</v>
      </c>
      <c r="F9" s="389">
        <v>0</v>
      </c>
      <c r="G9" s="389">
        <v>0</v>
      </c>
      <c r="H9" s="389">
        <v>0</v>
      </c>
      <c r="I9" s="389">
        <v>0</v>
      </c>
      <c r="J9" s="389">
        <v>0</v>
      </c>
      <c r="K9" s="389">
        <v>0</v>
      </c>
      <c r="L9" s="389">
        <v>0</v>
      </c>
      <c r="M9" s="389">
        <v>0</v>
      </c>
      <c r="N9" s="389">
        <v>0</v>
      </c>
      <c r="O9" s="389">
        <v>0</v>
      </c>
      <c r="P9" s="389">
        <v>0</v>
      </c>
      <c r="Q9" s="389">
        <v>10604.173580000001</v>
      </c>
      <c r="R9" s="394">
        <f t="shared" ref="R9:R25" si="0">+Q9/$Q$38</f>
        <v>1.9432753774818062E-3</v>
      </c>
      <c r="S9" s="454"/>
    </row>
    <row r="10" spans="1:19" ht="34.5" customHeight="1">
      <c r="A10" s="281" t="s">
        <v>14</v>
      </c>
      <c r="B10" s="389">
        <v>0</v>
      </c>
      <c r="C10" s="389">
        <v>0</v>
      </c>
      <c r="D10" s="389">
        <v>0</v>
      </c>
      <c r="E10" s="389">
        <v>0</v>
      </c>
      <c r="F10" s="389">
        <v>0</v>
      </c>
      <c r="G10" s="389">
        <v>0</v>
      </c>
      <c r="H10" s="389">
        <v>0</v>
      </c>
      <c r="I10" s="389">
        <v>0</v>
      </c>
      <c r="J10" s="389">
        <v>0</v>
      </c>
      <c r="K10" s="389">
        <v>0</v>
      </c>
      <c r="L10" s="389">
        <v>0</v>
      </c>
      <c r="M10" s="389">
        <v>0</v>
      </c>
      <c r="N10" s="389">
        <v>0</v>
      </c>
      <c r="O10" s="389">
        <v>0</v>
      </c>
      <c r="P10" s="389">
        <v>0</v>
      </c>
      <c r="Q10" s="389">
        <v>0</v>
      </c>
      <c r="R10" s="394">
        <f t="shared" si="0"/>
        <v>0</v>
      </c>
      <c r="S10" s="454"/>
    </row>
    <row r="11" spans="1:19" ht="34.5" customHeight="1">
      <c r="A11" s="281" t="s">
        <v>15</v>
      </c>
      <c r="B11" s="389">
        <v>0</v>
      </c>
      <c r="C11" s="389">
        <v>0</v>
      </c>
      <c r="D11" s="389">
        <v>0</v>
      </c>
      <c r="E11" s="389">
        <v>0</v>
      </c>
      <c r="F11" s="389">
        <v>0</v>
      </c>
      <c r="G11" s="389">
        <v>0</v>
      </c>
      <c r="H11" s="389">
        <v>0</v>
      </c>
      <c r="I11" s="389">
        <v>0</v>
      </c>
      <c r="J11" s="389">
        <v>0</v>
      </c>
      <c r="K11" s="389">
        <v>0</v>
      </c>
      <c r="L11" s="389">
        <v>0</v>
      </c>
      <c r="M11" s="389">
        <v>0</v>
      </c>
      <c r="N11" s="389">
        <v>0</v>
      </c>
      <c r="O11" s="389">
        <v>0</v>
      </c>
      <c r="P11" s="389">
        <v>0</v>
      </c>
      <c r="Q11" s="389">
        <v>0</v>
      </c>
      <c r="R11" s="394">
        <f t="shared" si="0"/>
        <v>0</v>
      </c>
      <c r="S11" s="454"/>
    </row>
    <row r="12" spans="1:19" ht="34.5" customHeight="1">
      <c r="A12" s="281" t="s">
        <v>16</v>
      </c>
      <c r="B12" s="389">
        <v>0</v>
      </c>
      <c r="C12" s="389">
        <v>0</v>
      </c>
      <c r="D12" s="389">
        <v>0</v>
      </c>
      <c r="E12" s="389">
        <v>0</v>
      </c>
      <c r="F12" s="389">
        <v>0</v>
      </c>
      <c r="G12" s="389">
        <v>0</v>
      </c>
      <c r="H12" s="389">
        <v>0</v>
      </c>
      <c r="I12" s="389">
        <v>0</v>
      </c>
      <c r="J12" s="389">
        <v>0</v>
      </c>
      <c r="K12" s="389">
        <v>0</v>
      </c>
      <c r="L12" s="389">
        <v>0</v>
      </c>
      <c r="M12" s="389">
        <v>0</v>
      </c>
      <c r="N12" s="389">
        <v>0</v>
      </c>
      <c r="O12" s="389">
        <v>0</v>
      </c>
      <c r="P12" s="389">
        <v>0</v>
      </c>
      <c r="Q12" s="389">
        <v>0</v>
      </c>
      <c r="R12" s="394">
        <f t="shared" si="0"/>
        <v>0</v>
      </c>
      <c r="S12" s="454"/>
    </row>
    <row r="13" spans="1:19" ht="34.5" customHeight="1">
      <c r="A13" s="281" t="s">
        <v>34</v>
      </c>
      <c r="B13" s="389">
        <v>0</v>
      </c>
      <c r="C13" s="389">
        <v>0</v>
      </c>
      <c r="D13" s="389">
        <v>0</v>
      </c>
      <c r="E13" s="389">
        <v>0</v>
      </c>
      <c r="F13" s="389">
        <v>0</v>
      </c>
      <c r="G13" s="389">
        <v>0</v>
      </c>
      <c r="H13" s="389">
        <v>0</v>
      </c>
      <c r="I13" s="389">
        <v>0</v>
      </c>
      <c r="J13" s="389">
        <v>0</v>
      </c>
      <c r="K13" s="389">
        <v>0</v>
      </c>
      <c r="L13" s="389">
        <v>0</v>
      </c>
      <c r="M13" s="389">
        <v>0</v>
      </c>
      <c r="N13" s="389">
        <v>0</v>
      </c>
      <c r="O13" s="389">
        <v>0</v>
      </c>
      <c r="P13" s="389">
        <v>0</v>
      </c>
      <c r="Q13" s="389">
        <v>0</v>
      </c>
      <c r="R13" s="394">
        <f t="shared" si="0"/>
        <v>0</v>
      </c>
      <c r="S13" s="454"/>
    </row>
    <row r="14" spans="1:19" ht="34.5" customHeight="1">
      <c r="A14" s="281" t="s">
        <v>35</v>
      </c>
      <c r="B14" s="389">
        <v>0</v>
      </c>
      <c r="C14" s="389">
        <v>0</v>
      </c>
      <c r="D14" s="389">
        <v>0</v>
      </c>
      <c r="E14" s="389">
        <v>0</v>
      </c>
      <c r="F14" s="389">
        <v>0</v>
      </c>
      <c r="G14" s="389">
        <v>0</v>
      </c>
      <c r="H14" s="389">
        <v>528.40162999999995</v>
      </c>
      <c r="I14" s="389">
        <v>0</v>
      </c>
      <c r="J14" s="389">
        <v>1064.3566000000001</v>
      </c>
      <c r="K14" s="389">
        <v>0</v>
      </c>
      <c r="L14" s="389">
        <v>0</v>
      </c>
      <c r="M14" s="389">
        <v>10464.938119999999</v>
      </c>
      <c r="N14" s="389">
        <v>0</v>
      </c>
      <c r="O14" s="389">
        <v>0</v>
      </c>
      <c r="P14" s="389">
        <v>4767.9714999999997</v>
      </c>
      <c r="Q14" s="389">
        <v>249359.42944000001</v>
      </c>
      <c r="R14" s="394">
        <f t="shared" si="0"/>
        <v>4.5696539736731073E-2</v>
      </c>
      <c r="S14" s="454"/>
    </row>
    <row r="15" spans="1:19" ht="34.5" customHeight="1">
      <c r="A15" s="281" t="s">
        <v>36</v>
      </c>
      <c r="B15" s="389">
        <v>0</v>
      </c>
      <c r="C15" s="389">
        <v>0</v>
      </c>
      <c r="D15" s="389">
        <v>0</v>
      </c>
      <c r="E15" s="389">
        <v>0</v>
      </c>
      <c r="F15" s="389">
        <v>0</v>
      </c>
      <c r="G15" s="389">
        <v>0</v>
      </c>
      <c r="H15" s="389">
        <v>0</v>
      </c>
      <c r="I15" s="389">
        <v>0</v>
      </c>
      <c r="J15" s="389">
        <v>0</v>
      </c>
      <c r="K15" s="389">
        <v>0</v>
      </c>
      <c r="L15" s="389">
        <v>0</v>
      </c>
      <c r="M15" s="389">
        <v>0</v>
      </c>
      <c r="N15" s="389">
        <v>0</v>
      </c>
      <c r="O15" s="389">
        <v>0</v>
      </c>
      <c r="P15" s="389">
        <v>0</v>
      </c>
      <c r="Q15" s="389">
        <v>5534.0125099999996</v>
      </c>
      <c r="R15" s="394">
        <f t="shared" si="0"/>
        <v>1.0141394016448461E-3</v>
      </c>
      <c r="S15" s="454"/>
    </row>
    <row r="16" spans="1:19" ht="34.5" customHeight="1">
      <c r="A16" s="281" t="s">
        <v>207</v>
      </c>
      <c r="B16" s="389">
        <v>0</v>
      </c>
      <c r="C16" s="389">
        <v>0</v>
      </c>
      <c r="D16" s="389">
        <v>0</v>
      </c>
      <c r="E16" s="389">
        <v>0</v>
      </c>
      <c r="F16" s="389">
        <v>0</v>
      </c>
      <c r="G16" s="389">
        <v>0</v>
      </c>
      <c r="H16" s="389">
        <v>0</v>
      </c>
      <c r="I16" s="389">
        <v>0</v>
      </c>
      <c r="J16" s="389">
        <v>0</v>
      </c>
      <c r="K16" s="389">
        <v>0</v>
      </c>
      <c r="L16" s="389">
        <v>0</v>
      </c>
      <c r="M16" s="389">
        <v>1646.1044399999998</v>
      </c>
      <c r="N16" s="389">
        <v>0</v>
      </c>
      <c r="O16" s="389">
        <v>0</v>
      </c>
      <c r="P16" s="389">
        <v>0</v>
      </c>
      <c r="Q16" s="389">
        <v>5394.62716</v>
      </c>
      <c r="R16" s="394">
        <f t="shared" si="0"/>
        <v>9.8859624011573416E-4</v>
      </c>
      <c r="S16" s="454"/>
    </row>
    <row r="17" spans="1:19" ht="34.5" customHeight="1">
      <c r="A17" s="281" t="s">
        <v>37</v>
      </c>
      <c r="B17" s="389">
        <v>0</v>
      </c>
      <c r="C17" s="389">
        <v>0</v>
      </c>
      <c r="D17" s="389">
        <v>0</v>
      </c>
      <c r="E17" s="389">
        <v>0</v>
      </c>
      <c r="F17" s="389">
        <v>0</v>
      </c>
      <c r="G17" s="389">
        <v>0</v>
      </c>
      <c r="H17" s="389">
        <v>0</v>
      </c>
      <c r="I17" s="389">
        <v>0</v>
      </c>
      <c r="J17" s="389">
        <v>0</v>
      </c>
      <c r="K17" s="389">
        <v>0</v>
      </c>
      <c r="L17" s="389">
        <v>0</v>
      </c>
      <c r="M17" s="389">
        <v>0</v>
      </c>
      <c r="N17" s="389">
        <v>0</v>
      </c>
      <c r="O17" s="389">
        <v>0</v>
      </c>
      <c r="P17" s="389">
        <v>0</v>
      </c>
      <c r="Q17" s="389">
        <v>0</v>
      </c>
      <c r="R17" s="394">
        <f t="shared" si="0"/>
        <v>0</v>
      </c>
      <c r="S17" s="454"/>
    </row>
    <row r="18" spans="1:19" ht="34.5" customHeight="1">
      <c r="A18" s="281" t="s">
        <v>38</v>
      </c>
      <c r="B18" s="389">
        <v>0</v>
      </c>
      <c r="C18" s="389">
        <v>0</v>
      </c>
      <c r="D18" s="389">
        <v>0</v>
      </c>
      <c r="E18" s="389">
        <v>0</v>
      </c>
      <c r="F18" s="389">
        <v>0</v>
      </c>
      <c r="G18" s="389">
        <v>0</v>
      </c>
      <c r="H18" s="389">
        <v>0</v>
      </c>
      <c r="I18" s="389">
        <v>0</v>
      </c>
      <c r="J18" s="389">
        <v>0</v>
      </c>
      <c r="K18" s="389">
        <v>0</v>
      </c>
      <c r="L18" s="389">
        <v>0</v>
      </c>
      <c r="M18" s="389">
        <v>0</v>
      </c>
      <c r="N18" s="389">
        <v>0</v>
      </c>
      <c r="O18" s="389">
        <v>0</v>
      </c>
      <c r="P18" s="389">
        <v>0</v>
      </c>
      <c r="Q18" s="389">
        <v>0</v>
      </c>
      <c r="R18" s="394">
        <f t="shared" si="0"/>
        <v>0</v>
      </c>
      <c r="S18" s="454"/>
    </row>
    <row r="19" spans="1:19" ht="34.5" customHeight="1">
      <c r="A19" s="281" t="s">
        <v>39</v>
      </c>
      <c r="B19" s="389">
        <v>0</v>
      </c>
      <c r="C19" s="389">
        <v>0</v>
      </c>
      <c r="D19" s="389">
        <v>0</v>
      </c>
      <c r="E19" s="389">
        <v>0</v>
      </c>
      <c r="F19" s="389">
        <v>0</v>
      </c>
      <c r="G19" s="389">
        <v>0</v>
      </c>
      <c r="H19" s="389">
        <v>0</v>
      </c>
      <c r="I19" s="389">
        <v>0</v>
      </c>
      <c r="J19" s="389">
        <v>0</v>
      </c>
      <c r="K19" s="389">
        <v>0</v>
      </c>
      <c r="L19" s="389">
        <v>0</v>
      </c>
      <c r="M19" s="389">
        <v>0</v>
      </c>
      <c r="N19" s="389">
        <v>0</v>
      </c>
      <c r="O19" s="389">
        <v>0</v>
      </c>
      <c r="P19" s="389">
        <v>0</v>
      </c>
      <c r="Q19" s="389">
        <v>0</v>
      </c>
      <c r="R19" s="394">
        <f t="shared" si="0"/>
        <v>0</v>
      </c>
      <c r="S19" s="454"/>
    </row>
    <row r="20" spans="1:19" ht="34.5" customHeight="1">
      <c r="A20" s="281" t="s">
        <v>21</v>
      </c>
      <c r="B20" s="389">
        <v>13738.155869999999</v>
      </c>
      <c r="C20" s="389">
        <v>5439.8417499999996</v>
      </c>
      <c r="D20" s="389">
        <v>2207.1953399999998</v>
      </c>
      <c r="E20" s="389">
        <v>15358.295400000001</v>
      </c>
      <c r="F20" s="389">
        <v>11677.467480000001</v>
      </c>
      <c r="G20" s="389">
        <v>5951.30735</v>
      </c>
      <c r="H20" s="389">
        <v>12671.41221</v>
      </c>
      <c r="I20" s="389">
        <v>13540.207970000001</v>
      </c>
      <c r="J20" s="389">
        <v>12739.632320000001</v>
      </c>
      <c r="K20" s="389">
        <v>26503.98921</v>
      </c>
      <c r="L20" s="389">
        <v>13479.535099999999</v>
      </c>
      <c r="M20" s="389">
        <v>10176.352699999999</v>
      </c>
      <c r="N20" s="389">
        <v>16237.52757</v>
      </c>
      <c r="O20" s="389">
        <v>5640.9672</v>
      </c>
      <c r="P20" s="389">
        <v>58919.064920000004</v>
      </c>
      <c r="Q20" s="389">
        <v>605177.39671</v>
      </c>
      <c r="R20" s="394">
        <f t="shared" si="0"/>
        <v>0.11090221460096865</v>
      </c>
      <c r="S20" s="454"/>
    </row>
    <row r="21" spans="1:19" ht="34.5" customHeight="1">
      <c r="A21" s="281" t="s">
        <v>22</v>
      </c>
      <c r="B21" s="389">
        <v>7887.8433299999997</v>
      </c>
      <c r="C21" s="389">
        <v>0</v>
      </c>
      <c r="D21" s="389">
        <v>0</v>
      </c>
      <c r="E21" s="389">
        <v>11365.71141</v>
      </c>
      <c r="F21" s="389">
        <v>0</v>
      </c>
      <c r="G21" s="389">
        <v>13035.20174</v>
      </c>
      <c r="H21" s="389">
        <v>0</v>
      </c>
      <c r="I21" s="389">
        <v>9995.8654200000001</v>
      </c>
      <c r="J21" s="389">
        <v>4532.4573399999999</v>
      </c>
      <c r="K21" s="389">
        <v>15652.69327</v>
      </c>
      <c r="L21" s="389">
        <v>1616.9348400000001</v>
      </c>
      <c r="M21" s="389">
        <v>0</v>
      </c>
      <c r="N21" s="389">
        <v>367.63698999999997</v>
      </c>
      <c r="O21" s="389">
        <v>292.27315999999996</v>
      </c>
      <c r="P21" s="389">
        <v>217.22079000000002</v>
      </c>
      <c r="Q21" s="389">
        <v>664578.54313999997</v>
      </c>
      <c r="R21" s="394">
        <f t="shared" si="0"/>
        <v>0.12178781397189202</v>
      </c>
      <c r="S21" s="454"/>
    </row>
    <row r="22" spans="1:19" ht="34.5" customHeight="1">
      <c r="A22" s="281" t="s">
        <v>23</v>
      </c>
      <c r="B22" s="389">
        <v>0</v>
      </c>
      <c r="C22" s="389">
        <v>14719.3892</v>
      </c>
      <c r="D22" s="389">
        <v>7616.8845700000002</v>
      </c>
      <c r="E22" s="389">
        <v>0</v>
      </c>
      <c r="F22" s="389">
        <v>0</v>
      </c>
      <c r="G22" s="389">
        <v>0</v>
      </c>
      <c r="H22" s="389">
        <v>8976.8927800000001</v>
      </c>
      <c r="I22" s="389">
        <v>0</v>
      </c>
      <c r="J22" s="389">
        <v>1775.6646799999999</v>
      </c>
      <c r="K22" s="389">
        <v>0</v>
      </c>
      <c r="L22" s="389">
        <v>0</v>
      </c>
      <c r="M22" s="389">
        <v>86812.440659999993</v>
      </c>
      <c r="N22" s="389">
        <v>17708.299709999999</v>
      </c>
      <c r="O22" s="389">
        <v>49137.922700000003</v>
      </c>
      <c r="P22" s="389">
        <v>98227.312940000003</v>
      </c>
      <c r="Q22" s="389">
        <v>721056.47784000007</v>
      </c>
      <c r="R22" s="394">
        <f t="shared" si="0"/>
        <v>0.13213771809648439</v>
      </c>
      <c r="S22" s="454"/>
    </row>
    <row r="23" spans="1:19" ht="34.5" customHeight="1">
      <c r="A23" s="281" t="s">
        <v>24</v>
      </c>
      <c r="B23" s="389">
        <v>0</v>
      </c>
      <c r="C23" s="389">
        <v>0</v>
      </c>
      <c r="D23" s="389">
        <v>0</v>
      </c>
      <c r="E23" s="389">
        <v>0</v>
      </c>
      <c r="F23" s="389">
        <v>0</v>
      </c>
      <c r="G23" s="389">
        <v>0</v>
      </c>
      <c r="H23" s="389">
        <v>0</v>
      </c>
      <c r="I23" s="389">
        <v>0</v>
      </c>
      <c r="J23" s="389">
        <v>0</v>
      </c>
      <c r="K23" s="389">
        <v>0</v>
      </c>
      <c r="L23" s="389">
        <v>0</v>
      </c>
      <c r="M23" s="389">
        <v>0</v>
      </c>
      <c r="N23" s="389">
        <v>0</v>
      </c>
      <c r="O23" s="389">
        <v>0</v>
      </c>
      <c r="P23" s="389">
        <v>0</v>
      </c>
      <c r="Q23" s="389">
        <v>0</v>
      </c>
      <c r="R23" s="394">
        <f t="shared" si="0"/>
        <v>0</v>
      </c>
      <c r="S23" s="454"/>
    </row>
    <row r="24" spans="1:19" ht="34.5" customHeight="1">
      <c r="A24" s="281" t="s">
        <v>25</v>
      </c>
      <c r="B24" s="389">
        <v>0</v>
      </c>
      <c r="C24" s="389">
        <v>0</v>
      </c>
      <c r="D24" s="389">
        <v>0</v>
      </c>
      <c r="E24" s="389">
        <v>0</v>
      </c>
      <c r="F24" s="389">
        <v>0</v>
      </c>
      <c r="G24" s="389">
        <v>0</v>
      </c>
      <c r="H24" s="389">
        <v>0</v>
      </c>
      <c r="I24" s="389">
        <v>0</v>
      </c>
      <c r="J24" s="389">
        <v>0</v>
      </c>
      <c r="K24" s="389">
        <v>0</v>
      </c>
      <c r="L24" s="389">
        <v>0</v>
      </c>
      <c r="M24" s="389">
        <v>0</v>
      </c>
      <c r="N24" s="389">
        <v>0</v>
      </c>
      <c r="O24" s="389">
        <v>0</v>
      </c>
      <c r="P24" s="389">
        <v>0</v>
      </c>
      <c r="Q24" s="389">
        <v>0</v>
      </c>
      <c r="R24" s="394">
        <f t="shared" si="0"/>
        <v>0</v>
      </c>
      <c r="S24" s="454"/>
    </row>
    <row r="25" spans="1:19" ht="34.5" customHeight="1">
      <c r="A25" s="281" t="s">
        <v>26</v>
      </c>
      <c r="B25" s="389">
        <v>0</v>
      </c>
      <c r="C25" s="389">
        <v>0</v>
      </c>
      <c r="D25" s="389">
        <v>0</v>
      </c>
      <c r="E25" s="389">
        <v>0</v>
      </c>
      <c r="F25" s="389">
        <v>0</v>
      </c>
      <c r="G25" s="389">
        <v>0</v>
      </c>
      <c r="H25" s="389">
        <v>0</v>
      </c>
      <c r="I25" s="389">
        <v>0</v>
      </c>
      <c r="J25" s="389">
        <v>0</v>
      </c>
      <c r="K25" s="389">
        <v>0</v>
      </c>
      <c r="L25" s="389">
        <v>0</v>
      </c>
      <c r="M25" s="389">
        <v>0</v>
      </c>
      <c r="N25" s="389">
        <v>0</v>
      </c>
      <c r="O25" s="389">
        <v>0</v>
      </c>
      <c r="P25" s="389">
        <v>0</v>
      </c>
      <c r="Q25" s="389">
        <v>0</v>
      </c>
      <c r="R25" s="394">
        <f t="shared" si="0"/>
        <v>0</v>
      </c>
      <c r="S25" s="454"/>
    </row>
    <row r="26" spans="1:19" ht="34.5" customHeight="1">
      <c r="A26" s="281" t="s">
        <v>27</v>
      </c>
      <c r="B26" s="389">
        <v>0</v>
      </c>
      <c r="C26" s="389">
        <v>0</v>
      </c>
      <c r="D26" s="389">
        <v>0</v>
      </c>
      <c r="E26" s="389">
        <v>0</v>
      </c>
      <c r="F26" s="389">
        <v>0</v>
      </c>
      <c r="G26" s="389">
        <v>0</v>
      </c>
      <c r="H26" s="389">
        <v>0</v>
      </c>
      <c r="I26" s="389">
        <v>0</v>
      </c>
      <c r="J26" s="389">
        <v>0</v>
      </c>
      <c r="K26" s="389">
        <v>0</v>
      </c>
      <c r="L26" s="389">
        <v>0</v>
      </c>
      <c r="M26" s="389">
        <v>0</v>
      </c>
      <c r="N26" s="389">
        <v>0</v>
      </c>
      <c r="O26" s="389">
        <v>0</v>
      </c>
      <c r="P26" s="389">
        <v>0</v>
      </c>
      <c r="Q26" s="389">
        <v>0</v>
      </c>
      <c r="R26" s="394">
        <f>+Q26/$Q$38</f>
        <v>0</v>
      </c>
      <c r="S26" s="454"/>
    </row>
    <row r="27" spans="1:19" ht="34.5" customHeight="1">
      <c r="A27" s="281" t="s">
        <v>28</v>
      </c>
      <c r="B27" s="389">
        <v>19528.203649999999</v>
      </c>
      <c r="C27" s="389">
        <v>10994.21047</v>
      </c>
      <c r="D27" s="389">
        <v>1040.8133599999999</v>
      </c>
      <c r="E27" s="389">
        <v>0</v>
      </c>
      <c r="F27" s="389">
        <v>377.92313999999999</v>
      </c>
      <c r="G27" s="389">
        <v>1355.32449</v>
      </c>
      <c r="H27" s="389">
        <v>423.43603999999999</v>
      </c>
      <c r="I27" s="389">
        <v>0</v>
      </c>
      <c r="J27" s="389">
        <v>157.85993999999999</v>
      </c>
      <c r="K27" s="389">
        <v>477.30619000000002</v>
      </c>
      <c r="L27" s="389">
        <v>1448.9250200000001</v>
      </c>
      <c r="M27" s="389">
        <v>549.21023000000002</v>
      </c>
      <c r="N27" s="389">
        <v>3139.6559900000002</v>
      </c>
      <c r="O27" s="389">
        <v>11801.6922</v>
      </c>
      <c r="P27" s="389">
        <v>0</v>
      </c>
      <c r="Q27" s="389">
        <v>79250.51827</v>
      </c>
      <c r="R27" s="394">
        <f>+Q27/$Q$38</f>
        <v>1.4523110136298149E-2</v>
      </c>
      <c r="S27" s="454"/>
    </row>
    <row r="28" spans="1:19" ht="34.5" customHeight="1">
      <c r="A28" s="281" t="s">
        <v>208</v>
      </c>
      <c r="B28" s="389">
        <v>0</v>
      </c>
      <c r="C28" s="389">
        <v>7733.5573800000002</v>
      </c>
      <c r="D28" s="389">
        <v>0</v>
      </c>
      <c r="E28" s="389">
        <v>79.485579999999999</v>
      </c>
      <c r="F28" s="389">
        <v>0</v>
      </c>
      <c r="G28" s="389">
        <v>0</v>
      </c>
      <c r="H28" s="389">
        <v>0</v>
      </c>
      <c r="I28" s="389">
        <v>0</v>
      </c>
      <c r="J28" s="389">
        <v>140.39382999999998</v>
      </c>
      <c r="K28" s="389">
        <v>0</v>
      </c>
      <c r="L28" s="389">
        <v>0</v>
      </c>
      <c r="M28" s="389">
        <v>10768.40418</v>
      </c>
      <c r="N28" s="389">
        <v>20.99962</v>
      </c>
      <c r="O28" s="389">
        <v>8049.9471599999997</v>
      </c>
      <c r="P28" s="389">
        <v>0</v>
      </c>
      <c r="Q28" s="389">
        <v>43341.740549999995</v>
      </c>
      <c r="R28" s="394">
        <f>+Q28/$Q$38</f>
        <v>7.9426215152562357E-3</v>
      </c>
      <c r="S28" s="454"/>
    </row>
    <row r="29" spans="1:19" ht="34.5" customHeight="1">
      <c r="A29" s="281" t="s">
        <v>30</v>
      </c>
      <c r="B29" s="389">
        <v>6464.5452100000002</v>
      </c>
      <c r="C29" s="389">
        <v>0</v>
      </c>
      <c r="D29" s="389">
        <v>0</v>
      </c>
      <c r="E29" s="389">
        <v>0</v>
      </c>
      <c r="F29" s="389">
        <v>0</v>
      </c>
      <c r="G29" s="389">
        <v>2015.1310600000002</v>
      </c>
      <c r="H29" s="389">
        <v>0</v>
      </c>
      <c r="I29" s="389">
        <v>0</v>
      </c>
      <c r="J29" s="389">
        <v>0</v>
      </c>
      <c r="K29" s="389">
        <v>0</v>
      </c>
      <c r="L29" s="389">
        <v>0</v>
      </c>
      <c r="M29" s="389">
        <v>490</v>
      </c>
      <c r="N29" s="389">
        <v>0</v>
      </c>
      <c r="O29" s="389">
        <v>0</v>
      </c>
      <c r="P29" s="389">
        <v>0</v>
      </c>
      <c r="Q29" s="389">
        <v>10546.745439999999</v>
      </c>
      <c r="R29" s="394">
        <f t="shared" ref="R29:R38" si="1">+Q29/$Q$38</f>
        <v>1.9327513428086032E-3</v>
      </c>
      <c r="S29" s="454"/>
    </row>
    <row r="30" spans="1:19" ht="34.5" customHeight="1">
      <c r="A30" s="281" t="s">
        <v>17</v>
      </c>
      <c r="B30" s="389">
        <v>16896.02881</v>
      </c>
      <c r="C30" s="389">
        <v>13273.08013</v>
      </c>
      <c r="D30" s="389">
        <v>9419.3243199999997</v>
      </c>
      <c r="E30" s="389">
        <v>18208.004420000001</v>
      </c>
      <c r="F30" s="389">
        <v>10939.895769999999</v>
      </c>
      <c r="G30" s="389">
        <v>5333.7941200000005</v>
      </c>
      <c r="H30" s="389">
        <v>63123.263350000001</v>
      </c>
      <c r="I30" s="389">
        <v>42688.279920000001</v>
      </c>
      <c r="J30" s="389">
        <v>7843.5988299999999</v>
      </c>
      <c r="K30" s="389">
        <v>17825.674139999999</v>
      </c>
      <c r="L30" s="389">
        <v>3133.5940099999998</v>
      </c>
      <c r="M30" s="389">
        <v>37776.668920000004</v>
      </c>
      <c r="N30" s="389">
        <v>23936.673730000002</v>
      </c>
      <c r="O30" s="389">
        <v>10520.341480000001</v>
      </c>
      <c r="P30" s="389">
        <v>10443.84253</v>
      </c>
      <c r="Q30" s="389">
        <v>826777.4482000001</v>
      </c>
      <c r="R30" s="394">
        <f t="shared" si="1"/>
        <v>0.15151168977227356</v>
      </c>
      <c r="S30" s="454"/>
    </row>
    <row r="31" spans="1:19" ht="34.5" customHeight="1">
      <c r="A31" s="281" t="s">
        <v>18</v>
      </c>
      <c r="B31" s="389">
        <v>89.584519999999998</v>
      </c>
      <c r="C31" s="389">
        <v>0</v>
      </c>
      <c r="D31" s="389">
        <v>113.42216999999999</v>
      </c>
      <c r="E31" s="389">
        <v>2001.9902099999999</v>
      </c>
      <c r="F31" s="389">
        <v>572.65910999999994</v>
      </c>
      <c r="G31" s="389">
        <v>69.674820000000011</v>
      </c>
      <c r="H31" s="389">
        <v>0</v>
      </c>
      <c r="I31" s="389">
        <v>0</v>
      </c>
      <c r="J31" s="389">
        <v>163.87620000000001</v>
      </c>
      <c r="K31" s="389">
        <v>61.199930000000002</v>
      </c>
      <c r="L31" s="389">
        <v>15.491209999999999</v>
      </c>
      <c r="M31" s="389">
        <v>431.27744999999999</v>
      </c>
      <c r="N31" s="389">
        <v>1076.86996</v>
      </c>
      <c r="O31" s="389">
        <v>2474.1322300000002</v>
      </c>
      <c r="P31" s="389">
        <v>0</v>
      </c>
      <c r="Q31" s="389">
        <v>25263.922559999999</v>
      </c>
      <c r="R31" s="394">
        <f t="shared" si="1"/>
        <v>4.6297581116599481E-3</v>
      </c>
      <c r="S31" s="454"/>
    </row>
    <row r="32" spans="1:19" ht="34.5" customHeight="1">
      <c r="A32" s="281" t="s">
        <v>209</v>
      </c>
      <c r="B32" s="389">
        <v>0</v>
      </c>
      <c r="C32" s="389">
        <v>0</v>
      </c>
      <c r="D32" s="389">
        <v>0</v>
      </c>
      <c r="E32" s="389">
        <v>0</v>
      </c>
      <c r="F32" s="389">
        <v>0</v>
      </c>
      <c r="G32" s="389">
        <v>0</v>
      </c>
      <c r="H32" s="389">
        <v>61.400760000000005</v>
      </c>
      <c r="I32" s="389">
        <v>0</v>
      </c>
      <c r="J32" s="389">
        <v>0</v>
      </c>
      <c r="K32" s="389">
        <v>0</v>
      </c>
      <c r="L32" s="389">
        <v>0</v>
      </c>
      <c r="M32" s="389">
        <v>0</v>
      </c>
      <c r="N32" s="389">
        <v>50.337050000000005</v>
      </c>
      <c r="O32" s="389">
        <v>31.568909999999999</v>
      </c>
      <c r="P32" s="389">
        <v>0</v>
      </c>
      <c r="Q32" s="389">
        <v>143.30672000000001</v>
      </c>
      <c r="R32" s="394">
        <f t="shared" si="1"/>
        <v>2.6261774979703747E-5</v>
      </c>
      <c r="S32" s="454"/>
    </row>
    <row r="33" spans="1:19" ht="34.5" customHeight="1">
      <c r="A33" s="281" t="s">
        <v>210</v>
      </c>
      <c r="B33" s="389">
        <v>540.94437000000005</v>
      </c>
      <c r="C33" s="389">
        <v>0</v>
      </c>
      <c r="D33" s="389">
        <v>1053.2332799999999</v>
      </c>
      <c r="E33" s="389">
        <v>378.04581000000002</v>
      </c>
      <c r="F33" s="389">
        <v>1118.78403</v>
      </c>
      <c r="G33" s="389">
        <v>73.809089999999998</v>
      </c>
      <c r="H33" s="389">
        <v>11821.45398</v>
      </c>
      <c r="I33" s="389">
        <v>2657.5705600000001</v>
      </c>
      <c r="J33" s="389">
        <v>180.68252999999999</v>
      </c>
      <c r="K33" s="389">
        <v>1490.23181</v>
      </c>
      <c r="L33" s="389">
        <v>442.75225</v>
      </c>
      <c r="M33" s="389">
        <v>418.53595000000001</v>
      </c>
      <c r="N33" s="389">
        <v>102.64711</v>
      </c>
      <c r="O33" s="389">
        <v>0</v>
      </c>
      <c r="P33" s="389">
        <v>0</v>
      </c>
      <c r="Q33" s="389">
        <v>36044.023820000002</v>
      </c>
      <c r="R33" s="394">
        <f t="shared" si="1"/>
        <v>6.6052732413659446E-3</v>
      </c>
      <c r="S33" s="454"/>
    </row>
    <row r="34" spans="1:19" ht="60" customHeight="1">
      <c r="A34" s="282" t="s">
        <v>20</v>
      </c>
      <c r="B34" s="389">
        <v>0</v>
      </c>
      <c r="C34" s="389">
        <v>0</v>
      </c>
      <c r="D34" s="389">
        <v>0</v>
      </c>
      <c r="E34" s="389">
        <v>0</v>
      </c>
      <c r="F34" s="389">
        <v>32.898910000000001</v>
      </c>
      <c r="G34" s="389">
        <v>0</v>
      </c>
      <c r="H34" s="389">
        <v>305.78064000000001</v>
      </c>
      <c r="I34" s="389">
        <v>0</v>
      </c>
      <c r="J34" s="389">
        <v>0</v>
      </c>
      <c r="K34" s="389">
        <v>0</v>
      </c>
      <c r="L34" s="389">
        <v>0</v>
      </c>
      <c r="M34" s="389">
        <v>181.61829999999998</v>
      </c>
      <c r="N34" s="389">
        <v>39.14443</v>
      </c>
      <c r="O34" s="389">
        <v>0</v>
      </c>
      <c r="P34" s="389">
        <v>0</v>
      </c>
      <c r="Q34" s="389">
        <v>688.87729999999999</v>
      </c>
      <c r="R34" s="394">
        <f t="shared" si="1"/>
        <v>1.2624069995619097E-4</v>
      </c>
      <c r="S34" s="454"/>
    </row>
    <row r="35" spans="1:19" ht="34.5" customHeight="1">
      <c r="A35" s="281" t="s">
        <v>31</v>
      </c>
      <c r="B35" s="389">
        <v>16906.56955</v>
      </c>
      <c r="C35" s="389">
        <v>10192.01426</v>
      </c>
      <c r="D35" s="389">
        <v>24386.611339999999</v>
      </c>
      <c r="E35" s="389">
        <v>16708.933560000001</v>
      </c>
      <c r="F35" s="389">
        <v>104445.80532</v>
      </c>
      <c r="G35" s="389">
        <v>17787.038280000001</v>
      </c>
      <c r="H35" s="389">
        <v>39789.042390000002</v>
      </c>
      <c r="I35" s="389">
        <v>93494.559859999994</v>
      </c>
      <c r="J35" s="389">
        <v>68125.36937</v>
      </c>
      <c r="K35" s="389">
        <v>58186.482340000002</v>
      </c>
      <c r="L35" s="389">
        <v>60982.63463</v>
      </c>
      <c r="M35" s="389">
        <v>70413.253900000011</v>
      </c>
      <c r="N35" s="389">
        <v>10271.487359999999</v>
      </c>
      <c r="O35" s="389">
        <v>18016.737120000002</v>
      </c>
      <c r="P35" s="389">
        <v>14089.91028</v>
      </c>
      <c r="Q35" s="389">
        <v>1612334.1126400002</v>
      </c>
      <c r="R35" s="394">
        <f>+Q35/$Q$38</f>
        <v>0.29546943547554499</v>
      </c>
      <c r="S35" s="454"/>
    </row>
    <row r="36" spans="1:19" ht="34.5" customHeight="1">
      <c r="A36" s="281" t="s">
        <v>32</v>
      </c>
      <c r="B36" s="389">
        <v>11361.65163</v>
      </c>
      <c r="C36" s="389">
        <v>0</v>
      </c>
      <c r="D36" s="389">
        <v>0</v>
      </c>
      <c r="E36" s="389">
        <v>12214.489880000001</v>
      </c>
      <c r="F36" s="389">
        <v>0</v>
      </c>
      <c r="G36" s="389">
        <v>7833.74496</v>
      </c>
      <c r="H36" s="389">
        <v>292.10040999999995</v>
      </c>
      <c r="I36" s="389">
        <v>22334.706870000002</v>
      </c>
      <c r="J36" s="389">
        <v>5271.5895899999996</v>
      </c>
      <c r="K36" s="389">
        <v>12780.9493</v>
      </c>
      <c r="L36" s="389">
        <v>1333.43885</v>
      </c>
      <c r="M36" s="389">
        <v>0</v>
      </c>
      <c r="N36" s="389">
        <v>519.18133999999998</v>
      </c>
      <c r="O36" s="389">
        <v>1584.17912</v>
      </c>
      <c r="P36" s="389">
        <v>0</v>
      </c>
      <c r="Q36" s="389">
        <v>190502.48553999999</v>
      </c>
      <c r="R36" s="394">
        <f>+Q36/$Q$38</f>
        <v>3.4910668587807649E-2</v>
      </c>
      <c r="S36" s="454"/>
    </row>
    <row r="37" spans="1:19" s="167" customFormat="1" ht="51" customHeight="1">
      <c r="A37" s="283" t="s">
        <v>33</v>
      </c>
      <c r="B37" s="390">
        <v>0</v>
      </c>
      <c r="C37" s="390">
        <v>9095.5458699999999</v>
      </c>
      <c r="D37" s="390">
        <v>6135.7178300000005</v>
      </c>
      <c r="E37" s="390">
        <v>2.2861500000000001</v>
      </c>
      <c r="F37" s="390">
        <v>0</v>
      </c>
      <c r="G37" s="390">
        <v>0</v>
      </c>
      <c r="H37" s="390">
        <v>10922.75447</v>
      </c>
      <c r="I37" s="390">
        <v>0</v>
      </c>
      <c r="J37" s="390">
        <v>2179.6535400000002</v>
      </c>
      <c r="K37" s="390">
        <v>0</v>
      </c>
      <c r="L37" s="390">
        <v>0</v>
      </c>
      <c r="M37" s="390">
        <v>8376.9208400000007</v>
      </c>
      <c r="N37" s="390">
        <v>12923.880509999999</v>
      </c>
      <c r="O37" s="390">
        <v>74390.320650000009</v>
      </c>
      <c r="P37" s="390">
        <v>20873.920910000001</v>
      </c>
      <c r="Q37" s="389">
        <v>370257.99223000003</v>
      </c>
      <c r="R37" s="496">
        <f t="shared" si="1"/>
        <v>6.7851891916730481E-2</v>
      </c>
    </row>
    <row r="38" spans="1:19" s="167" customFormat="1" ht="24" customHeight="1">
      <c r="A38" s="391" t="s">
        <v>187</v>
      </c>
      <c r="B38" s="696">
        <v>93413.526940000011</v>
      </c>
      <c r="C38" s="696">
        <v>71447.639060000001</v>
      </c>
      <c r="D38" s="696">
        <v>51973.202210000003</v>
      </c>
      <c r="E38" s="696">
        <v>76317.242419999995</v>
      </c>
      <c r="F38" s="696">
        <v>129165.43376</v>
      </c>
      <c r="G38" s="696">
        <v>53455.025909999997</v>
      </c>
      <c r="H38" s="696">
        <v>148915.93866000004</v>
      </c>
      <c r="I38" s="696">
        <v>184711.19059999997</v>
      </c>
      <c r="J38" s="696">
        <v>104175.13476999999</v>
      </c>
      <c r="K38" s="696">
        <v>132978.52619</v>
      </c>
      <c r="L38" s="696">
        <v>82453.30591000001</v>
      </c>
      <c r="M38" s="696">
        <v>238505.72568999999</v>
      </c>
      <c r="N38" s="696">
        <v>86394.341370000009</v>
      </c>
      <c r="O38" s="696">
        <v>181940.08193000004</v>
      </c>
      <c r="P38" s="696">
        <v>207539.24387000001</v>
      </c>
      <c r="Q38" s="696">
        <v>5456855.8336500004</v>
      </c>
      <c r="R38" s="508">
        <f t="shared" si="1"/>
        <v>1</v>
      </c>
    </row>
    <row r="39" spans="1:19" s="149" customFormat="1" ht="27.75" customHeight="1">
      <c r="A39" s="393" t="s">
        <v>896</v>
      </c>
      <c r="B39" s="697">
        <v>1.7118562371386172E-2</v>
      </c>
      <c r="C39" s="697">
        <v>1.3093187952559461E-2</v>
      </c>
      <c r="D39" s="697">
        <v>9.5243861656568608E-3</v>
      </c>
      <c r="E39" s="697">
        <v>1.3985570582492859E-2</v>
      </c>
      <c r="F39" s="697">
        <v>2.3670303503987456E-2</v>
      </c>
      <c r="G39" s="697">
        <v>9.7959388225664044E-3</v>
      </c>
      <c r="H39" s="697">
        <v>2.7289696337898788E-2</v>
      </c>
      <c r="I39" s="697">
        <v>3.3849380711318836E-2</v>
      </c>
      <c r="J39" s="697">
        <v>1.909068847441384E-2</v>
      </c>
      <c r="K39" s="697">
        <v>2.4369074471416421E-2</v>
      </c>
      <c r="L39" s="697">
        <v>1.5110039265019094E-2</v>
      </c>
      <c r="M39" s="697">
        <v>4.3707536530329674E-2</v>
      </c>
      <c r="N39" s="697">
        <v>1.5832256523480897E-2</v>
      </c>
      <c r="O39" s="697">
        <v>3.3341559219515489E-2</v>
      </c>
      <c r="P39" s="697">
        <v>3.8032751862381607E-2</v>
      </c>
      <c r="Q39" s="697">
        <v>1</v>
      </c>
      <c r="R39" s="394"/>
    </row>
    <row r="40" spans="1:19" ht="14.25" customHeight="1" thickBot="1">
      <c r="A40" s="172"/>
      <c r="B40" s="598"/>
      <c r="C40" s="174"/>
      <c r="D40" s="174"/>
      <c r="E40" s="174"/>
      <c r="F40" s="174"/>
      <c r="G40" s="174"/>
      <c r="H40" s="599"/>
      <c r="I40" s="599"/>
      <c r="J40" s="599"/>
      <c r="K40" s="599"/>
      <c r="L40" s="599"/>
      <c r="M40" s="599"/>
      <c r="N40" s="599"/>
      <c r="O40" s="599"/>
      <c r="P40" s="599"/>
      <c r="Q40" s="599"/>
      <c r="R40" s="175"/>
      <c r="S40" s="454"/>
    </row>
    <row r="41" spans="1:19" ht="15" customHeight="1" thickTop="1">
      <c r="A41" s="34" t="s">
        <v>874</v>
      </c>
      <c r="B41" s="601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9"/>
      <c r="S41" s="454"/>
    </row>
    <row r="42" spans="1:19" ht="9" customHeight="1">
      <c r="C42" s="18"/>
      <c r="D42" s="18"/>
      <c r="E42" s="18"/>
      <c r="F42" s="18"/>
      <c r="G42" s="18"/>
      <c r="H42" s="590"/>
      <c r="I42" s="590"/>
      <c r="J42" s="590"/>
      <c r="K42" s="590"/>
      <c r="L42" s="590"/>
      <c r="M42" s="590"/>
      <c r="N42" s="590"/>
      <c r="O42" s="590"/>
      <c r="P42" s="590"/>
      <c r="Q42" s="590"/>
      <c r="R42" s="17"/>
      <c r="S42" s="454"/>
    </row>
    <row r="43" spans="1:19" ht="9" customHeight="1">
      <c r="A43" s="16"/>
      <c r="C43" s="18"/>
      <c r="D43" s="18"/>
      <c r="E43" s="18"/>
      <c r="F43" s="18"/>
      <c r="G43" s="18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17"/>
      <c r="S43" s="454"/>
    </row>
    <row r="44" spans="1:19" ht="9" customHeight="1">
      <c r="A44" s="155"/>
      <c r="C44" s="18"/>
      <c r="D44" s="18"/>
      <c r="E44" s="18"/>
      <c r="F44" s="18"/>
      <c r="G44" s="18"/>
      <c r="H44" s="590"/>
      <c r="I44" s="590"/>
      <c r="J44" s="590"/>
      <c r="K44" s="590"/>
      <c r="L44" s="590"/>
      <c r="M44" s="590"/>
      <c r="N44" s="590"/>
      <c r="O44" s="590"/>
      <c r="P44" s="590"/>
      <c r="Q44" s="590"/>
      <c r="R44" s="17"/>
      <c r="S44" s="454"/>
    </row>
    <row r="45" spans="1:19" ht="9" customHeight="1">
      <c r="A45" s="16"/>
      <c r="C45" s="18"/>
      <c r="D45" s="18"/>
      <c r="E45" s="18"/>
      <c r="F45" s="18"/>
      <c r="G45" s="18"/>
      <c r="H45" s="590"/>
      <c r="I45" s="590"/>
      <c r="J45" s="590"/>
      <c r="K45" s="590"/>
      <c r="L45" s="590"/>
      <c r="M45" s="590"/>
      <c r="N45" s="590"/>
      <c r="O45" s="590"/>
      <c r="P45" s="590"/>
      <c r="Q45" s="590"/>
      <c r="R45" s="17"/>
      <c r="S45" s="454"/>
    </row>
    <row r="46" spans="1:19" ht="9" customHeight="1">
      <c r="A46" s="16"/>
      <c r="C46" s="18"/>
      <c r="D46" s="18"/>
      <c r="E46" s="18"/>
      <c r="F46" s="18"/>
      <c r="G46" s="18"/>
      <c r="H46" s="590"/>
      <c r="I46" s="590"/>
      <c r="J46" s="590"/>
      <c r="K46" s="590"/>
      <c r="L46" s="590"/>
      <c r="M46" s="590"/>
      <c r="N46" s="590"/>
      <c r="O46" s="590"/>
      <c r="P46" s="590"/>
      <c r="Q46" s="590"/>
      <c r="R46" s="17"/>
      <c r="S46" s="454"/>
    </row>
    <row r="47" spans="1:19" ht="9" customHeight="1">
      <c r="A47" s="16"/>
      <c r="B47" s="602"/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590"/>
      <c r="P47" s="590"/>
      <c r="Q47" s="590"/>
      <c r="R47" s="17"/>
      <c r="S47" s="454"/>
    </row>
    <row r="48" spans="1:19" ht="9" customHeight="1">
      <c r="A48" s="16"/>
      <c r="B48" s="602"/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590"/>
      <c r="P48" s="590"/>
      <c r="Q48" s="590"/>
      <c r="R48" s="17"/>
      <c r="S48" s="454"/>
    </row>
    <row r="49" spans="1:19" ht="9" customHeight="1">
      <c r="A49" s="16"/>
      <c r="B49" s="602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590"/>
      <c r="P49" s="590"/>
      <c r="Q49" s="590"/>
      <c r="R49" s="17"/>
      <c r="S49" s="454"/>
    </row>
    <row r="50" spans="1:19" ht="9" customHeight="1">
      <c r="A50" s="152"/>
      <c r="B50" s="602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590"/>
      <c r="P50" s="590"/>
      <c r="Q50" s="590"/>
      <c r="R50" s="17"/>
      <c r="S50" s="454"/>
    </row>
    <row r="51" spans="1:19" ht="9" customHeight="1">
      <c r="A51" s="16"/>
      <c r="B51" s="60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17"/>
      <c r="S51" s="454"/>
    </row>
    <row r="52" spans="1:19" ht="9" customHeight="1">
      <c r="A52" s="16"/>
      <c r="B52" s="602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590"/>
      <c r="P52" s="590"/>
      <c r="Q52" s="590"/>
      <c r="R52" s="17"/>
      <c r="S52" s="454"/>
    </row>
    <row r="53" spans="1:19" ht="9" customHeight="1">
      <c r="A53" s="16"/>
      <c r="B53" s="602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590"/>
      <c r="P53" s="590"/>
      <c r="Q53" s="590"/>
      <c r="R53" s="17"/>
      <c r="S53" s="454"/>
    </row>
    <row r="54" spans="1:19" ht="9" customHeight="1">
      <c r="A54" s="16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590"/>
      <c r="P54" s="590"/>
      <c r="Q54" s="590"/>
      <c r="R54" s="17"/>
      <c r="S54" s="454"/>
    </row>
    <row r="55" spans="1:19" ht="9" customHeight="1">
      <c r="A55" s="16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590"/>
      <c r="P55" s="590"/>
      <c r="Q55" s="590"/>
      <c r="R55" s="17"/>
      <c r="S55" s="454"/>
    </row>
    <row r="56" spans="1:19" ht="9" customHeight="1">
      <c r="A56" s="152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590"/>
      <c r="P56" s="590"/>
      <c r="Q56" s="590"/>
      <c r="R56" s="17"/>
      <c r="S56" s="454"/>
    </row>
    <row r="57" spans="1:19" ht="9" customHeight="1">
      <c r="A57" s="16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590"/>
      <c r="P57" s="590"/>
      <c r="Q57" s="590"/>
      <c r="R57" s="17"/>
      <c r="S57" s="454"/>
    </row>
    <row r="58" spans="1:19" ht="9" customHeight="1">
      <c r="A58" s="16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590"/>
      <c r="P58" s="590"/>
      <c r="Q58" s="590"/>
      <c r="R58" s="17"/>
      <c r="S58" s="454"/>
    </row>
    <row r="59" spans="1:19" ht="9" customHeight="1">
      <c r="A59" s="16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590"/>
      <c r="P59" s="590"/>
      <c r="Q59" s="590"/>
      <c r="R59" s="17"/>
      <c r="S59" s="454"/>
    </row>
    <row r="60" spans="1:19" ht="9" customHeight="1">
      <c r="A60" s="16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590"/>
      <c r="P60" s="590"/>
      <c r="Q60" s="590"/>
      <c r="R60" s="17"/>
      <c r="S60" s="454"/>
    </row>
    <row r="61" spans="1:19" ht="9" customHeight="1">
      <c r="A61" s="16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590"/>
      <c r="P61" s="590"/>
      <c r="Q61" s="590"/>
      <c r="R61" s="17"/>
      <c r="S61" s="454"/>
    </row>
    <row r="62" spans="1:19" ht="9" customHeight="1">
      <c r="A62" s="152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590"/>
      <c r="P62" s="590"/>
      <c r="Q62" s="590"/>
      <c r="R62" s="17"/>
      <c r="S62" s="454"/>
    </row>
    <row r="63" spans="1:19" ht="9" customHeight="1">
      <c r="A63" s="16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590"/>
      <c r="P63" s="590"/>
      <c r="Q63" s="590"/>
      <c r="R63" s="17"/>
      <c r="S63" s="454"/>
    </row>
    <row r="64" spans="1:19" ht="9" customHeight="1">
      <c r="A64" s="16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590"/>
      <c r="P64" s="590"/>
      <c r="Q64" s="590"/>
      <c r="R64" s="17"/>
      <c r="S64" s="454"/>
    </row>
    <row r="65" spans="1:19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590"/>
      <c r="P65" s="590"/>
      <c r="Q65" s="590"/>
      <c r="R65" s="17"/>
      <c r="S65" s="454"/>
    </row>
    <row r="66" spans="1:19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590"/>
      <c r="P66" s="590"/>
      <c r="Q66" s="590"/>
      <c r="R66" s="17"/>
      <c r="S66" s="454"/>
    </row>
    <row r="67" spans="1:19" ht="9" customHeight="1">
      <c r="A67" s="152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590"/>
      <c r="P67" s="590"/>
      <c r="Q67" s="590"/>
      <c r="R67" s="17"/>
      <c r="S67" s="454"/>
    </row>
    <row r="68" spans="1:19" ht="9" customHeight="1">
      <c r="A68" s="153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590"/>
      <c r="P68" s="590"/>
      <c r="Q68" s="590"/>
      <c r="R68" s="17"/>
      <c r="S68" s="454"/>
    </row>
    <row r="69" spans="1:19" ht="9" customHeight="1">
      <c r="A69" s="153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590"/>
      <c r="P69" s="590"/>
      <c r="Q69" s="590"/>
      <c r="R69" s="17"/>
      <c r="S69" s="454"/>
    </row>
    <row r="70" spans="1:19" ht="9" customHeight="1">
      <c r="A70" s="153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590"/>
      <c r="P70" s="590"/>
      <c r="Q70" s="590"/>
      <c r="R70" s="17"/>
      <c r="S70" s="454"/>
    </row>
    <row r="71" spans="1:19" ht="9" customHeight="1">
      <c r="A71" s="153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590"/>
      <c r="P71" s="590"/>
      <c r="Q71" s="590"/>
      <c r="R71" s="17"/>
      <c r="S71" s="454"/>
    </row>
    <row r="72" spans="1:19" ht="9" customHeight="1">
      <c r="A72" s="154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590"/>
      <c r="P72" s="590"/>
      <c r="Q72" s="590"/>
      <c r="R72" s="17"/>
      <c r="S72" s="454"/>
    </row>
    <row r="73" spans="1:19" ht="9" customHeight="1">
      <c r="A73" s="154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590"/>
      <c r="P73" s="590"/>
      <c r="Q73" s="590"/>
      <c r="R73" s="17"/>
      <c r="S73" s="454"/>
    </row>
    <row r="74" spans="1:19" ht="9" customHeight="1">
      <c r="A74" s="155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590"/>
      <c r="P74" s="590"/>
      <c r="Q74" s="590"/>
      <c r="R74" s="17"/>
      <c r="S74" s="454"/>
    </row>
    <row r="75" spans="1:19" ht="9" customHeight="1">
      <c r="A75" s="16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590"/>
      <c r="P75" s="590"/>
      <c r="Q75" s="590"/>
      <c r="R75" s="17"/>
      <c r="S75" s="454"/>
    </row>
    <row r="76" spans="1:19" ht="9" customHeight="1">
      <c r="A76" s="16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590"/>
      <c r="P76" s="590"/>
      <c r="Q76" s="590"/>
      <c r="R76" s="17"/>
      <c r="S76" s="454"/>
    </row>
    <row r="77" spans="1:19" ht="9" customHeight="1">
      <c r="A77" s="16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590"/>
      <c r="P77" s="590"/>
      <c r="Q77" s="590"/>
      <c r="R77" s="17"/>
      <c r="S77" s="454"/>
    </row>
    <row r="78" spans="1:19" ht="9" customHeight="1">
      <c r="A78" s="16"/>
      <c r="C78" s="18"/>
      <c r="D78" s="18"/>
      <c r="E78" s="18"/>
      <c r="F78" s="18"/>
      <c r="G78" s="18"/>
      <c r="H78" s="590"/>
      <c r="I78" s="590"/>
      <c r="J78" s="590"/>
      <c r="K78" s="590"/>
      <c r="L78" s="590"/>
      <c r="M78" s="590"/>
      <c r="N78" s="590"/>
      <c r="O78" s="590"/>
      <c r="P78" s="590"/>
      <c r="Q78" s="590"/>
      <c r="R78" s="17"/>
      <c r="S78" s="454"/>
    </row>
    <row r="79" spans="1:19" ht="9" customHeight="1">
      <c r="A79" s="153"/>
      <c r="C79" s="18"/>
      <c r="D79" s="18"/>
      <c r="E79" s="18"/>
      <c r="F79" s="18"/>
      <c r="G79" s="18"/>
      <c r="H79" s="590"/>
      <c r="I79" s="590"/>
      <c r="J79" s="590"/>
      <c r="K79" s="590"/>
      <c r="L79" s="590"/>
      <c r="M79" s="590"/>
      <c r="N79" s="590"/>
      <c r="O79" s="590"/>
      <c r="P79" s="590"/>
      <c r="Q79" s="590"/>
      <c r="R79" s="17"/>
      <c r="S79" s="454"/>
    </row>
    <row r="80" spans="1:19" ht="9" customHeight="1">
      <c r="A80" s="155"/>
      <c r="C80" s="18"/>
      <c r="D80" s="18"/>
      <c r="E80" s="18"/>
      <c r="F80" s="18"/>
      <c r="G80" s="18"/>
      <c r="H80" s="590"/>
      <c r="I80" s="590"/>
      <c r="J80" s="590"/>
      <c r="K80" s="590"/>
      <c r="L80" s="590"/>
      <c r="M80" s="590"/>
      <c r="N80" s="590"/>
      <c r="O80" s="590"/>
      <c r="P80" s="590"/>
      <c r="Q80" s="590"/>
      <c r="R80" s="17"/>
      <c r="S80" s="454"/>
    </row>
    <row r="81" spans="1:19" ht="9" customHeight="1">
      <c r="A81" s="16"/>
      <c r="C81" s="18"/>
      <c r="D81" s="18"/>
      <c r="E81" s="18"/>
      <c r="F81" s="18"/>
      <c r="G81" s="18"/>
      <c r="H81" s="590"/>
      <c r="I81" s="590"/>
      <c r="J81" s="590"/>
      <c r="K81" s="590"/>
      <c r="L81" s="590"/>
      <c r="M81" s="590"/>
      <c r="N81" s="590"/>
      <c r="O81" s="590"/>
      <c r="P81" s="590"/>
      <c r="Q81" s="590"/>
      <c r="R81" s="17"/>
      <c r="S81" s="454"/>
    </row>
    <row r="82" spans="1:19" ht="9" customHeight="1">
      <c r="A82" s="16"/>
      <c r="C82" s="18"/>
      <c r="D82" s="18"/>
      <c r="E82" s="18"/>
      <c r="F82" s="18"/>
      <c r="G82" s="18"/>
      <c r="H82" s="590"/>
      <c r="I82" s="590"/>
      <c r="J82" s="590"/>
      <c r="K82" s="590"/>
      <c r="L82" s="590"/>
      <c r="M82" s="590"/>
      <c r="N82" s="590"/>
      <c r="O82" s="590"/>
      <c r="P82" s="590"/>
      <c r="Q82" s="590"/>
      <c r="R82" s="17"/>
      <c r="S82" s="454"/>
    </row>
    <row r="83" spans="1:19" ht="9" customHeight="1">
      <c r="A83" s="16"/>
      <c r="C83" s="18"/>
      <c r="D83" s="18"/>
      <c r="E83" s="18"/>
      <c r="F83" s="18"/>
      <c r="G83" s="18"/>
      <c r="H83" s="590"/>
      <c r="I83" s="590"/>
      <c r="J83" s="590"/>
      <c r="K83" s="590"/>
      <c r="L83" s="590"/>
      <c r="M83" s="590"/>
      <c r="N83" s="590"/>
      <c r="O83" s="590"/>
      <c r="P83" s="590"/>
      <c r="Q83" s="590"/>
      <c r="R83" s="17"/>
      <c r="S83" s="454"/>
    </row>
    <row r="84" spans="1:19" ht="9" customHeight="1">
      <c r="A84" s="16"/>
      <c r="C84" s="18"/>
      <c r="D84" s="18"/>
      <c r="E84" s="18"/>
      <c r="F84" s="18"/>
      <c r="G84" s="18"/>
      <c r="H84" s="590"/>
      <c r="I84" s="590"/>
      <c r="J84" s="590"/>
      <c r="K84" s="590"/>
      <c r="L84" s="590"/>
      <c r="M84" s="590"/>
      <c r="N84" s="590"/>
      <c r="O84" s="590"/>
      <c r="P84" s="590"/>
      <c r="Q84" s="590"/>
      <c r="R84" s="17"/>
      <c r="S84" s="454"/>
    </row>
    <row r="85" spans="1:19" ht="9" customHeight="1">
      <c r="A85" s="153"/>
      <c r="C85" s="18"/>
      <c r="D85" s="18"/>
      <c r="E85" s="18"/>
      <c r="F85" s="18"/>
      <c r="G85" s="18"/>
      <c r="H85" s="590"/>
      <c r="I85" s="590"/>
      <c r="J85" s="590"/>
      <c r="K85" s="590"/>
      <c r="L85" s="590"/>
      <c r="M85" s="590"/>
      <c r="N85" s="590"/>
      <c r="O85" s="590"/>
      <c r="P85" s="590"/>
      <c r="Q85" s="590"/>
      <c r="R85" s="17"/>
      <c r="S85" s="454"/>
    </row>
    <row r="86" spans="1:19" ht="9" customHeight="1">
      <c r="A86" s="155"/>
      <c r="C86" s="18"/>
      <c r="D86" s="18"/>
      <c r="E86" s="18"/>
      <c r="F86" s="18"/>
      <c r="G86" s="18"/>
      <c r="H86" s="590"/>
      <c r="I86" s="590"/>
      <c r="J86" s="590"/>
      <c r="K86" s="590"/>
      <c r="L86" s="590"/>
      <c r="M86" s="590"/>
      <c r="N86" s="590"/>
      <c r="O86" s="590"/>
      <c r="P86" s="590"/>
      <c r="Q86" s="590"/>
      <c r="R86" s="17"/>
      <c r="S86" s="454"/>
    </row>
    <row r="87" spans="1:19" ht="9" customHeight="1">
      <c r="A87" s="16"/>
      <c r="C87" s="18"/>
      <c r="D87" s="18"/>
      <c r="E87" s="18"/>
      <c r="F87" s="18"/>
      <c r="G87" s="18"/>
      <c r="H87" s="590"/>
      <c r="I87" s="590"/>
      <c r="J87" s="590"/>
      <c r="K87" s="590"/>
      <c r="L87" s="590"/>
      <c r="M87" s="590"/>
      <c r="N87" s="590"/>
      <c r="O87" s="590"/>
      <c r="P87" s="590"/>
      <c r="Q87" s="590"/>
      <c r="R87" s="17"/>
      <c r="S87" s="454"/>
    </row>
    <row r="88" spans="1:19" ht="9" customHeight="1">
      <c r="A88" s="16"/>
      <c r="C88" s="18"/>
      <c r="D88" s="18"/>
      <c r="E88" s="18"/>
      <c r="F88" s="18"/>
      <c r="G88" s="18"/>
      <c r="H88" s="590"/>
      <c r="I88" s="590"/>
      <c r="J88" s="590"/>
      <c r="K88" s="590"/>
      <c r="L88" s="590"/>
      <c r="M88" s="590"/>
      <c r="N88" s="590"/>
      <c r="O88" s="590"/>
      <c r="P88" s="590"/>
      <c r="Q88" s="590"/>
      <c r="R88" s="17"/>
      <c r="S88" s="454"/>
    </row>
    <row r="89" spans="1:19" ht="9" customHeight="1">
      <c r="A89" s="16"/>
      <c r="C89" s="591"/>
      <c r="D89" s="591"/>
      <c r="E89" s="591"/>
      <c r="F89" s="591"/>
      <c r="G89" s="591"/>
      <c r="S89" s="454"/>
    </row>
    <row r="90" spans="1:19" ht="9" customHeight="1">
      <c r="A90" s="16"/>
      <c r="C90" s="591"/>
      <c r="D90" s="591"/>
      <c r="E90" s="591"/>
      <c r="F90" s="591"/>
      <c r="G90" s="591"/>
      <c r="S90" s="454"/>
    </row>
    <row r="91" spans="1:19" ht="9" customHeight="1">
      <c r="A91" s="16"/>
      <c r="C91" s="591"/>
      <c r="D91" s="591"/>
      <c r="E91" s="591"/>
      <c r="F91" s="591"/>
      <c r="G91" s="591"/>
      <c r="S91" s="454"/>
    </row>
    <row r="92" spans="1:19" ht="9" customHeight="1">
      <c r="A92" s="16"/>
      <c r="C92" s="591"/>
      <c r="D92" s="591"/>
      <c r="E92" s="591"/>
      <c r="F92" s="591"/>
      <c r="G92" s="591"/>
      <c r="S92" s="454"/>
    </row>
    <row r="93" spans="1:19" ht="9" customHeight="1">
      <c r="A93" s="16"/>
      <c r="C93" s="591"/>
      <c r="D93" s="591"/>
      <c r="E93" s="591"/>
      <c r="F93" s="591"/>
      <c r="G93" s="591"/>
      <c r="S93" s="454"/>
    </row>
    <row r="94" spans="1:19" ht="9" customHeight="1">
      <c r="A94" s="16"/>
      <c r="C94" s="591"/>
      <c r="D94" s="591"/>
      <c r="E94" s="591"/>
      <c r="F94" s="591"/>
      <c r="G94" s="591"/>
      <c r="S94" s="454"/>
    </row>
    <row r="95" spans="1:19" ht="9" customHeight="1">
      <c r="A95" s="153"/>
      <c r="C95" s="591"/>
      <c r="D95" s="591"/>
      <c r="E95" s="591"/>
      <c r="F95" s="591"/>
      <c r="G95" s="591"/>
      <c r="S95" s="454"/>
    </row>
    <row r="96" spans="1:19" ht="9" customHeight="1">
      <c r="A96" s="155"/>
      <c r="C96" s="591"/>
      <c r="D96" s="591"/>
      <c r="E96" s="591"/>
      <c r="F96" s="591"/>
      <c r="G96" s="591"/>
      <c r="S96" s="454"/>
    </row>
    <row r="97" spans="1:19" ht="9" customHeight="1">
      <c r="A97" s="16"/>
      <c r="C97" s="591"/>
      <c r="D97" s="591"/>
      <c r="E97" s="591"/>
      <c r="F97" s="591"/>
      <c r="G97" s="591"/>
      <c r="S97" s="454"/>
    </row>
    <row r="98" spans="1:19" ht="9" customHeight="1">
      <c r="A98" s="16"/>
      <c r="C98" s="591"/>
      <c r="D98" s="591"/>
      <c r="E98" s="591"/>
      <c r="F98" s="591"/>
      <c r="G98" s="591"/>
      <c r="S98" s="454"/>
    </row>
    <row r="99" spans="1:19" ht="9" customHeight="1">
      <c r="A99" s="16"/>
      <c r="C99" s="591"/>
      <c r="D99" s="591"/>
      <c r="E99" s="591"/>
      <c r="F99" s="591"/>
      <c r="G99" s="591"/>
      <c r="S99" s="454"/>
    </row>
    <row r="100" spans="1:19" ht="9" customHeight="1">
      <c r="A100" s="16"/>
      <c r="C100" s="591"/>
      <c r="D100" s="591"/>
      <c r="E100" s="591"/>
      <c r="F100" s="591"/>
      <c r="G100" s="591"/>
      <c r="S100" s="454"/>
    </row>
    <row r="101" spans="1:19" ht="9" customHeight="1">
      <c r="A101" s="16"/>
      <c r="C101" s="591"/>
      <c r="D101" s="591"/>
      <c r="E101" s="591"/>
      <c r="F101" s="591"/>
      <c r="G101" s="591"/>
      <c r="S101" s="454"/>
    </row>
    <row r="102" spans="1:19" ht="9" customHeight="1">
      <c r="A102" s="16"/>
      <c r="C102" s="591"/>
      <c r="D102" s="591"/>
      <c r="E102" s="591"/>
      <c r="F102" s="591"/>
      <c r="G102" s="591"/>
      <c r="S102" s="454"/>
    </row>
    <row r="103" spans="1:19" ht="9" customHeight="1">
      <c r="A103" s="16"/>
      <c r="C103" s="591"/>
      <c r="D103" s="591"/>
      <c r="E103" s="591"/>
      <c r="F103" s="591"/>
      <c r="G103" s="591"/>
      <c r="S103" s="454"/>
    </row>
    <row r="104" spans="1:19" ht="9" customHeight="1">
      <c r="A104" s="16"/>
      <c r="C104" s="591"/>
      <c r="D104" s="591"/>
      <c r="E104" s="591"/>
      <c r="F104" s="591"/>
      <c r="G104" s="591"/>
      <c r="S104" s="454"/>
    </row>
    <row r="105" spans="1:19" ht="9" customHeight="1">
      <c r="A105" s="16"/>
      <c r="C105" s="591"/>
      <c r="D105" s="591"/>
      <c r="E105" s="591"/>
      <c r="F105" s="591"/>
      <c r="G105" s="591"/>
      <c r="S105" s="454"/>
    </row>
    <row r="106" spans="1:19" ht="9" customHeight="1">
      <c r="A106" s="155"/>
      <c r="C106" s="591"/>
      <c r="D106" s="591"/>
      <c r="E106" s="591"/>
      <c r="F106" s="591"/>
      <c r="G106" s="591"/>
      <c r="S106" s="454"/>
    </row>
    <row r="107" spans="1:19" ht="9" customHeight="1">
      <c r="A107" s="16"/>
      <c r="C107" s="591"/>
      <c r="D107" s="591"/>
      <c r="E107" s="591"/>
      <c r="F107" s="591"/>
      <c r="G107" s="591"/>
      <c r="S107" s="454"/>
    </row>
    <row r="108" spans="1:19" ht="9" customHeight="1">
      <c r="A108" s="16"/>
      <c r="C108" s="591"/>
      <c r="D108" s="591"/>
      <c r="E108" s="591"/>
      <c r="F108" s="591"/>
      <c r="G108" s="591"/>
      <c r="S108" s="454"/>
    </row>
    <row r="109" spans="1:19" ht="9" customHeight="1">
      <c r="A109" s="16"/>
      <c r="C109" s="591"/>
      <c r="D109" s="591"/>
      <c r="E109" s="591"/>
      <c r="F109" s="591"/>
      <c r="G109" s="591"/>
      <c r="S109" s="454"/>
    </row>
    <row r="110" spans="1:19">
      <c r="A110" s="156"/>
      <c r="C110" s="591"/>
      <c r="D110" s="591"/>
      <c r="E110" s="591"/>
      <c r="F110" s="591"/>
      <c r="G110" s="591"/>
      <c r="S110" s="454"/>
    </row>
    <row r="111" spans="1:19">
      <c r="A111" s="156"/>
      <c r="C111" s="591"/>
      <c r="D111" s="591"/>
      <c r="E111" s="591"/>
      <c r="F111" s="591"/>
      <c r="G111" s="591"/>
      <c r="S111" s="454"/>
    </row>
    <row r="112" spans="1:19">
      <c r="A112" s="156"/>
      <c r="C112" s="591"/>
      <c r="D112" s="591"/>
      <c r="E112" s="591"/>
      <c r="F112" s="591"/>
      <c r="G112" s="591"/>
      <c r="S112" s="454"/>
    </row>
    <row r="113" spans="1:19">
      <c r="A113" s="156"/>
      <c r="C113" s="591"/>
      <c r="D113" s="591"/>
      <c r="E113" s="591"/>
      <c r="F113" s="591"/>
      <c r="G113" s="591"/>
      <c r="S113" s="454"/>
    </row>
    <row r="114" spans="1:19">
      <c r="A114" s="156"/>
      <c r="C114" s="591"/>
      <c r="D114" s="591"/>
      <c r="E114" s="591"/>
      <c r="F114" s="591"/>
      <c r="G114" s="591"/>
      <c r="S114" s="454"/>
    </row>
    <row r="115" spans="1:19">
      <c r="A115" s="156"/>
      <c r="C115" s="591"/>
      <c r="D115" s="591"/>
      <c r="E115" s="591"/>
      <c r="F115" s="591"/>
      <c r="G115" s="591"/>
      <c r="S115" s="454"/>
    </row>
    <row r="116" spans="1:19">
      <c r="A116" s="156"/>
      <c r="C116" s="591"/>
      <c r="D116" s="591"/>
      <c r="E116" s="591"/>
      <c r="F116" s="591"/>
      <c r="G116" s="591"/>
      <c r="S116" s="454"/>
    </row>
    <row r="117" spans="1:19" ht="15.75">
      <c r="A117" s="157"/>
      <c r="C117" s="591"/>
      <c r="D117" s="591"/>
      <c r="E117" s="591"/>
      <c r="F117" s="591"/>
      <c r="G117" s="591"/>
      <c r="S117" s="454"/>
    </row>
    <row r="118" spans="1:19" ht="15.75">
      <c r="A118" s="157"/>
      <c r="C118" s="591"/>
      <c r="D118" s="591"/>
      <c r="E118" s="591"/>
      <c r="F118" s="591"/>
      <c r="G118" s="591"/>
      <c r="S118" s="454"/>
    </row>
    <row r="119" spans="1:19" ht="15.75">
      <c r="A119" s="157"/>
      <c r="C119" s="591"/>
      <c r="D119" s="591"/>
      <c r="E119" s="591"/>
      <c r="F119" s="591"/>
      <c r="G119" s="591"/>
      <c r="S119" s="454"/>
    </row>
    <row r="120" spans="1:19" ht="15.75">
      <c r="A120" s="157"/>
      <c r="C120" s="591"/>
      <c r="D120" s="591"/>
      <c r="E120" s="591"/>
      <c r="F120" s="591"/>
      <c r="G120" s="591"/>
      <c r="S120" s="454"/>
    </row>
    <row r="121" spans="1:19" ht="15.75">
      <c r="A121" s="157"/>
      <c r="C121" s="591"/>
      <c r="D121" s="591"/>
      <c r="E121" s="591"/>
      <c r="F121" s="591"/>
      <c r="G121" s="591"/>
      <c r="S121" s="454"/>
    </row>
    <row r="122" spans="1:19" ht="15.75">
      <c r="A122" s="157"/>
      <c r="C122" s="591"/>
      <c r="D122" s="591"/>
      <c r="E122" s="591"/>
      <c r="F122" s="591"/>
      <c r="G122" s="591"/>
      <c r="S122" s="454"/>
    </row>
    <row r="123" spans="1:19" ht="15.75">
      <c r="A123" s="157"/>
      <c r="C123" s="591"/>
      <c r="D123" s="591"/>
      <c r="E123" s="591"/>
      <c r="F123" s="591"/>
      <c r="G123" s="591"/>
      <c r="S123" s="454"/>
    </row>
    <row r="124" spans="1:19" ht="15.75">
      <c r="A124" s="157"/>
      <c r="C124" s="591"/>
      <c r="D124" s="591"/>
      <c r="E124" s="591"/>
      <c r="F124" s="591"/>
      <c r="G124" s="591"/>
      <c r="S124" s="454"/>
    </row>
    <row r="125" spans="1:19" ht="15.75">
      <c r="A125" s="157"/>
      <c r="C125" s="591"/>
      <c r="D125" s="591"/>
      <c r="E125" s="591"/>
      <c r="F125" s="591"/>
      <c r="G125" s="591"/>
      <c r="S125" s="454"/>
    </row>
    <row r="126" spans="1:19" ht="15.75">
      <c r="A126" s="157"/>
      <c r="C126" s="591"/>
      <c r="D126" s="591"/>
      <c r="E126" s="591"/>
      <c r="F126" s="591"/>
      <c r="G126" s="591"/>
      <c r="S126" s="454"/>
    </row>
    <row r="127" spans="1:19" ht="15.75">
      <c r="A127" s="157"/>
      <c r="C127" s="591"/>
      <c r="D127" s="591"/>
      <c r="E127" s="591"/>
      <c r="F127" s="591"/>
      <c r="G127" s="591"/>
      <c r="S127" s="454"/>
    </row>
    <row r="128" spans="1:19" ht="15.75">
      <c r="A128" s="157"/>
      <c r="C128" s="591"/>
      <c r="D128" s="591"/>
      <c r="E128" s="591"/>
      <c r="F128" s="591"/>
      <c r="G128" s="591"/>
      <c r="S128" s="454"/>
    </row>
    <row r="129" spans="1:19" ht="15.75">
      <c r="A129" s="157"/>
      <c r="C129" s="591"/>
      <c r="D129" s="591"/>
      <c r="E129" s="591"/>
      <c r="F129" s="591"/>
      <c r="G129" s="591"/>
      <c r="S129" s="454"/>
    </row>
    <row r="130" spans="1:19" ht="15.75">
      <c r="A130" s="157"/>
      <c r="C130" s="591"/>
      <c r="D130" s="591"/>
      <c r="E130" s="591"/>
      <c r="F130" s="591"/>
      <c r="G130" s="591"/>
      <c r="S130" s="454"/>
    </row>
    <row r="131" spans="1:19" ht="15.75">
      <c r="A131" s="157"/>
      <c r="C131" s="591"/>
      <c r="D131" s="591"/>
      <c r="E131" s="591"/>
      <c r="F131" s="591"/>
      <c r="G131" s="591"/>
      <c r="S131" s="454"/>
    </row>
    <row r="132" spans="1:19" ht="15.75">
      <c r="A132" s="157"/>
      <c r="C132" s="591"/>
      <c r="D132" s="591"/>
      <c r="E132" s="591"/>
      <c r="F132" s="591"/>
      <c r="G132" s="591"/>
      <c r="S132" s="454"/>
    </row>
    <row r="133" spans="1:19" ht="15.75">
      <c r="A133" s="157"/>
      <c r="C133" s="591"/>
      <c r="D133" s="591"/>
      <c r="E133" s="591"/>
      <c r="F133" s="591"/>
      <c r="G133" s="591"/>
      <c r="S133" s="454"/>
    </row>
    <row r="134" spans="1:19" ht="15.75">
      <c r="A134" s="157"/>
      <c r="C134" s="591"/>
      <c r="D134" s="591"/>
      <c r="E134" s="591"/>
      <c r="F134" s="591"/>
      <c r="G134" s="591"/>
      <c r="S134" s="454"/>
    </row>
    <row r="135" spans="1:19" ht="15.75">
      <c r="A135" s="157"/>
      <c r="C135" s="591"/>
      <c r="D135" s="591"/>
      <c r="E135" s="591"/>
      <c r="F135" s="591"/>
      <c r="G135" s="591"/>
      <c r="S135" s="454"/>
    </row>
    <row r="136" spans="1:19" ht="15.75">
      <c r="A136" s="157"/>
      <c r="C136" s="591"/>
      <c r="D136" s="591"/>
      <c r="E136" s="591"/>
      <c r="F136" s="591"/>
      <c r="G136" s="591"/>
      <c r="S136" s="454"/>
    </row>
    <row r="137" spans="1:19" ht="15.75">
      <c r="A137" s="157"/>
      <c r="C137" s="591"/>
      <c r="D137" s="591"/>
      <c r="E137" s="591"/>
      <c r="F137" s="591"/>
      <c r="G137" s="591"/>
      <c r="S137" s="454"/>
    </row>
    <row r="138" spans="1:19" ht="15.75">
      <c r="A138" s="157"/>
      <c r="C138" s="591"/>
      <c r="D138" s="591"/>
      <c r="E138" s="591"/>
      <c r="F138" s="591"/>
      <c r="G138" s="591"/>
      <c r="S138" s="454"/>
    </row>
    <row r="139" spans="1:19" ht="15.75">
      <c r="A139" s="157"/>
      <c r="C139" s="591"/>
      <c r="D139" s="591"/>
      <c r="E139" s="591"/>
      <c r="F139" s="591"/>
      <c r="G139" s="591"/>
      <c r="S139" s="454"/>
    </row>
    <row r="140" spans="1:19" ht="15.75">
      <c r="A140" s="157"/>
      <c r="C140" s="591"/>
      <c r="D140" s="591"/>
      <c r="E140" s="591"/>
      <c r="F140" s="591"/>
      <c r="G140" s="591"/>
      <c r="S140" s="454"/>
    </row>
    <row r="141" spans="1:19" ht="15.75">
      <c r="A141" s="157"/>
      <c r="C141" s="591"/>
      <c r="D141" s="591"/>
      <c r="E141" s="591"/>
      <c r="F141" s="591"/>
      <c r="G141" s="591"/>
      <c r="S141" s="454"/>
    </row>
    <row r="142" spans="1:19" ht="15.75">
      <c r="A142" s="157"/>
      <c r="C142" s="591"/>
      <c r="D142" s="591"/>
      <c r="E142" s="591"/>
      <c r="F142" s="591"/>
      <c r="G142" s="591"/>
      <c r="S142" s="454"/>
    </row>
    <row r="143" spans="1:19" ht="15.75">
      <c r="A143" s="157"/>
      <c r="C143" s="591"/>
      <c r="D143" s="591"/>
      <c r="E143" s="591"/>
      <c r="F143" s="591"/>
      <c r="G143" s="591"/>
      <c r="S143" s="454"/>
    </row>
    <row r="144" spans="1:19" ht="15.75">
      <c r="A144" s="157"/>
      <c r="C144" s="591"/>
      <c r="D144" s="591"/>
      <c r="E144" s="591"/>
      <c r="F144" s="591"/>
      <c r="G144" s="591"/>
      <c r="S144" s="454"/>
    </row>
    <row r="145" spans="1:19" ht="15.75">
      <c r="A145" s="157"/>
      <c r="C145" s="591"/>
      <c r="D145" s="591"/>
      <c r="E145" s="591"/>
      <c r="F145" s="591"/>
      <c r="G145" s="591"/>
      <c r="S145" s="454"/>
    </row>
    <row r="146" spans="1:19" ht="15.75">
      <c r="A146" s="157"/>
      <c r="C146" s="591"/>
      <c r="D146" s="591"/>
      <c r="E146" s="591"/>
      <c r="F146" s="591"/>
      <c r="G146" s="591"/>
      <c r="S146" s="454"/>
    </row>
    <row r="147" spans="1:19" ht="15.75">
      <c r="A147" s="157"/>
      <c r="C147" s="591"/>
      <c r="D147" s="591"/>
      <c r="E147" s="591"/>
      <c r="F147" s="591"/>
      <c r="G147" s="591"/>
      <c r="S147" s="454"/>
    </row>
    <row r="148" spans="1:19" ht="15.75">
      <c r="A148" s="157"/>
      <c r="C148" s="591"/>
      <c r="D148" s="591"/>
      <c r="E148" s="591"/>
      <c r="F148" s="591"/>
      <c r="G148" s="591"/>
      <c r="S148" s="454"/>
    </row>
    <row r="149" spans="1:19" ht="15.75">
      <c r="A149" s="157"/>
      <c r="C149" s="591"/>
      <c r="D149" s="591"/>
      <c r="E149" s="591"/>
      <c r="F149" s="591"/>
      <c r="G149" s="591"/>
      <c r="S149" s="454"/>
    </row>
    <row r="150" spans="1:19" ht="15.75">
      <c r="A150" s="157"/>
      <c r="C150" s="591"/>
      <c r="D150" s="591"/>
      <c r="E150" s="591"/>
      <c r="F150" s="591"/>
      <c r="G150" s="591"/>
      <c r="S150" s="454"/>
    </row>
    <row r="151" spans="1:19" ht="15.75">
      <c r="A151" s="157"/>
      <c r="C151" s="591"/>
      <c r="D151" s="591"/>
      <c r="E151" s="591"/>
      <c r="F151" s="591"/>
      <c r="G151" s="591"/>
      <c r="S151" s="454"/>
    </row>
    <row r="152" spans="1:19" ht="15.75">
      <c r="A152" s="157"/>
      <c r="C152" s="591"/>
      <c r="D152" s="591"/>
      <c r="E152" s="591"/>
      <c r="F152" s="591"/>
      <c r="G152" s="591"/>
      <c r="S152" s="454"/>
    </row>
    <row r="153" spans="1:19" ht="15.75">
      <c r="A153" s="157"/>
      <c r="C153" s="591"/>
      <c r="D153" s="591"/>
      <c r="E153" s="591"/>
      <c r="F153" s="591"/>
      <c r="G153" s="591"/>
      <c r="S153" s="454"/>
    </row>
    <row r="154" spans="1:19" ht="15.75">
      <c r="A154" s="157"/>
      <c r="C154" s="591"/>
      <c r="D154" s="591"/>
      <c r="E154" s="591"/>
      <c r="F154" s="591"/>
      <c r="G154" s="591"/>
      <c r="S154" s="454"/>
    </row>
    <row r="155" spans="1:19" ht="15.75">
      <c r="A155" s="157"/>
      <c r="C155" s="591"/>
      <c r="D155" s="591"/>
      <c r="E155" s="591"/>
      <c r="F155" s="591"/>
      <c r="G155" s="591"/>
      <c r="S155" s="454"/>
    </row>
    <row r="156" spans="1:19" ht="15.75">
      <c r="A156" s="157"/>
      <c r="C156" s="591"/>
      <c r="D156" s="591"/>
      <c r="E156" s="591"/>
      <c r="F156" s="591"/>
      <c r="G156" s="591"/>
      <c r="S156" s="454"/>
    </row>
    <row r="157" spans="1:19" ht="15.75">
      <c r="A157" s="157"/>
      <c r="C157" s="591"/>
      <c r="D157" s="591"/>
      <c r="E157" s="591"/>
      <c r="F157" s="591"/>
      <c r="G157" s="591"/>
      <c r="S157" s="454"/>
    </row>
    <row r="158" spans="1:19" ht="15.75">
      <c r="A158" s="157"/>
      <c r="C158" s="591"/>
      <c r="D158" s="591"/>
      <c r="E158" s="591"/>
      <c r="F158" s="591"/>
      <c r="G158" s="591"/>
      <c r="S158" s="454"/>
    </row>
    <row r="159" spans="1:19" ht="15.75">
      <c r="A159" s="157"/>
      <c r="C159" s="591"/>
      <c r="D159" s="591"/>
      <c r="E159" s="591"/>
      <c r="F159" s="591"/>
      <c r="G159" s="591"/>
      <c r="S159" s="454"/>
    </row>
    <row r="160" spans="1:19" ht="15.75">
      <c r="A160" s="157"/>
      <c r="C160" s="591"/>
      <c r="D160" s="591"/>
      <c r="E160" s="591"/>
      <c r="F160" s="591"/>
      <c r="G160" s="591"/>
      <c r="S160" s="454"/>
    </row>
    <row r="161" spans="1:19" ht="15.75">
      <c r="A161" s="157"/>
      <c r="C161" s="591"/>
      <c r="D161" s="591"/>
      <c r="E161" s="591"/>
      <c r="F161" s="591"/>
      <c r="G161" s="591"/>
      <c r="S161" s="454"/>
    </row>
    <row r="162" spans="1:19" ht="15.75">
      <c r="A162" s="157"/>
      <c r="C162" s="591"/>
      <c r="D162" s="591"/>
      <c r="E162" s="591"/>
      <c r="F162" s="591"/>
      <c r="G162" s="591"/>
      <c r="S162" s="454"/>
    </row>
    <row r="163" spans="1:19" ht="15.75">
      <c r="A163" s="157"/>
      <c r="C163" s="591"/>
      <c r="D163" s="591"/>
      <c r="E163" s="591"/>
      <c r="F163" s="591"/>
      <c r="G163" s="591"/>
      <c r="S163" s="454"/>
    </row>
    <row r="164" spans="1:19" ht="15.75">
      <c r="A164" s="157"/>
      <c r="C164" s="591"/>
      <c r="D164" s="591"/>
      <c r="E164" s="591"/>
      <c r="F164" s="591"/>
      <c r="G164" s="591"/>
      <c r="S164" s="454"/>
    </row>
    <row r="165" spans="1:19" ht="15.75">
      <c r="A165" s="157"/>
      <c r="C165" s="591"/>
      <c r="D165" s="591"/>
      <c r="E165" s="591"/>
      <c r="F165" s="591"/>
      <c r="G165" s="591"/>
      <c r="S165" s="454"/>
    </row>
    <row r="166" spans="1:19" ht="15.75">
      <c r="A166" s="157"/>
      <c r="C166" s="591"/>
      <c r="D166" s="591"/>
      <c r="E166" s="591"/>
      <c r="F166" s="591"/>
      <c r="G166" s="591"/>
      <c r="S166" s="454"/>
    </row>
    <row r="167" spans="1:19" ht="15.75">
      <c r="A167" s="157"/>
      <c r="C167" s="591"/>
      <c r="D167" s="591"/>
      <c r="E167" s="591"/>
      <c r="F167" s="591"/>
      <c r="G167" s="591"/>
      <c r="S167" s="454"/>
    </row>
    <row r="168" spans="1:19" ht="15.75">
      <c r="A168" s="157"/>
      <c r="C168" s="591"/>
      <c r="D168" s="591"/>
      <c r="E168" s="591"/>
      <c r="F168" s="591"/>
      <c r="G168" s="591"/>
      <c r="S168" s="454"/>
    </row>
    <row r="169" spans="1:19" ht="15.75">
      <c r="A169" s="157"/>
      <c r="C169" s="591"/>
      <c r="D169" s="591"/>
      <c r="E169" s="591"/>
      <c r="F169" s="591"/>
      <c r="G169" s="591"/>
      <c r="S169" s="454"/>
    </row>
    <row r="170" spans="1:19" ht="15.75">
      <c r="A170" s="157"/>
      <c r="C170" s="591"/>
      <c r="D170" s="591"/>
      <c r="E170" s="591"/>
      <c r="F170" s="591"/>
      <c r="G170" s="591"/>
      <c r="S170" s="454"/>
    </row>
    <row r="171" spans="1:19" ht="15.75">
      <c r="A171" s="157"/>
      <c r="C171" s="591"/>
      <c r="D171" s="591"/>
      <c r="E171" s="591"/>
      <c r="F171" s="591"/>
      <c r="G171" s="591"/>
      <c r="S171" s="454"/>
    </row>
    <row r="172" spans="1:19" ht="15.75">
      <c r="A172" s="157"/>
      <c r="C172" s="591"/>
      <c r="D172" s="591"/>
      <c r="E172" s="591"/>
      <c r="F172" s="591"/>
      <c r="G172" s="591"/>
      <c r="S172" s="454"/>
    </row>
    <row r="173" spans="1:19" ht="15.75">
      <c r="A173" s="157"/>
      <c r="C173" s="591"/>
      <c r="D173" s="591"/>
      <c r="E173" s="591"/>
      <c r="F173" s="591"/>
      <c r="G173" s="591"/>
      <c r="S173" s="454"/>
    </row>
    <row r="174" spans="1:19" ht="15.75">
      <c r="A174" s="157"/>
      <c r="C174" s="591"/>
      <c r="D174" s="591"/>
      <c r="E174" s="591"/>
      <c r="F174" s="591"/>
      <c r="G174" s="591"/>
      <c r="S174" s="454"/>
    </row>
    <row r="175" spans="1:19" ht="15.75">
      <c r="A175" s="157"/>
      <c r="C175" s="591"/>
      <c r="D175" s="591"/>
      <c r="E175" s="591"/>
      <c r="F175" s="591"/>
      <c r="G175" s="591"/>
      <c r="S175" s="454"/>
    </row>
    <row r="176" spans="1:19" ht="15.75">
      <c r="A176" s="157"/>
      <c r="C176" s="591"/>
      <c r="D176" s="591"/>
      <c r="E176" s="591"/>
      <c r="F176" s="591"/>
      <c r="G176" s="591"/>
      <c r="S176" s="454"/>
    </row>
    <row r="177" spans="1:19" ht="15.75">
      <c r="A177" s="157"/>
      <c r="C177" s="591"/>
      <c r="D177" s="591"/>
      <c r="E177" s="591"/>
      <c r="F177" s="591"/>
      <c r="G177" s="591"/>
      <c r="S177" s="454"/>
    </row>
    <row r="178" spans="1:19" ht="15.75">
      <c r="A178" s="157"/>
      <c r="C178" s="591"/>
      <c r="D178" s="591"/>
      <c r="E178" s="591"/>
      <c r="F178" s="591"/>
      <c r="G178" s="591"/>
      <c r="S178" s="454"/>
    </row>
    <row r="179" spans="1:19" ht="15.75">
      <c r="A179" s="157"/>
      <c r="C179" s="591"/>
      <c r="D179" s="591"/>
      <c r="E179" s="591"/>
      <c r="F179" s="591"/>
      <c r="G179" s="591"/>
      <c r="S179" s="454"/>
    </row>
    <row r="180" spans="1:19" ht="15.75">
      <c r="A180" s="157"/>
      <c r="C180" s="591"/>
      <c r="D180" s="591"/>
      <c r="E180" s="591"/>
      <c r="F180" s="591"/>
      <c r="G180" s="591"/>
      <c r="S180" s="454"/>
    </row>
    <row r="181" spans="1:19" ht="15.75">
      <c r="A181" s="157"/>
      <c r="C181" s="591"/>
      <c r="D181" s="591"/>
      <c r="E181" s="591"/>
      <c r="F181" s="591"/>
      <c r="G181" s="591"/>
      <c r="S181" s="454"/>
    </row>
    <row r="182" spans="1:19" ht="15.75">
      <c r="A182" s="157"/>
      <c r="C182" s="591"/>
      <c r="D182" s="591"/>
      <c r="E182" s="591"/>
      <c r="F182" s="591"/>
      <c r="G182" s="591"/>
      <c r="S182" s="454"/>
    </row>
    <row r="183" spans="1:19" ht="15.75">
      <c r="A183" s="157"/>
      <c r="C183" s="591"/>
      <c r="D183" s="591"/>
      <c r="E183" s="591"/>
      <c r="F183" s="591"/>
      <c r="G183" s="591"/>
      <c r="S183" s="454"/>
    </row>
    <row r="184" spans="1:19" ht="15.75">
      <c r="A184" s="157"/>
      <c r="C184" s="591"/>
      <c r="D184" s="591"/>
      <c r="E184" s="591"/>
      <c r="F184" s="591"/>
      <c r="G184" s="591"/>
      <c r="S184" s="454"/>
    </row>
    <row r="185" spans="1:19" ht="15.75">
      <c r="A185" s="157"/>
      <c r="C185" s="591"/>
      <c r="D185" s="591"/>
      <c r="E185" s="591"/>
      <c r="F185" s="591"/>
      <c r="G185" s="591"/>
      <c r="S185" s="454"/>
    </row>
    <row r="186" spans="1:19" ht="15.75">
      <c r="A186" s="157"/>
      <c r="C186" s="591"/>
      <c r="D186" s="591"/>
      <c r="E186" s="591"/>
      <c r="F186" s="591"/>
      <c r="G186" s="591"/>
      <c r="S186" s="454"/>
    </row>
    <row r="187" spans="1:19" ht="15.75">
      <c r="A187" s="157"/>
      <c r="C187" s="591"/>
      <c r="D187" s="591"/>
      <c r="E187" s="591"/>
      <c r="F187" s="591"/>
      <c r="G187" s="591"/>
      <c r="S187" s="454"/>
    </row>
    <row r="188" spans="1:19" ht="15.75">
      <c r="A188" s="157"/>
      <c r="C188" s="591"/>
      <c r="D188" s="591"/>
      <c r="E188" s="591"/>
      <c r="F188" s="591"/>
      <c r="G188" s="591"/>
      <c r="S188" s="454"/>
    </row>
    <row r="189" spans="1:19" ht="15.75">
      <c r="A189" s="157"/>
      <c r="C189" s="591"/>
      <c r="D189" s="591"/>
      <c r="E189" s="591"/>
      <c r="F189" s="591"/>
      <c r="G189" s="591"/>
      <c r="S189" s="454"/>
    </row>
    <row r="190" spans="1:19" ht="15.75">
      <c r="A190" s="157"/>
      <c r="C190" s="591"/>
      <c r="D190" s="591"/>
      <c r="E190" s="591"/>
      <c r="F190" s="591"/>
      <c r="G190" s="591"/>
      <c r="S190" s="454"/>
    </row>
    <row r="191" spans="1:19" ht="15.75">
      <c r="A191" s="157"/>
      <c r="C191" s="591"/>
      <c r="D191" s="591"/>
      <c r="E191" s="591"/>
      <c r="F191" s="591"/>
      <c r="G191" s="591"/>
      <c r="S191" s="454"/>
    </row>
    <row r="192" spans="1:19" ht="15.75">
      <c r="A192" s="157"/>
      <c r="C192" s="591"/>
      <c r="D192" s="591"/>
      <c r="E192" s="591"/>
      <c r="F192" s="591"/>
      <c r="G192" s="591"/>
      <c r="S192" s="454"/>
    </row>
    <row r="193" spans="1:19" ht="15.75">
      <c r="A193" s="157"/>
      <c r="C193" s="591"/>
      <c r="D193" s="591"/>
      <c r="E193" s="591"/>
      <c r="F193" s="591"/>
      <c r="G193" s="591"/>
      <c r="S193" s="454"/>
    </row>
    <row r="194" spans="1:19" ht="15.75">
      <c r="A194" s="157"/>
      <c r="C194" s="591"/>
      <c r="D194" s="591"/>
      <c r="E194" s="591"/>
      <c r="F194" s="591"/>
      <c r="G194" s="591"/>
      <c r="S194" s="454"/>
    </row>
    <row r="195" spans="1:19" ht="15.75">
      <c r="A195" s="157"/>
      <c r="C195" s="591"/>
      <c r="D195" s="591"/>
      <c r="E195" s="591"/>
      <c r="F195" s="591"/>
      <c r="G195" s="591"/>
      <c r="S195" s="454"/>
    </row>
    <row r="196" spans="1:19" ht="15.75">
      <c r="A196" s="157"/>
      <c r="C196" s="591"/>
      <c r="D196" s="591"/>
      <c r="E196" s="591"/>
      <c r="F196" s="591"/>
      <c r="G196" s="591"/>
      <c r="S196" s="454"/>
    </row>
    <row r="197" spans="1:19" ht="15.75">
      <c r="A197" s="157"/>
      <c r="C197" s="591"/>
      <c r="D197" s="591"/>
      <c r="E197" s="591"/>
      <c r="F197" s="591"/>
      <c r="G197" s="591"/>
      <c r="S197" s="454"/>
    </row>
    <row r="198" spans="1:19" ht="15.75">
      <c r="A198" s="157"/>
      <c r="C198" s="591"/>
      <c r="D198" s="591"/>
      <c r="E198" s="591"/>
      <c r="F198" s="591"/>
      <c r="G198" s="591"/>
      <c r="S198" s="454"/>
    </row>
    <row r="199" spans="1:19" ht="15.75">
      <c r="A199" s="157"/>
      <c r="C199" s="591"/>
      <c r="D199" s="591"/>
      <c r="E199" s="591"/>
      <c r="F199" s="591"/>
      <c r="G199" s="591"/>
      <c r="S199" s="454"/>
    </row>
    <row r="200" spans="1:19" ht="15.75">
      <c r="A200" s="157"/>
      <c r="C200" s="591"/>
      <c r="D200" s="591"/>
      <c r="E200" s="591"/>
      <c r="F200" s="591"/>
      <c r="G200" s="591"/>
      <c r="S200" s="454"/>
    </row>
    <row r="201" spans="1:19" ht="15.75">
      <c r="A201" s="157"/>
      <c r="C201" s="591"/>
      <c r="D201" s="591"/>
      <c r="E201" s="591"/>
      <c r="F201" s="591"/>
      <c r="G201" s="591"/>
    </row>
    <row r="202" spans="1:19" ht="15.75">
      <c r="A202" s="157"/>
      <c r="C202" s="591"/>
      <c r="D202" s="591"/>
      <c r="E202" s="591"/>
      <c r="F202" s="591"/>
      <c r="G202" s="591"/>
    </row>
    <row r="203" spans="1:19" ht="15.75">
      <c r="A203" s="157"/>
      <c r="C203" s="591"/>
      <c r="D203" s="591"/>
      <c r="E203" s="591"/>
      <c r="F203" s="591"/>
      <c r="G203" s="591"/>
    </row>
    <row r="204" spans="1:19" ht="15.75">
      <c r="A204" s="157"/>
      <c r="C204" s="591"/>
      <c r="D204" s="591"/>
      <c r="E204" s="591"/>
      <c r="F204" s="591"/>
      <c r="G204" s="591"/>
    </row>
    <row r="205" spans="1:19" ht="15.75">
      <c r="A205" s="157"/>
      <c r="C205" s="591"/>
      <c r="D205" s="591"/>
      <c r="E205" s="591"/>
      <c r="F205" s="591"/>
      <c r="G205" s="591"/>
    </row>
    <row r="206" spans="1:19" ht="15.75">
      <c r="A206" s="157"/>
      <c r="C206" s="591"/>
      <c r="D206" s="591"/>
      <c r="E206" s="591"/>
      <c r="F206" s="591"/>
      <c r="G206" s="591"/>
    </row>
    <row r="207" spans="1:19" ht="15.75">
      <c r="A207" s="157"/>
      <c r="C207" s="591"/>
      <c r="D207" s="591"/>
      <c r="E207" s="591"/>
      <c r="F207" s="591"/>
      <c r="G207" s="591"/>
    </row>
    <row r="208" spans="1:19" ht="15.75">
      <c r="A208" s="19"/>
      <c r="C208" s="591"/>
      <c r="D208" s="591"/>
      <c r="E208" s="591"/>
      <c r="F208" s="591"/>
      <c r="G208" s="591"/>
    </row>
    <row r="209" spans="1:7" ht="15.75">
      <c r="A209" s="19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V665"/>
  <sheetViews>
    <sheetView showGridLines="0" topLeftCell="A2" zoomScale="70" zoomScaleNormal="70" workbookViewId="0">
      <selection activeCell="A2" sqref="A2:N2"/>
    </sheetView>
  </sheetViews>
  <sheetFormatPr defaultColWidth="9.140625" defaultRowHeight="15"/>
  <cols>
    <col min="1" max="1" width="53" style="20" customWidth="1"/>
    <col min="2" max="14" width="11.5703125" style="582" customWidth="1"/>
    <col min="15" max="15" width="2.5703125" style="158" customWidth="1"/>
    <col min="16" max="249" width="9.140625" style="454"/>
    <col min="250" max="250" width="53" style="454" customWidth="1"/>
    <col min="251" max="263" width="11.5703125" style="454" customWidth="1"/>
    <col min="264" max="264" width="2.5703125" style="454" customWidth="1"/>
    <col min="265" max="505" width="9.140625" style="454"/>
    <col min="506" max="506" width="53" style="454" customWidth="1"/>
    <col min="507" max="519" width="11.5703125" style="454" customWidth="1"/>
    <col min="520" max="520" width="2.5703125" style="454" customWidth="1"/>
    <col min="521" max="761" width="9.140625" style="454"/>
    <col min="762" max="762" width="53" style="454" customWidth="1"/>
    <col min="763" max="775" width="11.5703125" style="454" customWidth="1"/>
    <col min="776" max="776" width="2.5703125" style="454" customWidth="1"/>
    <col min="777" max="1017" width="9.140625" style="454"/>
    <col min="1018" max="1018" width="53" style="454" customWidth="1"/>
    <col min="1019" max="1031" width="11.5703125" style="454" customWidth="1"/>
    <col min="1032" max="1032" width="2.5703125" style="454" customWidth="1"/>
    <col min="1033" max="1273" width="9.140625" style="454"/>
    <col min="1274" max="1274" width="53" style="454" customWidth="1"/>
    <col min="1275" max="1287" width="11.5703125" style="454" customWidth="1"/>
    <col min="1288" max="1288" width="2.5703125" style="454" customWidth="1"/>
    <col min="1289" max="1529" width="9.140625" style="454"/>
    <col min="1530" max="1530" width="53" style="454" customWidth="1"/>
    <col min="1531" max="1543" width="11.5703125" style="454" customWidth="1"/>
    <col min="1544" max="1544" width="2.5703125" style="454" customWidth="1"/>
    <col min="1545" max="1785" width="9.140625" style="454"/>
    <col min="1786" max="1786" width="53" style="454" customWidth="1"/>
    <col min="1787" max="1799" width="11.5703125" style="454" customWidth="1"/>
    <col min="1800" max="1800" width="2.5703125" style="454" customWidth="1"/>
    <col min="1801" max="2041" width="9.140625" style="454"/>
    <col min="2042" max="2042" width="53" style="454" customWidth="1"/>
    <col min="2043" max="2055" width="11.5703125" style="454" customWidth="1"/>
    <col min="2056" max="2056" width="2.5703125" style="454" customWidth="1"/>
    <col min="2057" max="2297" width="9.140625" style="454"/>
    <col min="2298" max="2298" width="53" style="454" customWidth="1"/>
    <col min="2299" max="2311" width="11.5703125" style="454" customWidth="1"/>
    <col min="2312" max="2312" width="2.5703125" style="454" customWidth="1"/>
    <col min="2313" max="2553" width="9.140625" style="454"/>
    <col min="2554" max="2554" width="53" style="454" customWidth="1"/>
    <col min="2555" max="2567" width="11.5703125" style="454" customWidth="1"/>
    <col min="2568" max="2568" width="2.5703125" style="454" customWidth="1"/>
    <col min="2569" max="2809" width="9.140625" style="454"/>
    <col min="2810" max="2810" width="53" style="454" customWidth="1"/>
    <col min="2811" max="2823" width="11.5703125" style="454" customWidth="1"/>
    <col min="2824" max="2824" width="2.5703125" style="454" customWidth="1"/>
    <col min="2825" max="3065" width="9.140625" style="454"/>
    <col min="3066" max="3066" width="53" style="454" customWidth="1"/>
    <col min="3067" max="3079" width="11.5703125" style="454" customWidth="1"/>
    <col min="3080" max="3080" width="2.5703125" style="454" customWidth="1"/>
    <col min="3081" max="3321" width="9.140625" style="454"/>
    <col min="3322" max="3322" width="53" style="454" customWidth="1"/>
    <col min="3323" max="3335" width="11.5703125" style="454" customWidth="1"/>
    <col min="3336" max="3336" width="2.5703125" style="454" customWidth="1"/>
    <col min="3337" max="3577" width="9.140625" style="454"/>
    <col min="3578" max="3578" width="53" style="454" customWidth="1"/>
    <col min="3579" max="3591" width="11.5703125" style="454" customWidth="1"/>
    <col min="3592" max="3592" width="2.5703125" style="454" customWidth="1"/>
    <col min="3593" max="3833" width="9.140625" style="454"/>
    <col min="3834" max="3834" width="53" style="454" customWidth="1"/>
    <col min="3835" max="3847" width="11.5703125" style="454" customWidth="1"/>
    <col min="3848" max="3848" width="2.5703125" style="454" customWidth="1"/>
    <col min="3849" max="4089" width="9.140625" style="454"/>
    <col min="4090" max="4090" width="53" style="454" customWidth="1"/>
    <col min="4091" max="4103" width="11.5703125" style="454" customWidth="1"/>
    <col min="4104" max="4104" width="2.5703125" style="454" customWidth="1"/>
    <col min="4105" max="4345" width="9.140625" style="454"/>
    <col min="4346" max="4346" width="53" style="454" customWidth="1"/>
    <col min="4347" max="4359" width="11.5703125" style="454" customWidth="1"/>
    <col min="4360" max="4360" width="2.5703125" style="454" customWidth="1"/>
    <col min="4361" max="4601" width="9.140625" style="454"/>
    <col min="4602" max="4602" width="53" style="454" customWidth="1"/>
    <col min="4603" max="4615" width="11.5703125" style="454" customWidth="1"/>
    <col min="4616" max="4616" width="2.5703125" style="454" customWidth="1"/>
    <col min="4617" max="4857" width="9.140625" style="454"/>
    <col min="4858" max="4858" width="53" style="454" customWidth="1"/>
    <col min="4859" max="4871" width="11.5703125" style="454" customWidth="1"/>
    <col min="4872" max="4872" width="2.5703125" style="454" customWidth="1"/>
    <col min="4873" max="5113" width="9.140625" style="454"/>
    <col min="5114" max="5114" width="53" style="454" customWidth="1"/>
    <col min="5115" max="5127" width="11.5703125" style="454" customWidth="1"/>
    <col min="5128" max="5128" width="2.5703125" style="454" customWidth="1"/>
    <col min="5129" max="5369" width="9.140625" style="454"/>
    <col min="5370" max="5370" width="53" style="454" customWidth="1"/>
    <col min="5371" max="5383" width="11.5703125" style="454" customWidth="1"/>
    <col min="5384" max="5384" width="2.5703125" style="454" customWidth="1"/>
    <col min="5385" max="5625" width="9.140625" style="454"/>
    <col min="5626" max="5626" width="53" style="454" customWidth="1"/>
    <col min="5627" max="5639" width="11.5703125" style="454" customWidth="1"/>
    <col min="5640" max="5640" width="2.5703125" style="454" customWidth="1"/>
    <col min="5641" max="5881" width="9.140625" style="454"/>
    <col min="5882" max="5882" width="53" style="454" customWidth="1"/>
    <col min="5883" max="5895" width="11.5703125" style="454" customWidth="1"/>
    <col min="5896" max="5896" width="2.5703125" style="454" customWidth="1"/>
    <col min="5897" max="6137" width="9.140625" style="454"/>
    <col min="6138" max="6138" width="53" style="454" customWidth="1"/>
    <col min="6139" max="6151" width="11.5703125" style="454" customWidth="1"/>
    <col min="6152" max="6152" width="2.5703125" style="454" customWidth="1"/>
    <col min="6153" max="6393" width="9.140625" style="454"/>
    <col min="6394" max="6394" width="53" style="454" customWidth="1"/>
    <col min="6395" max="6407" width="11.5703125" style="454" customWidth="1"/>
    <col min="6408" max="6408" width="2.5703125" style="454" customWidth="1"/>
    <col min="6409" max="6649" width="9.140625" style="454"/>
    <col min="6650" max="6650" width="53" style="454" customWidth="1"/>
    <col min="6651" max="6663" width="11.5703125" style="454" customWidth="1"/>
    <col min="6664" max="6664" width="2.5703125" style="454" customWidth="1"/>
    <col min="6665" max="6905" width="9.140625" style="454"/>
    <col min="6906" max="6906" width="53" style="454" customWidth="1"/>
    <col min="6907" max="6919" width="11.5703125" style="454" customWidth="1"/>
    <col min="6920" max="6920" width="2.5703125" style="454" customWidth="1"/>
    <col min="6921" max="7161" width="9.140625" style="454"/>
    <col min="7162" max="7162" width="53" style="454" customWidth="1"/>
    <col min="7163" max="7175" width="11.5703125" style="454" customWidth="1"/>
    <col min="7176" max="7176" width="2.5703125" style="454" customWidth="1"/>
    <col min="7177" max="7417" width="9.140625" style="454"/>
    <col min="7418" max="7418" width="53" style="454" customWidth="1"/>
    <col min="7419" max="7431" width="11.5703125" style="454" customWidth="1"/>
    <col min="7432" max="7432" width="2.5703125" style="454" customWidth="1"/>
    <col min="7433" max="7673" width="9.140625" style="454"/>
    <col min="7674" max="7674" width="53" style="454" customWidth="1"/>
    <col min="7675" max="7687" width="11.5703125" style="454" customWidth="1"/>
    <col min="7688" max="7688" width="2.5703125" style="454" customWidth="1"/>
    <col min="7689" max="7929" width="9.140625" style="454"/>
    <col min="7930" max="7930" width="53" style="454" customWidth="1"/>
    <col min="7931" max="7943" width="11.5703125" style="454" customWidth="1"/>
    <col min="7944" max="7944" width="2.5703125" style="454" customWidth="1"/>
    <col min="7945" max="8185" width="9.140625" style="454"/>
    <col min="8186" max="8186" width="53" style="454" customWidth="1"/>
    <col min="8187" max="8199" width="11.5703125" style="454" customWidth="1"/>
    <col min="8200" max="8200" width="2.5703125" style="454" customWidth="1"/>
    <col min="8201" max="8441" width="9.140625" style="454"/>
    <col min="8442" max="8442" width="53" style="454" customWidth="1"/>
    <col min="8443" max="8455" width="11.5703125" style="454" customWidth="1"/>
    <col min="8456" max="8456" width="2.5703125" style="454" customWidth="1"/>
    <col min="8457" max="8697" width="9.140625" style="454"/>
    <col min="8698" max="8698" width="53" style="454" customWidth="1"/>
    <col min="8699" max="8711" width="11.5703125" style="454" customWidth="1"/>
    <col min="8712" max="8712" width="2.5703125" style="454" customWidth="1"/>
    <col min="8713" max="8953" width="9.140625" style="454"/>
    <col min="8954" max="8954" width="53" style="454" customWidth="1"/>
    <col min="8955" max="8967" width="11.5703125" style="454" customWidth="1"/>
    <col min="8968" max="8968" width="2.5703125" style="454" customWidth="1"/>
    <col min="8969" max="9209" width="9.140625" style="454"/>
    <col min="9210" max="9210" width="53" style="454" customWidth="1"/>
    <col min="9211" max="9223" width="11.5703125" style="454" customWidth="1"/>
    <col min="9224" max="9224" width="2.5703125" style="454" customWidth="1"/>
    <col min="9225" max="9465" width="9.140625" style="454"/>
    <col min="9466" max="9466" width="53" style="454" customWidth="1"/>
    <col min="9467" max="9479" width="11.5703125" style="454" customWidth="1"/>
    <col min="9480" max="9480" width="2.5703125" style="454" customWidth="1"/>
    <col min="9481" max="9721" width="9.140625" style="454"/>
    <col min="9722" max="9722" width="53" style="454" customWidth="1"/>
    <col min="9723" max="9735" width="11.5703125" style="454" customWidth="1"/>
    <col min="9736" max="9736" width="2.5703125" style="454" customWidth="1"/>
    <col min="9737" max="9977" width="9.140625" style="454"/>
    <col min="9978" max="9978" width="53" style="454" customWidth="1"/>
    <col min="9979" max="9991" width="11.5703125" style="454" customWidth="1"/>
    <col min="9992" max="9992" width="2.5703125" style="454" customWidth="1"/>
    <col min="9993" max="10233" width="9.140625" style="454"/>
    <col min="10234" max="10234" width="53" style="454" customWidth="1"/>
    <col min="10235" max="10247" width="11.5703125" style="454" customWidth="1"/>
    <col min="10248" max="10248" width="2.5703125" style="454" customWidth="1"/>
    <col min="10249" max="10489" width="9.140625" style="454"/>
    <col min="10490" max="10490" width="53" style="454" customWidth="1"/>
    <col min="10491" max="10503" width="11.5703125" style="454" customWidth="1"/>
    <col min="10504" max="10504" width="2.5703125" style="454" customWidth="1"/>
    <col min="10505" max="10745" width="9.140625" style="454"/>
    <col min="10746" max="10746" width="53" style="454" customWidth="1"/>
    <col min="10747" max="10759" width="11.5703125" style="454" customWidth="1"/>
    <col min="10760" max="10760" width="2.5703125" style="454" customWidth="1"/>
    <col min="10761" max="11001" width="9.140625" style="454"/>
    <col min="11002" max="11002" width="53" style="454" customWidth="1"/>
    <col min="11003" max="11015" width="11.5703125" style="454" customWidth="1"/>
    <col min="11016" max="11016" width="2.5703125" style="454" customWidth="1"/>
    <col min="11017" max="11257" width="9.140625" style="454"/>
    <col min="11258" max="11258" width="53" style="454" customWidth="1"/>
    <col min="11259" max="11271" width="11.5703125" style="454" customWidth="1"/>
    <col min="11272" max="11272" width="2.5703125" style="454" customWidth="1"/>
    <col min="11273" max="11513" width="9.140625" style="454"/>
    <col min="11514" max="11514" width="53" style="454" customWidth="1"/>
    <col min="11515" max="11527" width="11.5703125" style="454" customWidth="1"/>
    <col min="11528" max="11528" width="2.5703125" style="454" customWidth="1"/>
    <col min="11529" max="11769" width="9.140625" style="454"/>
    <col min="11770" max="11770" width="53" style="454" customWidth="1"/>
    <col min="11771" max="11783" width="11.5703125" style="454" customWidth="1"/>
    <col min="11784" max="11784" width="2.5703125" style="454" customWidth="1"/>
    <col min="11785" max="12025" width="9.140625" style="454"/>
    <col min="12026" max="12026" width="53" style="454" customWidth="1"/>
    <col min="12027" max="12039" width="11.5703125" style="454" customWidth="1"/>
    <col min="12040" max="12040" width="2.5703125" style="454" customWidth="1"/>
    <col min="12041" max="12281" width="9.140625" style="454"/>
    <col min="12282" max="12282" width="53" style="454" customWidth="1"/>
    <col min="12283" max="12295" width="11.5703125" style="454" customWidth="1"/>
    <col min="12296" max="12296" width="2.5703125" style="454" customWidth="1"/>
    <col min="12297" max="12537" width="9.140625" style="454"/>
    <col min="12538" max="12538" width="53" style="454" customWidth="1"/>
    <col min="12539" max="12551" width="11.5703125" style="454" customWidth="1"/>
    <col min="12552" max="12552" width="2.5703125" style="454" customWidth="1"/>
    <col min="12553" max="12793" width="9.140625" style="454"/>
    <col min="12794" max="12794" width="53" style="454" customWidth="1"/>
    <col min="12795" max="12807" width="11.5703125" style="454" customWidth="1"/>
    <col min="12808" max="12808" width="2.5703125" style="454" customWidth="1"/>
    <col min="12809" max="13049" width="9.140625" style="454"/>
    <col min="13050" max="13050" width="53" style="454" customWidth="1"/>
    <col min="13051" max="13063" width="11.5703125" style="454" customWidth="1"/>
    <col min="13064" max="13064" width="2.5703125" style="454" customWidth="1"/>
    <col min="13065" max="13305" width="9.140625" style="454"/>
    <col min="13306" max="13306" width="53" style="454" customWidth="1"/>
    <col min="13307" max="13319" width="11.5703125" style="454" customWidth="1"/>
    <col min="13320" max="13320" width="2.5703125" style="454" customWidth="1"/>
    <col min="13321" max="13561" width="9.140625" style="454"/>
    <col min="13562" max="13562" width="53" style="454" customWidth="1"/>
    <col min="13563" max="13575" width="11.5703125" style="454" customWidth="1"/>
    <col min="13576" max="13576" width="2.5703125" style="454" customWidth="1"/>
    <col min="13577" max="13817" width="9.140625" style="454"/>
    <col min="13818" max="13818" width="53" style="454" customWidth="1"/>
    <col min="13819" max="13831" width="11.5703125" style="454" customWidth="1"/>
    <col min="13832" max="13832" width="2.5703125" style="454" customWidth="1"/>
    <col min="13833" max="14073" width="9.140625" style="454"/>
    <col min="14074" max="14074" width="53" style="454" customWidth="1"/>
    <col min="14075" max="14087" width="11.5703125" style="454" customWidth="1"/>
    <col min="14088" max="14088" width="2.5703125" style="454" customWidth="1"/>
    <col min="14089" max="14329" width="9.140625" style="454"/>
    <col min="14330" max="14330" width="53" style="454" customWidth="1"/>
    <col min="14331" max="14343" width="11.5703125" style="454" customWidth="1"/>
    <col min="14344" max="14344" width="2.5703125" style="454" customWidth="1"/>
    <col min="14345" max="14585" width="9.140625" style="454"/>
    <col min="14586" max="14586" width="53" style="454" customWidth="1"/>
    <col min="14587" max="14599" width="11.5703125" style="454" customWidth="1"/>
    <col min="14600" max="14600" width="2.5703125" style="454" customWidth="1"/>
    <col min="14601" max="14841" width="9.140625" style="454"/>
    <col min="14842" max="14842" width="53" style="454" customWidth="1"/>
    <col min="14843" max="14855" width="11.5703125" style="454" customWidth="1"/>
    <col min="14856" max="14856" width="2.5703125" style="454" customWidth="1"/>
    <col min="14857" max="15097" width="9.140625" style="454"/>
    <col min="15098" max="15098" width="53" style="454" customWidth="1"/>
    <col min="15099" max="15111" width="11.5703125" style="454" customWidth="1"/>
    <col min="15112" max="15112" width="2.5703125" style="454" customWidth="1"/>
    <col min="15113" max="15353" width="9.140625" style="454"/>
    <col min="15354" max="15354" width="53" style="454" customWidth="1"/>
    <col min="15355" max="15367" width="11.5703125" style="454" customWidth="1"/>
    <col min="15368" max="15368" width="2.5703125" style="454" customWidth="1"/>
    <col min="15369" max="15609" width="9.140625" style="454"/>
    <col min="15610" max="15610" width="53" style="454" customWidth="1"/>
    <col min="15611" max="15623" width="11.5703125" style="454" customWidth="1"/>
    <col min="15624" max="15624" width="2.5703125" style="454" customWidth="1"/>
    <col min="15625" max="15865" width="9.140625" style="454"/>
    <col min="15866" max="15866" width="53" style="454" customWidth="1"/>
    <col min="15867" max="15879" width="11.5703125" style="454" customWidth="1"/>
    <col min="15880" max="15880" width="2.5703125" style="454" customWidth="1"/>
    <col min="15881" max="16121" width="9.140625" style="454"/>
    <col min="16122" max="16122" width="53" style="454" customWidth="1"/>
    <col min="16123" max="16135" width="11.5703125" style="454" customWidth="1"/>
    <col min="16136" max="16136" width="2.5703125" style="454" customWidth="1"/>
    <col min="16137" max="16384" width="9.140625" style="454"/>
  </cols>
  <sheetData>
    <row r="1" spans="1:22" s="1" customFormat="1" ht="3.75" hidden="1" customHeight="1">
      <c r="A1" s="159"/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2"/>
      <c r="M1" s="592"/>
      <c r="N1" s="592"/>
      <c r="O1" s="184"/>
    </row>
    <row r="2" spans="1:22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184"/>
    </row>
    <row r="3" spans="1:22" s="1" customFormat="1" ht="32.25" customHeight="1">
      <c r="A3" s="780" t="s">
        <v>213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184"/>
    </row>
    <row r="4" spans="1:22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184"/>
    </row>
    <row r="5" spans="1:22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184"/>
    </row>
    <row r="6" spans="1:22" ht="7.5" customHeight="1">
      <c r="A6" s="133"/>
    </row>
    <row r="7" spans="1:22" ht="15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3"/>
      <c r="M7" s="583"/>
      <c r="N7" s="583"/>
      <c r="O7" s="185"/>
      <c r="P7" s="17"/>
      <c r="Q7" s="17"/>
      <c r="R7" s="17"/>
      <c r="S7" s="17"/>
      <c r="T7" s="17"/>
      <c r="U7" s="17"/>
      <c r="V7" s="17"/>
    </row>
    <row r="8" spans="1:22" s="167" customFormat="1" ht="24" customHeight="1">
      <c r="A8" s="385"/>
      <c r="B8" s="634" t="s">
        <v>59</v>
      </c>
      <c r="C8" s="634" t="s">
        <v>60</v>
      </c>
      <c r="D8" s="634" t="s">
        <v>61</v>
      </c>
      <c r="E8" s="634" t="s">
        <v>63</v>
      </c>
      <c r="F8" s="634" t="s">
        <v>64</v>
      </c>
      <c r="G8" s="634" t="s">
        <v>66</v>
      </c>
      <c r="H8" s="634" t="s">
        <v>67</v>
      </c>
      <c r="I8" s="634" t="s">
        <v>68</v>
      </c>
      <c r="J8" s="634" t="s">
        <v>69</v>
      </c>
      <c r="K8" s="634" t="s">
        <v>70</v>
      </c>
      <c r="L8" s="634" t="s">
        <v>76</v>
      </c>
      <c r="M8" s="634" t="s">
        <v>78</v>
      </c>
      <c r="N8" s="635" t="s">
        <v>75</v>
      </c>
      <c r="O8" s="637"/>
    </row>
    <row r="9" spans="1:22" ht="27" customHeight="1">
      <c r="A9" s="139" t="s">
        <v>763</v>
      </c>
      <c r="B9" s="140">
        <v>615433.02730999992</v>
      </c>
      <c r="C9" s="140">
        <v>499851.99747</v>
      </c>
      <c r="D9" s="140">
        <v>311465.61879000004</v>
      </c>
      <c r="E9" s="140">
        <v>44598.18045</v>
      </c>
      <c r="F9" s="140">
        <v>139972.13219999999</v>
      </c>
      <c r="G9" s="140">
        <v>166667.44840999998</v>
      </c>
      <c r="H9" s="140">
        <v>104450.06543999999</v>
      </c>
      <c r="I9" s="140">
        <v>102868.65922</v>
      </c>
      <c r="J9" s="140">
        <v>72864.047909999994</v>
      </c>
      <c r="K9" s="140">
        <v>16483.80414</v>
      </c>
      <c r="L9" s="140">
        <v>37487.539579999997</v>
      </c>
      <c r="M9" s="140">
        <v>20154.98818</v>
      </c>
      <c r="N9" s="140">
        <v>66409.276089999999</v>
      </c>
      <c r="O9" s="344"/>
      <c r="P9" s="17"/>
      <c r="Q9" s="17"/>
      <c r="R9" s="17"/>
      <c r="S9" s="17"/>
      <c r="T9" s="17"/>
      <c r="U9" s="17"/>
      <c r="V9" s="17"/>
    </row>
    <row r="10" spans="1:22" ht="27" customHeight="1">
      <c r="A10" s="139" t="s">
        <v>214</v>
      </c>
      <c r="B10" s="140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</v>
      </c>
      <c r="O10" s="344"/>
      <c r="P10" s="17"/>
      <c r="Q10" s="17"/>
      <c r="R10" s="17"/>
      <c r="S10" s="17"/>
      <c r="T10" s="17"/>
      <c r="U10" s="17"/>
      <c r="V10" s="17"/>
    </row>
    <row r="11" spans="1:22" ht="27" customHeight="1">
      <c r="A11" s="139" t="s">
        <v>764</v>
      </c>
      <c r="B11" s="140">
        <v>13261.07079</v>
      </c>
      <c r="C11" s="140">
        <v>3805.1983100000002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v>0</v>
      </c>
      <c r="J11" s="140">
        <v>1254.7836599999998</v>
      </c>
      <c r="K11" s="140">
        <v>36.678989999999999</v>
      </c>
      <c r="L11" s="140">
        <v>0</v>
      </c>
      <c r="M11" s="140">
        <v>0</v>
      </c>
      <c r="N11" s="140">
        <v>0</v>
      </c>
      <c r="O11" s="344"/>
      <c r="P11" s="17"/>
      <c r="Q11" s="17"/>
      <c r="R11" s="17"/>
      <c r="S11" s="17"/>
      <c r="T11" s="17"/>
      <c r="U11" s="17"/>
      <c r="V11" s="17"/>
    </row>
    <row r="12" spans="1:22" ht="27" customHeight="1">
      <c r="A12" s="139" t="s">
        <v>765</v>
      </c>
      <c r="B12" s="140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v>0</v>
      </c>
      <c r="J12" s="140">
        <v>0</v>
      </c>
      <c r="K12" s="140">
        <v>0</v>
      </c>
      <c r="L12" s="140">
        <v>0</v>
      </c>
      <c r="M12" s="140">
        <v>0</v>
      </c>
      <c r="N12" s="140">
        <v>0</v>
      </c>
      <c r="O12" s="344"/>
      <c r="P12" s="17"/>
      <c r="Q12" s="17"/>
      <c r="R12" s="17"/>
      <c r="S12" s="17"/>
      <c r="T12" s="17"/>
      <c r="U12" s="17"/>
      <c r="V12" s="17"/>
    </row>
    <row r="13" spans="1:22" ht="27" customHeight="1">
      <c r="A13" s="139" t="s">
        <v>215</v>
      </c>
      <c r="B13" s="140">
        <v>26914.696050000002</v>
      </c>
      <c r="C13" s="140">
        <v>24224.510620000001</v>
      </c>
      <c r="D13" s="140">
        <v>5141.7407499999999</v>
      </c>
      <c r="E13" s="140">
        <v>122.22711</v>
      </c>
      <c r="F13" s="140">
        <v>924.87212999999997</v>
      </c>
      <c r="G13" s="140">
        <v>1320.0136</v>
      </c>
      <c r="H13" s="140">
        <v>1221.9490900000001</v>
      </c>
      <c r="I13" s="140">
        <v>1018.0506899999999</v>
      </c>
      <c r="J13" s="140">
        <v>825.10784000000001</v>
      </c>
      <c r="K13" s="140">
        <v>590.21026000000006</v>
      </c>
      <c r="L13" s="140">
        <v>549.74122999999997</v>
      </c>
      <c r="M13" s="140">
        <v>1605.23632</v>
      </c>
      <c r="N13" s="140">
        <v>3683.59186</v>
      </c>
      <c r="O13" s="344"/>
      <c r="P13" s="17"/>
      <c r="Q13" s="17"/>
      <c r="R13" s="17"/>
      <c r="S13" s="17"/>
      <c r="T13" s="17"/>
      <c r="U13" s="17"/>
      <c r="V13" s="17"/>
    </row>
    <row r="14" spans="1:22" ht="27" customHeight="1">
      <c r="A14" s="139" t="s">
        <v>216</v>
      </c>
      <c r="B14" s="140">
        <v>0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344"/>
      <c r="P14" s="17"/>
      <c r="Q14" s="17"/>
      <c r="R14" s="17"/>
      <c r="S14" s="17"/>
      <c r="T14" s="17"/>
      <c r="U14" s="17"/>
      <c r="V14" s="17"/>
    </row>
    <row r="15" spans="1:22" ht="27" customHeight="1">
      <c r="A15" s="139" t="s">
        <v>217</v>
      </c>
      <c r="B15" s="140">
        <v>26279.300760000002</v>
      </c>
      <c r="C15" s="140">
        <v>24224.510620000001</v>
      </c>
      <c r="D15" s="140">
        <v>5141.7407499999999</v>
      </c>
      <c r="E15" s="140">
        <v>122.22711</v>
      </c>
      <c r="F15" s="140">
        <v>924.87212999999997</v>
      </c>
      <c r="G15" s="140">
        <v>1320.0136</v>
      </c>
      <c r="H15" s="140">
        <v>1221.9490900000001</v>
      </c>
      <c r="I15" s="140">
        <v>1018.0506899999999</v>
      </c>
      <c r="J15" s="140">
        <v>825.10784000000001</v>
      </c>
      <c r="K15" s="140">
        <v>590.21026000000006</v>
      </c>
      <c r="L15" s="140">
        <v>549.74122999999997</v>
      </c>
      <c r="M15" s="140">
        <v>1605.23632</v>
      </c>
      <c r="N15" s="140">
        <v>3683.59186</v>
      </c>
      <c r="O15" s="344"/>
      <c r="P15" s="17"/>
      <c r="Q15" s="17"/>
      <c r="R15" s="17"/>
      <c r="S15" s="17"/>
      <c r="T15" s="17"/>
      <c r="U15" s="17"/>
      <c r="V15" s="17"/>
    </row>
    <row r="16" spans="1:22" ht="27" customHeight="1">
      <c r="A16" s="139" t="s">
        <v>218</v>
      </c>
      <c r="B16" s="140">
        <v>635.39529000000005</v>
      </c>
      <c r="C16" s="140">
        <v>0</v>
      </c>
      <c r="D16" s="140">
        <v>0</v>
      </c>
      <c r="E16" s="140">
        <v>0</v>
      </c>
      <c r="F16" s="140">
        <v>0</v>
      </c>
      <c r="G16" s="140">
        <v>0</v>
      </c>
      <c r="H16" s="140">
        <v>0</v>
      </c>
      <c r="I16" s="140">
        <v>0</v>
      </c>
      <c r="J16" s="140">
        <v>0</v>
      </c>
      <c r="K16" s="140">
        <v>0</v>
      </c>
      <c r="L16" s="140">
        <v>0</v>
      </c>
      <c r="M16" s="140">
        <v>0</v>
      </c>
      <c r="N16" s="140">
        <v>0</v>
      </c>
      <c r="O16" s="344"/>
      <c r="P16" s="17"/>
      <c r="Q16" s="17"/>
      <c r="R16" s="17"/>
      <c r="S16" s="17"/>
      <c r="T16" s="17"/>
      <c r="U16" s="17"/>
      <c r="V16" s="17"/>
    </row>
    <row r="17" spans="1:22" ht="27" customHeight="1">
      <c r="A17" s="139" t="s">
        <v>219</v>
      </c>
      <c r="B17" s="140">
        <v>0</v>
      </c>
      <c r="C17" s="140">
        <v>237.89615000000001</v>
      </c>
      <c r="D17" s="140">
        <v>0</v>
      </c>
      <c r="E17" s="140">
        <v>0</v>
      </c>
      <c r="F17" s="140">
        <v>0</v>
      </c>
      <c r="G17" s="140">
        <v>0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344"/>
      <c r="P17" s="17"/>
      <c r="Q17" s="17"/>
      <c r="R17" s="17"/>
      <c r="S17" s="17"/>
      <c r="T17" s="17"/>
      <c r="U17" s="17"/>
      <c r="V17" s="17"/>
    </row>
    <row r="18" spans="1:22" ht="27" customHeight="1">
      <c r="A18" s="139" t="s">
        <v>766</v>
      </c>
      <c r="B18" s="140">
        <v>0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0</v>
      </c>
      <c r="M18" s="140">
        <v>0</v>
      </c>
      <c r="N18" s="140">
        <v>0</v>
      </c>
      <c r="O18" s="344"/>
      <c r="P18" s="17"/>
      <c r="Q18" s="17"/>
      <c r="R18" s="17"/>
      <c r="S18" s="17"/>
      <c r="T18" s="17"/>
      <c r="U18" s="17"/>
      <c r="V18" s="17"/>
    </row>
    <row r="19" spans="1:22" ht="27" customHeight="1">
      <c r="A19" s="139" t="s">
        <v>220</v>
      </c>
      <c r="B19" s="140">
        <v>0</v>
      </c>
      <c r="C19" s="140">
        <v>237.89615000000001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344"/>
      <c r="P19" s="17"/>
      <c r="Q19" s="17"/>
      <c r="R19" s="17"/>
      <c r="S19" s="17"/>
      <c r="T19" s="17"/>
      <c r="U19" s="17"/>
      <c r="V19" s="17"/>
    </row>
    <row r="20" spans="1:22" ht="27" customHeight="1">
      <c r="A20" s="139" t="s">
        <v>767</v>
      </c>
      <c r="B20" s="140">
        <v>0</v>
      </c>
      <c r="C20" s="140">
        <v>0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344"/>
      <c r="P20" s="17"/>
      <c r="Q20" s="17"/>
      <c r="R20" s="17"/>
      <c r="S20" s="17"/>
      <c r="T20" s="17"/>
      <c r="U20" s="17"/>
      <c r="V20" s="17"/>
    </row>
    <row r="21" spans="1:22" ht="27" customHeight="1">
      <c r="A21" s="139" t="s">
        <v>768</v>
      </c>
      <c r="B21" s="140">
        <v>0</v>
      </c>
      <c r="C21" s="140">
        <v>0</v>
      </c>
      <c r="D21" s="140">
        <v>0</v>
      </c>
      <c r="E21" s="140">
        <v>0</v>
      </c>
      <c r="F21" s="140">
        <v>0</v>
      </c>
      <c r="G21" s="140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344"/>
      <c r="P21" s="17"/>
      <c r="Q21" s="17"/>
      <c r="R21" s="17"/>
      <c r="S21" s="17"/>
      <c r="T21" s="17"/>
      <c r="U21" s="17"/>
      <c r="V21" s="17"/>
    </row>
    <row r="22" spans="1:22" ht="27" customHeight="1">
      <c r="A22" s="139" t="s">
        <v>221</v>
      </c>
      <c r="B22" s="140">
        <v>0</v>
      </c>
      <c r="C22" s="140">
        <v>276.94196999999997</v>
      </c>
      <c r="D22" s="140">
        <v>731.08829000000003</v>
      </c>
      <c r="E22" s="140">
        <v>1.25099</v>
      </c>
      <c r="F22" s="140">
        <v>3.81196</v>
      </c>
      <c r="G22" s="140">
        <v>0</v>
      </c>
      <c r="H22" s="140">
        <v>51.153289999999998</v>
      </c>
      <c r="I22" s="140">
        <v>0</v>
      </c>
      <c r="J22" s="140">
        <v>1464.0428700000002</v>
      </c>
      <c r="K22" s="140">
        <v>16924.777460000001</v>
      </c>
      <c r="L22" s="140">
        <v>521.70293000000004</v>
      </c>
      <c r="M22" s="140">
        <v>1285.9659999999999</v>
      </c>
      <c r="N22" s="140">
        <v>23641.345590000001</v>
      </c>
      <c r="O22" s="344"/>
      <c r="P22" s="17"/>
      <c r="Q22" s="17"/>
      <c r="R22" s="17"/>
      <c r="S22" s="17"/>
      <c r="T22" s="17"/>
      <c r="U22" s="17"/>
      <c r="V22" s="17"/>
    </row>
    <row r="23" spans="1:22" ht="27" customHeight="1">
      <c r="A23" s="139" t="s">
        <v>769</v>
      </c>
      <c r="B23" s="140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40">
        <v>0</v>
      </c>
      <c r="I23" s="140">
        <v>0</v>
      </c>
      <c r="J23" s="140">
        <v>1464.0428700000002</v>
      </c>
      <c r="K23" s="140">
        <v>0</v>
      </c>
      <c r="L23" s="140">
        <v>0</v>
      </c>
      <c r="M23" s="140">
        <v>0</v>
      </c>
      <c r="N23" s="140">
        <v>0</v>
      </c>
      <c r="O23" s="344"/>
      <c r="P23" s="17"/>
      <c r="Q23" s="17"/>
      <c r="R23" s="17"/>
      <c r="S23" s="17"/>
      <c r="T23" s="17"/>
      <c r="U23" s="17"/>
      <c r="V23" s="17"/>
    </row>
    <row r="24" spans="1:22" ht="27" customHeight="1">
      <c r="A24" s="139" t="s">
        <v>770</v>
      </c>
      <c r="B24" s="140">
        <v>0</v>
      </c>
      <c r="C24" s="140">
        <v>0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344"/>
      <c r="P24" s="17"/>
      <c r="Q24" s="17"/>
      <c r="R24" s="17"/>
      <c r="S24" s="17"/>
      <c r="T24" s="17"/>
      <c r="U24" s="17"/>
      <c r="V24" s="17"/>
    </row>
    <row r="25" spans="1:22" ht="27" customHeight="1">
      <c r="A25" s="139" t="s">
        <v>771</v>
      </c>
      <c r="B25" s="140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344"/>
      <c r="P25" s="17"/>
      <c r="Q25" s="17"/>
      <c r="R25" s="17"/>
      <c r="S25" s="17"/>
      <c r="T25" s="17"/>
      <c r="U25" s="17"/>
      <c r="V25" s="17"/>
    </row>
    <row r="26" spans="1:22" ht="27" customHeight="1">
      <c r="A26" s="139" t="s">
        <v>772</v>
      </c>
      <c r="B26" s="140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344"/>
      <c r="P26" s="17"/>
      <c r="Q26" s="17"/>
      <c r="R26" s="17"/>
      <c r="S26" s="17"/>
      <c r="T26" s="17"/>
      <c r="U26" s="17"/>
      <c r="V26" s="17"/>
    </row>
    <row r="27" spans="1:22" ht="27" customHeight="1">
      <c r="A27" s="139" t="s">
        <v>773</v>
      </c>
      <c r="B27" s="140">
        <v>0</v>
      </c>
      <c r="C27" s="140">
        <v>0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344"/>
      <c r="P27" s="17"/>
      <c r="Q27" s="17"/>
      <c r="R27" s="17"/>
      <c r="S27" s="17"/>
      <c r="T27" s="17"/>
      <c r="U27" s="17"/>
      <c r="V27" s="17"/>
    </row>
    <row r="28" spans="1:22" ht="27" customHeight="1">
      <c r="A28" s="139" t="s">
        <v>774</v>
      </c>
      <c r="B28" s="140">
        <v>0</v>
      </c>
      <c r="C28" s="140">
        <v>276.94196999999997</v>
      </c>
      <c r="D28" s="140">
        <v>731.08829000000003</v>
      </c>
      <c r="E28" s="140">
        <v>1.25099</v>
      </c>
      <c r="F28" s="140">
        <v>3.81196</v>
      </c>
      <c r="G28" s="140">
        <v>0</v>
      </c>
      <c r="H28" s="140">
        <v>51.153289999999998</v>
      </c>
      <c r="I28" s="140">
        <v>0</v>
      </c>
      <c r="J28" s="140">
        <v>0</v>
      </c>
      <c r="K28" s="140">
        <v>16924.777460000001</v>
      </c>
      <c r="L28" s="140">
        <v>521.70293000000004</v>
      </c>
      <c r="M28" s="140">
        <v>1285.9659999999999</v>
      </c>
      <c r="N28" s="140">
        <v>23641.345590000001</v>
      </c>
      <c r="O28" s="344"/>
      <c r="P28" s="17"/>
      <c r="Q28" s="17"/>
      <c r="R28" s="17"/>
      <c r="S28" s="17"/>
      <c r="T28" s="17"/>
      <c r="U28" s="17"/>
      <c r="V28" s="17"/>
    </row>
    <row r="29" spans="1:22" ht="27" customHeight="1">
      <c r="A29" s="139" t="s">
        <v>222</v>
      </c>
      <c r="B29" s="140">
        <v>384874.24255999998</v>
      </c>
      <c r="C29" s="140">
        <v>114484.48136000001</v>
      </c>
      <c r="D29" s="140">
        <v>43984.819880000003</v>
      </c>
      <c r="E29" s="140">
        <v>42980.86393</v>
      </c>
      <c r="F29" s="140">
        <v>12283.34173</v>
      </c>
      <c r="G29" s="140">
        <v>70029.050569999992</v>
      </c>
      <c r="H29" s="140">
        <v>57910.571759999999</v>
      </c>
      <c r="I29" s="140">
        <v>54833.595670000002</v>
      </c>
      <c r="J29" s="140">
        <v>61909.331909999994</v>
      </c>
      <c r="K29" s="140">
        <v>69716.844959999988</v>
      </c>
      <c r="L29" s="140">
        <v>42225.160550000001</v>
      </c>
      <c r="M29" s="140">
        <v>27448.170100000003</v>
      </c>
      <c r="N29" s="140">
        <v>72343.986999999994</v>
      </c>
      <c r="O29" s="344"/>
      <c r="P29" s="17"/>
      <c r="Q29" s="17"/>
      <c r="R29" s="17"/>
      <c r="S29" s="17"/>
      <c r="T29" s="17"/>
      <c r="U29" s="17"/>
      <c r="V29" s="17"/>
    </row>
    <row r="30" spans="1:22" ht="27" customHeight="1">
      <c r="A30" s="139" t="s">
        <v>775</v>
      </c>
      <c r="B30" s="140">
        <v>0</v>
      </c>
      <c r="C30" s="140">
        <v>0</v>
      </c>
      <c r="D30" s="140">
        <v>0</v>
      </c>
      <c r="E30" s="140">
        <v>0</v>
      </c>
      <c r="F30" s="140">
        <v>0</v>
      </c>
      <c r="G30" s="140">
        <v>0</v>
      </c>
      <c r="H30" s="140">
        <v>0</v>
      </c>
      <c r="I30" s="140">
        <v>0</v>
      </c>
      <c r="J30" s="140">
        <v>0</v>
      </c>
      <c r="K30" s="140">
        <v>0</v>
      </c>
      <c r="L30" s="140">
        <v>0</v>
      </c>
      <c r="M30" s="140">
        <v>0</v>
      </c>
      <c r="N30" s="140">
        <v>0</v>
      </c>
      <c r="O30" s="344"/>
      <c r="P30" s="17"/>
      <c r="Q30" s="17"/>
      <c r="R30" s="17"/>
      <c r="S30" s="17"/>
      <c r="T30" s="17"/>
      <c r="U30" s="17"/>
      <c r="V30" s="17"/>
    </row>
    <row r="31" spans="1:22" ht="27" customHeight="1">
      <c r="A31" s="139" t="s">
        <v>776</v>
      </c>
      <c r="B31" s="140">
        <v>384874.24255999998</v>
      </c>
      <c r="C31" s="140">
        <v>114484.48136000001</v>
      </c>
      <c r="D31" s="140">
        <v>43984.819880000003</v>
      </c>
      <c r="E31" s="140">
        <v>42980.86393</v>
      </c>
      <c r="F31" s="140">
        <v>12283.34173</v>
      </c>
      <c r="G31" s="140">
        <v>70029.050569999992</v>
      </c>
      <c r="H31" s="140">
        <v>57910.571759999999</v>
      </c>
      <c r="I31" s="140">
        <v>54833.595670000002</v>
      </c>
      <c r="J31" s="140">
        <v>61909.331909999994</v>
      </c>
      <c r="K31" s="140">
        <v>69716.844959999988</v>
      </c>
      <c r="L31" s="140">
        <v>42225.160550000001</v>
      </c>
      <c r="M31" s="140">
        <v>27448.170100000003</v>
      </c>
      <c r="N31" s="140">
        <v>72343.986999999994</v>
      </c>
      <c r="O31" s="344"/>
      <c r="P31" s="17"/>
      <c r="Q31" s="17"/>
      <c r="R31" s="17"/>
      <c r="S31" s="17"/>
      <c r="T31" s="17"/>
      <c r="U31" s="17"/>
      <c r="V31" s="17"/>
    </row>
    <row r="32" spans="1:22" ht="27" customHeight="1">
      <c r="A32" s="139" t="s">
        <v>719</v>
      </c>
      <c r="B32" s="140">
        <v>0</v>
      </c>
      <c r="C32" s="140">
        <v>0</v>
      </c>
      <c r="D32" s="140">
        <v>0</v>
      </c>
      <c r="E32" s="140">
        <v>0</v>
      </c>
      <c r="F32" s="140">
        <v>0</v>
      </c>
      <c r="G32" s="140">
        <v>0</v>
      </c>
      <c r="H32" s="140">
        <v>0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344"/>
      <c r="P32" s="17"/>
      <c r="Q32" s="17"/>
      <c r="R32" s="17"/>
      <c r="S32" s="17"/>
      <c r="T32" s="17"/>
      <c r="U32" s="17"/>
      <c r="V32" s="17"/>
    </row>
    <row r="33" spans="1:22" ht="27" customHeight="1">
      <c r="A33" s="139" t="s">
        <v>720</v>
      </c>
      <c r="B33" s="140">
        <v>0</v>
      </c>
      <c r="C33" s="140">
        <v>0</v>
      </c>
      <c r="D33" s="140">
        <v>0</v>
      </c>
      <c r="E33" s="140">
        <v>0</v>
      </c>
      <c r="F33" s="140">
        <v>0</v>
      </c>
      <c r="G33" s="140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344"/>
      <c r="P33" s="17"/>
      <c r="Q33" s="17"/>
      <c r="R33" s="17"/>
      <c r="S33" s="17"/>
      <c r="T33" s="17"/>
      <c r="U33" s="17"/>
      <c r="V33" s="17"/>
    </row>
    <row r="34" spans="1:22" ht="27" customHeight="1">
      <c r="A34" s="139" t="s">
        <v>721</v>
      </c>
      <c r="B34" s="140">
        <v>0</v>
      </c>
      <c r="C34" s="140"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344"/>
      <c r="P34" s="17"/>
      <c r="Q34" s="17"/>
      <c r="R34" s="17"/>
      <c r="S34" s="17"/>
      <c r="T34" s="17"/>
      <c r="U34" s="17"/>
      <c r="V34" s="17"/>
    </row>
    <row r="35" spans="1:22" ht="27" customHeight="1">
      <c r="A35" s="139" t="s">
        <v>722</v>
      </c>
      <c r="B35" s="140">
        <v>0</v>
      </c>
      <c r="C35" s="140">
        <v>0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344"/>
      <c r="P35" s="17"/>
      <c r="Q35" s="17"/>
      <c r="R35" s="17"/>
      <c r="S35" s="17"/>
      <c r="T35" s="17"/>
      <c r="U35" s="17"/>
      <c r="V35" s="17"/>
    </row>
    <row r="36" spans="1:22" ht="27" customHeight="1">
      <c r="A36" s="139" t="s">
        <v>723</v>
      </c>
      <c r="B36" s="140">
        <v>0</v>
      </c>
      <c r="C36" s="140"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v>0</v>
      </c>
      <c r="K36" s="140">
        <v>0</v>
      </c>
      <c r="L36" s="140">
        <v>0</v>
      </c>
      <c r="M36" s="140">
        <v>0</v>
      </c>
      <c r="N36" s="140">
        <v>0</v>
      </c>
      <c r="O36" s="344"/>
      <c r="P36" s="17"/>
      <c r="Q36" s="17"/>
      <c r="R36" s="17"/>
      <c r="S36" s="17"/>
      <c r="T36" s="17"/>
      <c r="U36" s="17"/>
      <c r="V36" s="17"/>
    </row>
    <row r="37" spans="1:22" ht="27" customHeight="1">
      <c r="A37" s="139" t="s">
        <v>724</v>
      </c>
      <c r="B37" s="140">
        <v>0</v>
      </c>
      <c r="C37" s="140"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v>0</v>
      </c>
      <c r="K37" s="140">
        <v>0</v>
      </c>
      <c r="L37" s="140">
        <v>0</v>
      </c>
      <c r="M37" s="140">
        <v>0</v>
      </c>
      <c r="N37" s="140">
        <v>0</v>
      </c>
      <c r="O37" s="344"/>
      <c r="P37" s="17"/>
      <c r="Q37" s="17"/>
      <c r="R37" s="17"/>
      <c r="S37" s="17"/>
      <c r="T37" s="17"/>
      <c r="U37" s="17"/>
      <c r="V37" s="17"/>
    </row>
    <row r="38" spans="1:22" ht="27" customHeight="1">
      <c r="A38" s="139" t="s">
        <v>725</v>
      </c>
      <c r="B38" s="140">
        <v>0</v>
      </c>
      <c r="C38" s="140">
        <v>0</v>
      </c>
      <c r="D38" s="140">
        <v>0</v>
      </c>
      <c r="E38" s="140">
        <v>0</v>
      </c>
      <c r="F38" s="140">
        <v>0</v>
      </c>
      <c r="G38" s="140">
        <v>0</v>
      </c>
      <c r="H38" s="140">
        <v>0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344"/>
      <c r="P38" s="17"/>
      <c r="Q38" s="17"/>
      <c r="R38" s="17"/>
      <c r="S38" s="17"/>
      <c r="T38" s="17"/>
      <c r="U38" s="17"/>
      <c r="V38" s="17"/>
    </row>
    <row r="39" spans="1:22" ht="27" customHeight="1">
      <c r="A39" s="139" t="s">
        <v>726</v>
      </c>
      <c r="B39" s="140">
        <v>0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40">
        <v>0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344"/>
      <c r="P39" s="17"/>
      <c r="Q39" s="17"/>
      <c r="R39" s="17"/>
      <c r="S39" s="17"/>
      <c r="T39" s="17"/>
      <c r="U39" s="17"/>
      <c r="V39" s="17"/>
    </row>
    <row r="40" spans="1:22" ht="27" customHeight="1">
      <c r="A40" s="139" t="s">
        <v>727</v>
      </c>
      <c r="B40" s="140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P40" s="17"/>
      <c r="Q40" s="17"/>
      <c r="R40" s="17"/>
      <c r="S40" s="17"/>
      <c r="T40" s="17"/>
      <c r="U40" s="17"/>
      <c r="V40" s="17"/>
    </row>
    <row r="41" spans="1:22" ht="27" customHeight="1">
      <c r="A41" s="139" t="s">
        <v>728</v>
      </c>
      <c r="B41" s="140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344"/>
      <c r="P41" s="17"/>
      <c r="Q41" s="17"/>
      <c r="R41" s="17"/>
      <c r="S41" s="17"/>
      <c r="T41" s="17"/>
      <c r="U41" s="17"/>
      <c r="V41" s="17"/>
    </row>
    <row r="42" spans="1:22" s="7" customFormat="1" ht="27" customHeight="1">
      <c r="A42" s="139" t="s">
        <v>223</v>
      </c>
      <c r="B42" s="140">
        <v>1040483.03671</v>
      </c>
      <c r="C42" s="140">
        <v>642881.02587999997</v>
      </c>
      <c r="D42" s="140">
        <v>361323.26770999999</v>
      </c>
      <c r="E42" s="140">
        <v>87702.52248</v>
      </c>
      <c r="F42" s="140">
        <v>153184.15802</v>
      </c>
      <c r="G42" s="140">
        <v>238016.51258000001</v>
      </c>
      <c r="H42" s="140">
        <v>163633.73958000002</v>
      </c>
      <c r="I42" s="140">
        <v>158720.30558000001</v>
      </c>
      <c r="J42" s="140">
        <v>138317.31419</v>
      </c>
      <c r="K42" s="140">
        <v>103752.31581</v>
      </c>
      <c r="L42" s="140">
        <v>80784.144290000011</v>
      </c>
      <c r="M42" s="140">
        <v>50494.3606</v>
      </c>
      <c r="N42" s="140">
        <v>166078.20053999999</v>
      </c>
      <c r="O42" s="359"/>
      <c r="P42" s="68"/>
      <c r="Q42" s="68"/>
      <c r="R42" s="68"/>
      <c r="S42" s="68"/>
      <c r="T42" s="68"/>
      <c r="U42" s="68"/>
      <c r="V42" s="68"/>
    </row>
    <row r="43" spans="1:22" s="364" customFormat="1" ht="37.5" customHeight="1">
      <c r="A43" s="145" t="s">
        <v>777</v>
      </c>
      <c r="B43" s="166">
        <v>142493.01365000001</v>
      </c>
      <c r="C43" s="166">
        <v>57094.818460000002</v>
      </c>
      <c r="D43" s="166">
        <v>6804.6478099999995</v>
      </c>
      <c r="E43" s="166">
        <v>118.42308</v>
      </c>
      <c r="F43" s="166">
        <v>2321.0035200000002</v>
      </c>
      <c r="G43" s="166">
        <v>2680.5872300000001</v>
      </c>
      <c r="H43" s="166">
        <v>2362.9606699999999</v>
      </c>
      <c r="I43" s="166">
        <v>0</v>
      </c>
      <c r="J43" s="166">
        <v>12688.934519999999</v>
      </c>
      <c r="K43" s="166">
        <v>0</v>
      </c>
      <c r="L43" s="166">
        <v>0</v>
      </c>
      <c r="M43" s="166">
        <v>1534.9827600000001</v>
      </c>
      <c r="N43" s="166">
        <v>0</v>
      </c>
      <c r="O43" s="361"/>
      <c r="P43" s="362"/>
      <c r="Q43" s="363"/>
      <c r="R43" s="363"/>
      <c r="S43" s="363"/>
      <c r="T43" s="363"/>
      <c r="U43" s="363"/>
      <c r="V43" s="363"/>
    </row>
    <row r="44" spans="1:22" s="167" customFormat="1" ht="24" customHeight="1">
      <c r="A44" s="346" t="s">
        <v>40</v>
      </c>
      <c r="B44" s="626">
        <v>1182976.05036</v>
      </c>
      <c r="C44" s="626">
        <v>699975.84434000007</v>
      </c>
      <c r="D44" s="626">
        <v>368127.91551999998</v>
      </c>
      <c r="E44" s="626">
        <v>87820.945560000007</v>
      </c>
      <c r="F44" s="626">
        <v>155505.16154</v>
      </c>
      <c r="G44" s="626">
        <v>240697.09981000001</v>
      </c>
      <c r="H44" s="626">
        <v>165996.70024999999</v>
      </c>
      <c r="I44" s="626">
        <v>158720.30558000001</v>
      </c>
      <c r="J44" s="626">
        <v>151006.24871000001</v>
      </c>
      <c r="K44" s="626">
        <v>103752.31581</v>
      </c>
      <c r="L44" s="626">
        <v>80784.144290000011</v>
      </c>
      <c r="M44" s="626">
        <v>52029.343359999999</v>
      </c>
      <c r="N44" s="626">
        <v>166078.20053999999</v>
      </c>
      <c r="O44" s="345"/>
      <c r="P44" s="285"/>
      <c r="Q44" s="285"/>
      <c r="R44" s="285"/>
      <c r="S44" s="285"/>
      <c r="T44" s="285"/>
      <c r="U44" s="285"/>
      <c r="V44" s="285"/>
    </row>
    <row r="45" spans="1:22" s="123" customFormat="1" ht="27" customHeight="1">
      <c r="A45" s="304" t="s">
        <v>224</v>
      </c>
      <c r="B45" s="141">
        <v>0.21678711806443091</v>
      </c>
      <c r="C45" s="141">
        <v>0.12827457154606509</v>
      </c>
      <c r="D45" s="141">
        <v>6.7461543165105442E-2</v>
      </c>
      <c r="E45" s="141">
        <v>1.6093689883114669E-2</v>
      </c>
      <c r="F45" s="141">
        <v>2.8497209055197176E-2</v>
      </c>
      <c r="G45" s="141">
        <v>4.410911833624806E-2</v>
      </c>
      <c r="H45" s="141">
        <v>3.0419843448607056E-2</v>
      </c>
      <c r="I45" s="141">
        <v>2.908640256455142E-2</v>
      </c>
      <c r="J45" s="141">
        <v>2.7672757582538884E-2</v>
      </c>
      <c r="K45" s="141">
        <v>1.9013204477060917E-2</v>
      </c>
      <c r="L45" s="141">
        <v>1.4804155858101065E-2</v>
      </c>
      <c r="M45" s="141">
        <v>9.5346743481126706E-3</v>
      </c>
      <c r="N45" s="141">
        <v>3.0434778842256944E-2</v>
      </c>
      <c r="O45" s="344"/>
    </row>
    <row r="46" spans="1:22" ht="9" customHeight="1" thickBot="1">
      <c r="A46" s="306"/>
      <c r="B46" s="598"/>
      <c r="C46" s="174"/>
      <c r="D46" s="174"/>
      <c r="E46" s="174"/>
      <c r="F46" s="174"/>
      <c r="G46" s="174"/>
      <c r="H46" s="599"/>
      <c r="I46" s="599"/>
      <c r="J46" s="599"/>
      <c r="K46" s="599"/>
      <c r="L46" s="599"/>
      <c r="M46" s="599"/>
      <c r="N46" s="599"/>
      <c r="O46" s="326"/>
      <c r="P46" s="17"/>
      <c r="Q46" s="17"/>
      <c r="R46" s="17"/>
      <c r="S46" s="17"/>
      <c r="T46" s="17"/>
      <c r="U46" s="17"/>
      <c r="V46" s="17"/>
    </row>
    <row r="47" spans="1:22" ht="15.75" thickTop="1">
      <c r="A47" s="327" t="s">
        <v>874</v>
      </c>
      <c r="C47" s="18"/>
      <c r="D47" s="18"/>
      <c r="E47" s="18"/>
      <c r="F47" s="18"/>
      <c r="G47" s="18"/>
      <c r="H47" s="590"/>
      <c r="I47" s="590"/>
      <c r="J47" s="590"/>
      <c r="K47" s="590"/>
      <c r="L47" s="590"/>
      <c r="M47" s="590"/>
      <c r="N47" s="590"/>
      <c r="O47" s="326"/>
      <c r="P47" s="17"/>
      <c r="Q47" s="17"/>
      <c r="R47" s="17"/>
      <c r="S47" s="17"/>
      <c r="T47" s="17"/>
      <c r="U47" s="17"/>
      <c r="V47" s="17"/>
    </row>
    <row r="48" spans="1:22">
      <c r="A48" s="327" t="s">
        <v>729</v>
      </c>
      <c r="C48" s="18"/>
      <c r="D48" s="18"/>
      <c r="E48" s="18"/>
      <c r="F48" s="18"/>
      <c r="G48" s="18"/>
      <c r="H48" s="590"/>
      <c r="I48" s="590"/>
      <c r="J48" s="590"/>
      <c r="K48" s="590"/>
      <c r="L48" s="590"/>
      <c r="M48" s="590"/>
      <c r="N48" s="590"/>
      <c r="O48" s="326"/>
      <c r="P48" s="17"/>
      <c r="Q48" s="17"/>
      <c r="R48" s="17"/>
      <c r="S48" s="17"/>
      <c r="T48" s="17"/>
      <c r="U48" s="17"/>
      <c r="V48" s="17"/>
    </row>
    <row r="49" spans="1:22">
      <c r="A49" s="327" t="s">
        <v>730</v>
      </c>
      <c r="B49" s="602"/>
      <c r="C49" s="18"/>
      <c r="D49" s="18"/>
      <c r="E49" s="18"/>
      <c r="F49" s="18"/>
      <c r="G49" s="18"/>
      <c r="H49" s="590"/>
      <c r="I49" s="590"/>
      <c r="J49" s="590"/>
      <c r="K49" s="590"/>
      <c r="L49" s="590"/>
      <c r="M49" s="590"/>
      <c r="N49" s="590"/>
      <c r="O49" s="326"/>
      <c r="P49" s="17"/>
      <c r="Q49" s="17"/>
      <c r="R49" s="17"/>
      <c r="S49" s="17"/>
      <c r="T49" s="17"/>
      <c r="U49" s="17"/>
      <c r="V49" s="17"/>
    </row>
    <row r="50" spans="1:22" ht="9" customHeight="1">
      <c r="A50" s="16"/>
      <c r="B50" s="602"/>
      <c r="C50" s="18"/>
      <c r="D50" s="18"/>
      <c r="E50" s="18"/>
      <c r="F50" s="18"/>
      <c r="G50" s="18"/>
      <c r="H50" s="590"/>
      <c r="I50" s="590"/>
      <c r="J50" s="590"/>
      <c r="K50" s="590"/>
      <c r="L50" s="590"/>
      <c r="M50" s="590"/>
      <c r="N50" s="590"/>
      <c r="O50" s="326"/>
      <c r="P50" s="17"/>
      <c r="Q50" s="17"/>
      <c r="R50" s="17"/>
      <c r="S50" s="17"/>
      <c r="T50" s="17"/>
      <c r="U50" s="17"/>
      <c r="V50" s="17"/>
    </row>
    <row r="51" spans="1:22" ht="9" customHeight="1">
      <c r="A51" s="16"/>
      <c r="B51" s="602"/>
      <c r="C51" s="18"/>
      <c r="D51" s="18"/>
      <c r="E51" s="18"/>
      <c r="F51" s="18"/>
      <c r="G51" s="18"/>
      <c r="H51" s="590"/>
      <c r="I51" s="590"/>
      <c r="J51" s="590"/>
      <c r="K51" s="590"/>
      <c r="L51" s="590"/>
      <c r="M51" s="590"/>
      <c r="N51" s="590"/>
      <c r="O51" s="326"/>
      <c r="P51" s="17"/>
      <c r="Q51" s="17"/>
      <c r="R51" s="17"/>
      <c r="S51" s="17"/>
      <c r="T51" s="17"/>
      <c r="U51" s="17"/>
      <c r="V51" s="17"/>
    </row>
    <row r="52" spans="1:22" ht="9" customHeight="1">
      <c r="A52" s="152"/>
      <c r="B52" s="602"/>
      <c r="C52" s="18"/>
      <c r="D52" s="18"/>
      <c r="E52" s="18"/>
      <c r="F52" s="18"/>
      <c r="G52" s="18"/>
      <c r="H52" s="590"/>
      <c r="I52" s="590"/>
      <c r="J52" s="590"/>
      <c r="K52" s="590"/>
      <c r="L52" s="590"/>
      <c r="M52" s="590"/>
      <c r="N52" s="590"/>
      <c r="O52" s="326"/>
      <c r="P52" s="17"/>
      <c r="Q52" s="17"/>
      <c r="R52" s="17"/>
      <c r="S52" s="17"/>
      <c r="T52" s="17"/>
      <c r="U52" s="17"/>
      <c r="V52" s="17"/>
    </row>
    <row r="53" spans="1:22" ht="9" customHeight="1">
      <c r="A53" s="16"/>
      <c r="B53" s="602"/>
      <c r="C53" s="18"/>
      <c r="D53" s="18"/>
      <c r="E53" s="18"/>
      <c r="F53" s="18"/>
      <c r="G53" s="18"/>
      <c r="H53" s="590"/>
      <c r="I53" s="590"/>
      <c r="J53" s="590"/>
      <c r="K53" s="590"/>
      <c r="L53" s="590"/>
      <c r="M53" s="590"/>
      <c r="N53" s="590"/>
      <c r="O53" s="326"/>
      <c r="P53" s="17"/>
      <c r="Q53" s="17"/>
      <c r="R53" s="17"/>
      <c r="S53" s="17"/>
      <c r="T53" s="17"/>
      <c r="U53" s="17"/>
      <c r="V53" s="17"/>
    </row>
    <row r="54" spans="1:22" ht="9" customHeight="1">
      <c r="A54" s="16"/>
      <c r="B54" s="602"/>
      <c r="C54" s="18"/>
      <c r="D54" s="18"/>
      <c r="E54" s="18"/>
      <c r="F54" s="18"/>
      <c r="G54" s="18"/>
      <c r="H54" s="590"/>
      <c r="I54" s="590"/>
      <c r="J54" s="590"/>
      <c r="K54" s="590"/>
      <c r="L54" s="590"/>
      <c r="M54" s="590"/>
      <c r="N54" s="590"/>
      <c r="O54" s="326"/>
      <c r="P54" s="17"/>
      <c r="Q54" s="17"/>
      <c r="R54" s="17"/>
      <c r="S54" s="17"/>
      <c r="T54" s="17"/>
      <c r="U54" s="17"/>
      <c r="V54" s="17"/>
    </row>
    <row r="55" spans="1:22" ht="9" customHeight="1">
      <c r="A55" s="16"/>
      <c r="B55" s="602"/>
      <c r="C55" s="18"/>
      <c r="D55" s="18"/>
      <c r="E55" s="18"/>
      <c r="F55" s="18"/>
      <c r="G55" s="18"/>
      <c r="H55" s="590"/>
      <c r="I55" s="590"/>
      <c r="J55" s="590"/>
      <c r="K55" s="590"/>
      <c r="L55" s="590"/>
      <c r="M55" s="590"/>
      <c r="N55" s="590"/>
      <c r="O55" s="326"/>
      <c r="P55" s="17"/>
      <c r="Q55" s="17"/>
      <c r="R55" s="17"/>
      <c r="S55" s="17"/>
      <c r="T55" s="17"/>
      <c r="U55" s="17"/>
      <c r="V55" s="17"/>
    </row>
    <row r="56" spans="1:22" ht="9" customHeight="1">
      <c r="A56" s="16"/>
      <c r="C56" s="18"/>
      <c r="D56" s="18"/>
      <c r="E56" s="18"/>
      <c r="F56" s="18"/>
      <c r="G56" s="18"/>
      <c r="H56" s="590"/>
      <c r="I56" s="590"/>
      <c r="J56" s="590"/>
      <c r="K56" s="590"/>
      <c r="L56" s="590"/>
      <c r="M56" s="590"/>
      <c r="N56" s="590"/>
      <c r="O56" s="326"/>
      <c r="P56" s="17"/>
      <c r="Q56" s="17"/>
      <c r="R56" s="17"/>
      <c r="S56" s="17"/>
      <c r="T56" s="17"/>
      <c r="U56" s="17"/>
      <c r="V56" s="17"/>
    </row>
    <row r="57" spans="1:22" ht="9" customHeight="1">
      <c r="A57" s="16"/>
      <c r="C57" s="18"/>
      <c r="D57" s="18"/>
      <c r="E57" s="18"/>
      <c r="F57" s="18"/>
      <c r="G57" s="18"/>
      <c r="H57" s="590"/>
      <c r="I57" s="590"/>
      <c r="J57" s="590"/>
      <c r="K57" s="590"/>
      <c r="L57" s="590"/>
      <c r="M57" s="590"/>
      <c r="N57" s="590"/>
      <c r="O57" s="326"/>
      <c r="P57" s="17"/>
      <c r="Q57" s="17"/>
      <c r="R57" s="17"/>
      <c r="S57" s="17"/>
      <c r="T57" s="17"/>
      <c r="U57" s="17"/>
      <c r="V57" s="17"/>
    </row>
    <row r="58" spans="1:22" ht="9" customHeight="1">
      <c r="A58" s="152"/>
      <c r="C58" s="18"/>
      <c r="D58" s="18"/>
      <c r="E58" s="18"/>
      <c r="F58" s="18"/>
      <c r="G58" s="18"/>
      <c r="H58" s="590"/>
      <c r="I58" s="590"/>
      <c r="J58" s="590"/>
      <c r="K58" s="590"/>
      <c r="L58" s="590"/>
      <c r="M58" s="590"/>
      <c r="N58" s="590"/>
      <c r="O58" s="326"/>
      <c r="P58" s="17"/>
      <c r="Q58" s="17"/>
      <c r="R58" s="17"/>
      <c r="S58" s="17"/>
      <c r="T58" s="17"/>
      <c r="U58" s="17"/>
      <c r="V58" s="17"/>
    </row>
    <row r="59" spans="1:22" ht="9" customHeight="1">
      <c r="A59" s="16"/>
      <c r="C59" s="18"/>
      <c r="D59" s="18"/>
      <c r="E59" s="18"/>
      <c r="F59" s="18"/>
      <c r="G59" s="18"/>
      <c r="H59" s="590"/>
      <c r="I59" s="590"/>
      <c r="J59" s="590"/>
      <c r="K59" s="590"/>
      <c r="L59" s="590"/>
      <c r="M59" s="590"/>
      <c r="N59" s="590"/>
      <c r="O59" s="326"/>
      <c r="P59" s="17"/>
      <c r="Q59" s="17"/>
      <c r="R59" s="17"/>
      <c r="S59" s="17"/>
      <c r="T59" s="17"/>
      <c r="U59" s="17"/>
      <c r="V59" s="17"/>
    </row>
    <row r="60" spans="1:22" ht="9" customHeight="1">
      <c r="A60" s="16"/>
      <c r="C60" s="18"/>
      <c r="D60" s="18"/>
      <c r="E60" s="18"/>
      <c r="F60" s="18"/>
      <c r="G60" s="18"/>
      <c r="H60" s="590"/>
      <c r="I60" s="590"/>
      <c r="J60" s="590"/>
      <c r="K60" s="590"/>
      <c r="L60" s="590"/>
      <c r="M60" s="590"/>
      <c r="N60" s="590"/>
      <c r="O60" s="326"/>
      <c r="P60" s="17"/>
      <c r="Q60" s="17"/>
      <c r="R60" s="17"/>
      <c r="S60" s="17"/>
      <c r="T60" s="17"/>
      <c r="U60" s="17"/>
      <c r="V60" s="17"/>
    </row>
    <row r="61" spans="1:22" ht="9" customHeight="1">
      <c r="A61" s="16"/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326"/>
      <c r="P61" s="17"/>
      <c r="Q61" s="17"/>
      <c r="R61" s="17"/>
      <c r="S61" s="17"/>
      <c r="T61" s="17"/>
      <c r="U61" s="17"/>
      <c r="V61" s="17"/>
    </row>
    <row r="62" spans="1:22" ht="9" customHeight="1">
      <c r="A62" s="16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326"/>
      <c r="P62" s="17"/>
      <c r="Q62" s="17"/>
      <c r="R62" s="17"/>
      <c r="S62" s="17"/>
      <c r="T62" s="17"/>
      <c r="U62" s="17"/>
      <c r="V62" s="17"/>
    </row>
    <row r="63" spans="1:22" ht="9" customHeight="1">
      <c r="A63" s="16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326"/>
      <c r="P63" s="17"/>
      <c r="Q63" s="17"/>
      <c r="R63" s="17"/>
      <c r="S63" s="17"/>
      <c r="T63" s="17"/>
      <c r="U63" s="17"/>
      <c r="V63" s="17"/>
    </row>
    <row r="64" spans="1:22" ht="9" customHeight="1">
      <c r="A64" s="152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326"/>
      <c r="P64" s="17"/>
      <c r="Q64" s="17"/>
      <c r="R64" s="17"/>
      <c r="S64" s="17"/>
      <c r="T64" s="17"/>
      <c r="U64" s="17"/>
      <c r="V64" s="17"/>
    </row>
    <row r="65" spans="1:22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326"/>
      <c r="P65" s="17"/>
      <c r="Q65" s="17"/>
      <c r="R65" s="17"/>
      <c r="S65" s="17"/>
      <c r="T65" s="17"/>
      <c r="U65" s="17"/>
      <c r="V65" s="17"/>
    </row>
    <row r="66" spans="1:22" ht="9" customHeight="1">
      <c r="A66" s="16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326"/>
      <c r="P66" s="17"/>
      <c r="Q66" s="17"/>
      <c r="R66" s="17"/>
      <c r="S66" s="17"/>
      <c r="T66" s="17"/>
      <c r="U66" s="17"/>
      <c r="V66" s="17"/>
    </row>
    <row r="67" spans="1:22" ht="9" customHeight="1">
      <c r="A67" s="16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326"/>
      <c r="P67" s="17"/>
      <c r="Q67" s="17"/>
      <c r="R67" s="17"/>
      <c r="S67" s="17"/>
      <c r="T67" s="17"/>
      <c r="U67" s="17"/>
      <c r="V67" s="17"/>
    </row>
    <row r="68" spans="1:22" ht="9" customHeight="1">
      <c r="A68" s="16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326"/>
      <c r="P68" s="17"/>
      <c r="Q68" s="17"/>
      <c r="R68" s="17"/>
      <c r="S68" s="17"/>
      <c r="T68" s="17"/>
      <c r="U68" s="17"/>
      <c r="V68" s="17"/>
    </row>
    <row r="69" spans="1:22" ht="9" customHeight="1">
      <c r="A69" s="152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326"/>
      <c r="P69" s="17"/>
      <c r="Q69" s="17"/>
      <c r="R69" s="17"/>
      <c r="S69" s="17"/>
      <c r="T69" s="17"/>
      <c r="U69" s="17"/>
      <c r="V69" s="17"/>
    </row>
    <row r="70" spans="1:22" ht="9" customHeight="1">
      <c r="A70" s="153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326"/>
      <c r="P70" s="17"/>
      <c r="Q70" s="17"/>
      <c r="R70" s="17"/>
      <c r="S70" s="17"/>
      <c r="T70" s="17"/>
      <c r="U70" s="17"/>
      <c r="V70" s="17"/>
    </row>
    <row r="71" spans="1:22" ht="9" customHeight="1">
      <c r="A71" s="153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326"/>
      <c r="P71" s="17"/>
      <c r="Q71" s="17"/>
      <c r="R71" s="17"/>
      <c r="S71" s="17"/>
      <c r="T71" s="17"/>
      <c r="U71" s="17"/>
      <c r="V71" s="17"/>
    </row>
    <row r="72" spans="1:22" ht="9" customHeight="1">
      <c r="A72" s="153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326"/>
      <c r="P72" s="17"/>
      <c r="Q72" s="17"/>
      <c r="R72" s="17"/>
      <c r="S72" s="17"/>
      <c r="T72" s="17"/>
      <c r="U72" s="17"/>
      <c r="V72" s="17"/>
    </row>
    <row r="73" spans="1:22" ht="9" customHeight="1">
      <c r="A73" s="153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326"/>
      <c r="P73" s="17"/>
      <c r="Q73" s="17"/>
      <c r="R73" s="17"/>
      <c r="S73" s="17"/>
      <c r="T73" s="17"/>
      <c r="U73" s="17"/>
      <c r="V73" s="17"/>
    </row>
    <row r="74" spans="1:22" ht="9" customHeight="1">
      <c r="A74" s="154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326"/>
      <c r="P74" s="17"/>
      <c r="Q74" s="17"/>
      <c r="R74" s="17"/>
      <c r="S74" s="17"/>
      <c r="T74" s="17"/>
      <c r="U74" s="17"/>
      <c r="V74" s="17"/>
    </row>
    <row r="75" spans="1:22" ht="9" customHeight="1">
      <c r="A75" s="154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326"/>
      <c r="P75" s="17"/>
      <c r="Q75" s="17"/>
      <c r="R75" s="17"/>
      <c r="S75" s="17"/>
      <c r="T75" s="17"/>
      <c r="U75" s="17"/>
      <c r="V75" s="17"/>
    </row>
    <row r="76" spans="1:22" ht="9" customHeight="1">
      <c r="A76" s="155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326"/>
      <c r="P76" s="17"/>
      <c r="Q76" s="17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326"/>
      <c r="P77" s="17"/>
      <c r="Q77" s="17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590"/>
      <c r="I78" s="590"/>
      <c r="J78" s="590"/>
      <c r="K78" s="590"/>
      <c r="L78" s="590"/>
      <c r="M78" s="590"/>
      <c r="N78" s="590"/>
      <c r="O78" s="326"/>
      <c r="P78" s="17"/>
      <c r="Q78" s="17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590"/>
      <c r="I79" s="590"/>
      <c r="J79" s="590"/>
      <c r="K79" s="590"/>
      <c r="L79" s="590"/>
      <c r="M79" s="590"/>
      <c r="N79" s="590"/>
      <c r="O79" s="326"/>
      <c r="P79" s="17"/>
      <c r="Q79" s="17"/>
      <c r="R79" s="17"/>
      <c r="S79" s="17"/>
      <c r="T79" s="17"/>
      <c r="U79" s="17"/>
      <c r="V79" s="17"/>
    </row>
    <row r="80" spans="1:22" ht="9" customHeight="1">
      <c r="A80" s="16"/>
      <c r="C80" s="18"/>
      <c r="D80" s="18"/>
      <c r="E80" s="18"/>
      <c r="F80" s="18"/>
      <c r="G80" s="18"/>
      <c r="H80" s="590"/>
      <c r="I80" s="590"/>
      <c r="J80" s="590"/>
      <c r="K80" s="590"/>
      <c r="L80" s="590"/>
      <c r="M80" s="590"/>
      <c r="N80" s="590"/>
      <c r="O80" s="326"/>
      <c r="P80" s="17"/>
      <c r="Q80" s="17"/>
      <c r="R80" s="17"/>
      <c r="S80" s="17"/>
      <c r="T80" s="17"/>
      <c r="U80" s="17"/>
      <c r="V80" s="17"/>
    </row>
    <row r="81" spans="1:22" ht="9" customHeight="1">
      <c r="A81" s="153"/>
      <c r="C81" s="18"/>
      <c r="D81" s="18"/>
      <c r="E81" s="18"/>
      <c r="F81" s="18"/>
      <c r="G81" s="18"/>
      <c r="H81" s="590"/>
      <c r="I81" s="590"/>
      <c r="J81" s="590"/>
      <c r="K81" s="590"/>
      <c r="L81" s="590"/>
      <c r="M81" s="590"/>
      <c r="N81" s="590"/>
      <c r="O81" s="326"/>
      <c r="P81" s="17"/>
      <c r="Q81" s="17"/>
      <c r="R81" s="17"/>
      <c r="S81" s="17"/>
      <c r="T81" s="17"/>
      <c r="U81" s="17"/>
      <c r="V81" s="17"/>
    </row>
    <row r="82" spans="1:22" ht="9" customHeight="1">
      <c r="A82" s="155"/>
      <c r="C82" s="18"/>
      <c r="D82" s="18"/>
      <c r="E82" s="18"/>
      <c r="F82" s="18"/>
      <c r="G82" s="18"/>
      <c r="H82" s="590"/>
      <c r="I82" s="590"/>
      <c r="J82" s="590"/>
      <c r="K82" s="590"/>
      <c r="L82" s="590"/>
      <c r="M82" s="590"/>
      <c r="N82" s="590"/>
      <c r="O82" s="326"/>
      <c r="P82" s="17"/>
      <c r="Q82" s="17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590"/>
      <c r="I83" s="590"/>
      <c r="J83" s="590"/>
      <c r="K83" s="590"/>
      <c r="L83" s="590"/>
      <c r="M83" s="590"/>
      <c r="N83" s="590"/>
      <c r="O83" s="326"/>
      <c r="P83" s="17"/>
      <c r="Q83" s="17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590"/>
      <c r="I84" s="590"/>
      <c r="J84" s="590"/>
      <c r="K84" s="590"/>
      <c r="L84" s="590"/>
      <c r="M84" s="590"/>
      <c r="N84" s="590"/>
      <c r="O84" s="326"/>
      <c r="P84" s="17"/>
      <c r="Q84" s="17"/>
      <c r="R84" s="17"/>
      <c r="S84" s="17"/>
      <c r="T84" s="17"/>
      <c r="U84" s="17"/>
      <c r="V84" s="17"/>
    </row>
    <row r="85" spans="1:22" ht="9" customHeight="1">
      <c r="A85" s="16"/>
      <c r="C85" s="18"/>
      <c r="D85" s="18"/>
      <c r="E85" s="18"/>
      <c r="F85" s="18"/>
      <c r="G85" s="18"/>
      <c r="H85" s="590"/>
      <c r="I85" s="590"/>
      <c r="J85" s="590"/>
      <c r="K85" s="590"/>
      <c r="L85" s="590"/>
      <c r="M85" s="590"/>
      <c r="N85" s="590"/>
      <c r="O85" s="326"/>
      <c r="P85" s="17"/>
      <c r="Q85" s="17"/>
      <c r="R85" s="17"/>
      <c r="S85" s="17"/>
      <c r="T85" s="17"/>
      <c r="U85" s="17"/>
      <c r="V85" s="17"/>
    </row>
    <row r="86" spans="1:22" ht="9" customHeight="1">
      <c r="A86" s="16"/>
      <c r="C86" s="18"/>
      <c r="D86" s="18"/>
      <c r="E86" s="18"/>
      <c r="F86" s="18"/>
      <c r="G86" s="18"/>
      <c r="H86" s="590"/>
      <c r="I86" s="590"/>
      <c r="J86" s="590"/>
      <c r="K86" s="590"/>
      <c r="L86" s="590"/>
      <c r="M86" s="590"/>
      <c r="N86" s="590"/>
      <c r="O86" s="326"/>
      <c r="P86" s="17"/>
      <c r="Q86" s="17"/>
      <c r="R86" s="17"/>
      <c r="S86" s="17"/>
      <c r="T86" s="17"/>
      <c r="U86" s="17"/>
      <c r="V86" s="17"/>
    </row>
    <row r="87" spans="1:22" ht="9" customHeight="1">
      <c r="A87" s="153"/>
      <c r="C87" s="18"/>
      <c r="D87" s="18"/>
      <c r="E87" s="18"/>
      <c r="F87" s="18"/>
      <c r="G87" s="18"/>
      <c r="H87" s="590"/>
      <c r="I87" s="590"/>
      <c r="J87" s="590"/>
      <c r="K87" s="590"/>
      <c r="L87" s="590"/>
      <c r="M87" s="590"/>
      <c r="N87" s="590"/>
      <c r="O87" s="326"/>
      <c r="P87" s="17"/>
      <c r="Q87" s="17"/>
      <c r="R87" s="17"/>
      <c r="S87" s="17"/>
      <c r="T87" s="17"/>
      <c r="U87" s="17"/>
      <c r="V87" s="17"/>
    </row>
    <row r="88" spans="1:22" ht="9" customHeight="1">
      <c r="A88" s="155"/>
      <c r="C88" s="18"/>
      <c r="D88" s="18"/>
      <c r="E88" s="18"/>
      <c r="F88" s="18"/>
      <c r="G88" s="18"/>
      <c r="H88" s="590"/>
      <c r="I88" s="590"/>
      <c r="J88" s="590"/>
      <c r="K88" s="590"/>
      <c r="L88" s="590"/>
      <c r="M88" s="590"/>
      <c r="N88" s="590"/>
      <c r="O88" s="326"/>
      <c r="P88" s="17"/>
      <c r="Q88" s="17"/>
      <c r="R88" s="17"/>
      <c r="S88" s="17"/>
      <c r="T88" s="17"/>
      <c r="U88" s="17"/>
      <c r="V88" s="17"/>
    </row>
    <row r="89" spans="1:22" ht="9" customHeight="1">
      <c r="A89" s="16"/>
      <c r="C89" s="18"/>
      <c r="D89" s="18"/>
      <c r="E89" s="18"/>
      <c r="F89" s="18"/>
      <c r="G89" s="18"/>
      <c r="H89" s="590"/>
      <c r="I89" s="590"/>
      <c r="J89" s="590"/>
      <c r="K89" s="590"/>
      <c r="L89" s="590"/>
      <c r="M89" s="590"/>
      <c r="N89" s="590"/>
      <c r="O89" s="326"/>
      <c r="P89" s="17"/>
      <c r="Q89" s="17"/>
      <c r="R89" s="17"/>
      <c r="S89" s="17"/>
      <c r="T89" s="17"/>
      <c r="U89" s="17"/>
      <c r="V89" s="17"/>
    </row>
    <row r="90" spans="1:22" ht="9" customHeight="1">
      <c r="A90" s="16"/>
      <c r="C90" s="18"/>
      <c r="D90" s="18"/>
      <c r="E90" s="18"/>
      <c r="F90" s="18"/>
      <c r="G90" s="18"/>
      <c r="H90" s="590"/>
      <c r="I90" s="590"/>
      <c r="J90" s="590"/>
      <c r="K90" s="590"/>
      <c r="L90" s="590"/>
      <c r="M90" s="590"/>
      <c r="N90" s="590"/>
      <c r="O90" s="326"/>
      <c r="P90" s="17"/>
      <c r="Q90" s="17"/>
      <c r="R90" s="17"/>
      <c r="S90" s="17"/>
      <c r="T90" s="17"/>
      <c r="U90" s="17"/>
      <c r="V90" s="17"/>
    </row>
    <row r="91" spans="1:22" ht="9" customHeight="1">
      <c r="A91" s="16"/>
      <c r="C91" s="591"/>
      <c r="D91" s="591"/>
      <c r="E91" s="591"/>
      <c r="F91" s="591"/>
      <c r="G91" s="591"/>
    </row>
    <row r="92" spans="1:22" ht="9" customHeight="1">
      <c r="A92" s="16"/>
      <c r="C92" s="591"/>
      <c r="D92" s="591"/>
      <c r="E92" s="591"/>
      <c r="F92" s="591"/>
      <c r="G92" s="591"/>
    </row>
    <row r="93" spans="1:22" ht="9" customHeight="1">
      <c r="A93" s="16"/>
      <c r="C93" s="591"/>
      <c r="D93" s="591"/>
      <c r="E93" s="591"/>
      <c r="F93" s="591"/>
      <c r="G93" s="591"/>
    </row>
    <row r="94" spans="1:22" ht="9" customHeight="1">
      <c r="A94" s="16"/>
      <c r="C94" s="591"/>
      <c r="D94" s="591"/>
      <c r="E94" s="591"/>
      <c r="F94" s="591"/>
      <c r="G94" s="591"/>
    </row>
    <row r="95" spans="1:22" ht="9" customHeight="1">
      <c r="A95" s="16"/>
      <c r="C95" s="591"/>
      <c r="D95" s="591"/>
      <c r="E95" s="591"/>
      <c r="F95" s="591"/>
      <c r="G95" s="591"/>
    </row>
    <row r="96" spans="1:22" ht="9" customHeight="1">
      <c r="A96" s="16"/>
      <c r="C96" s="591"/>
      <c r="D96" s="591"/>
      <c r="E96" s="591"/>
      <c r="F96" s="591"/>
      <c r="G96" s="591"/>
    </row>
    <row r="97" spans="1:7" ht="9" customHeight="1">
      <c r="A97" s="153"/>
      <c r="C97" s="591"/>
      <c r="D97" s="591"/>
      <c r="E97" s="591"/>
      <c r="F97" s="591"/>
      <c r="G97" s="591"/>
    </row>
    <row r="98" spans="1:7" ht="9" customHeight="1">
      <c r="A98" s="155"/>
      <c r="C98" s="591"/>
      <c r="D98" s="591"/>
      <c r="E98" s="591"/>
      <c r="F98" s="591"/>
      <c r="G98" s="591"/>
    </row>
    <row r="99" spans="1:7" ht="9" customHeight="1">
      <c r="A99" s="16"/>
      <c r="C99" s="591"/>
      <c r="D99" s="591"/>
      <c r="E99" s="591"/>
      <c r="F99" s="591"/>
      <c r="G99" s="591"/>
    </row>
    <row r="100" spans="1:7" ht="9" customHeight="1">
      <c r="A100" s="16"/>
      <c r="C100" s="591"/>
      <c r="D100" s="591"/>
      <c r="E100" s="591"/>
      <c r="F100" s="591"/>
      <c r="G100" s="591"/>
    </row>
    <row r="101" spans="1:7" ht="9" customHeight="1">
      <c r="A101" s="16"/>
      <c r="C101" s="591"/>
      <c r="D101" s="591"/>
      <c r="E101" s="591"/>
      <c r="F101" s="591"/>
      <c r="G101" s="591"/>
    </row>
    <row r="102" spans="1:7" ht="9" customHeight="1">
      <c r="A102" s="16"/>
      <c r="C102" s="591"/>
      <c r="D102" s="591"/>
      <c r="E102" s="591"/>
      <c r="F102" s="591"/>
      <c r="G102" s="591"/>
    </row>
    <row r="103" spans="1:7" ht="9" customHeight="1">
      <c r="A103" s="16"/>
      <c r="C103" s="591"/>
      <c r="D103" s="591"/>
      <c r="E103" s="591"/>
      <c r="F103" s="591"/>
      <c r="G103" s="591"/>
    </row>
    <row r="104" spans="1:7" ht="9" customHeight="1">
      <c r="A104" s="16"/>
      <c r="C104" s="591"/>
      <c r="D104" s="591"/>
      <c r="E104" s="591"/>
      <c r="F104" s="591"/>
      <c r="G104" s="591"/>
    </row>
    <row r="105" spans="1:7" ht="9" customHeight="1">
      <c r="A105" s="16"/>
      <c r="C105" s="591"/>
      <c r="D105" s="591"/>
      <c r="E105" s="591"/>
      <c r="F105" s="591"/>
      <c r="G105" s="591"/>
    </row>
    <row r="106" spans="1:7" ht="9" customHeight="1">
      <c r="A106" s="16"/>
      <c r="C106" s="591"/>
      <c r="D106" s="591"/>
      <c r="E106" s="591"/>
      <c r="F106" s="591"/>
      <c r="G106" s="591"/>
    </row>
    <row r="107" spans="1:7" ht="9" customHeight="1">
      <c r="A107" s="16"/>
      <c r="C107" s="591"/>
      <c r="D107" s="591"/>
      <c r="E107" s="591"/>
      <c r="F107" s="591"/>
      <c r="G107" s="591"/>
    </row>
    <row r="108" spans="1:7" ht="9" customHeight="1">
      <c r="A108" s="155"/>
      <c r="C108" s="591"/>
      <c r="D108" s="591"/>
      <c r="E108" s="591"/>
      <c r="F108" s="591"/>
      <c r="G108" s="591"/>
    </row>
    <row r="109" spans="1:7" ht="9" customHeight="1">
      <c r="A109" s="16"/>
      <c r="C109" s="591"/>
      <c r="D109" s="591"/>
      <c r="E109" s="591"/>
      <c r="F109" s="591"/>
      <c r="G109" s="591"/>
    </row>
    <row r="110" spans="1:7" ht="9" customHeight="1">
      <c r="A110" s="16"/>
      <c r="C110" s="591"/>
      <c r="D110" s="591"/>
      <c r="E110" s="591"/>
      <c r="F110" s="591"/>
      <c r="G110" s="591"/>
    </row>
    <row r="111" spans="1:7" ht="9" customHeight="1">
      <c r="A111" s="16"/>
      <c r="C111" s="591"/>
      <c r="D111" s="591"/>
      <c r="E111" s="591"/>
      <c r="F111" s="591"/>
      <c r="G111" s="591"/>
    </row>
    <row r="112" spans="1:7">
      <c r="A112" s="156"/>
      <c r="C112" s="591"/>
      <c r="D112" s="591"/>
      <c r="E112" s="591"/>
      <c r="F112" s="591"/>
      <c r="G112" s="591"/>
    </row>
    <row r="113" spans="1:7">
      <c r="A113" s="156"/>
      <c r="C113" s="591"/>
      <c r="D113" s="591"/>
      <c r="E113" s="591"/>
      <c r="F113" s="591"/>
      <c r="G113" s="591"/>
    </row>
    <row r="114" spans="1:7">
      <c r="A114" s="156"/>
      <c r="C114" s="591"/>
      <c r="D114" s="591"/>
      <c r="E114" s="591"/>
      <c r="F114" s="591"/>
      <c r="G114" s="591"/>
    </row>
    <row r="115" spans="1:7">
      <c r="A115" s="156"/>
      <c r="C115" s="591"/>
      <c r="D115" s="591"/>
      <c r="E115" s="591"/>
      <c r="F115" s="591"/>
      <c r="G115" s="591"/>
    </row>
    <row r="116" spans="1:7">
      <c r="A116" s="156"/>
      <c r="C116" s="591"/>
      <c r="D116" s="591"/>
      <c r="E116" s="591"/>
      <c r="F116" s="591"/>
      <c r="G116" s="591"/>
    </row>
    <row r="117" spans="1:7">
      <c r="A117" s="156"/>
      <c r="C117" s="591"/>
      <c r="D117" s="591"/>
      <c r="E117" s="591"/>
      <c r="F117" s="591"/>
      <c r="G117" s="591"/>
    </row>
    <row r="118" spans="1:7">
      <c r="A118" s="156"/>
      <c r="C118" s="591"/>
      <c r="D118" s="591"/>
      <c r="E118" s="591"/>
      <c r="F118" s="591"/>
      <c r="G118" s="591"/>
    </row>
    <row r="119" spans="1:7" ht="15.75">
      <c r="A119" s="157"/>
      <c r="C119" s="591"/>
      <c r="D119" s="591"/>
      <c r="E119" s="591"/>
      <c r="F119" s="591"/>
      <c r="G119" s="591"/>
    </row>
    <row r="120" spans="1:7" ht="15.75">
      <c r="A120" s="157"/>
      <c r="C120" s="591"/>
      <c r="D120" s="591"/>
      <c r="E120" s="591"/>
      <c r="F120" s="591"/>
      <c r="G120" s="591"/>
    </row>
    <row r="121" spans="1:7" ht="15.75">
      <c r="A121" s="157"/>
      <c r="C121" s="591"/>
      <c r="D121" s="591"/>
      <c r="E121" s="591"/>
      <c r="F121" s="591"/>
      <c r="G121" s="591"/>
    </row>
    <row r="122" spans="1:7" ht="15.75">
      <c r="A122" s="157"/>
      <c r="C122" s="591"/>
      <c r="D122" s="591"/>
      <c r="E122" s="591"/>
      <c r="F122" s="591"/>
      <c r="G122" s="591"/>
    </row>
    <row r="123" spans="1:7" ht="15.75">
      <c r="A123" s="157"/>
      <c r="C123" s="591"/>
      <c r="D123" s="591"/>
      <c r="E123" s="591"/>
      <c r="F123" s="591"/>
      <c r="G123" s="591"/>
    </row>
    <row r="124" spans="1:7" ht="15.75">
      <c r="A124" s="157"/>
      <c r="C124" s="591"/>
      <c r="D124" s="591"/>
      <c r="E124" s="591"/>
      <c r="F124" s="591"/>
      <c r="G124" s="591"/>
    </row>
    <row r="125" spans="1:7" ht="15.75">
      <c r="A125" s="157"/>
      <c r="C125" s="591"/>
      <c r="D125" s="591"/>
      <c r="E125" s="591"/>
      <c r="F125" s="591"/>
      <c r="G125" s="591"/>
    </row>
    <row r="126" spans="1:7" ht="15.75">
      <c r="A126" s="157"/>
      <c r="C126" s="591"/>
      <c r="D126" s="591"/>
      <c r="E126" s="591"/>
      <c r="F126" s="591"/>
      <c r="G126" s="591"/>
    </row>
    <row r="127" spans="1:7" ht="15.75">
      <c r="A127" s="157"/>
      <c r="C127" s="591"/>
      <c r="D127" s="591"/>
      <c r="E127" s="591"/>
      <c r="F127" s="591"/>
      <c r="G127" s="591"/>
    </row>
    <row r="128" spans="1:7" ht="15.75">
      <c r="A128" s="157"/>
      <c r="C128" s="591"/>
      <c r="D128" s="591"/>
      <c r="E128" s="591"/>
      <c r="F128" s="591"/>
      <c r="G128" s="591"/>
    </row>
    <row r="129" spans="1:7" ht="15.75">
      <c r="A129" s="157"/>
      <c r="C129" s="591"/>
      <c r="D129" s="591"/>
      <c r="E129" s="591"/>
      <c r="F129" s="591"/>
      <c r="G129" s="591"/>
    </row>
    <row r="130" spans="1:7" ht="15.75">
      <c r="A130" s="157"/>
      <c r="C130" s="591"/>
      <c r="D130" s="591"/>
      <c r="E130" s="591"/>
      <c r="F130" s="591"/>
      <c r="G130" s="591"/>
    </row>
    <row r="131" spans="1:7" ht="15.75">
      <c r="A131" s="157"/>
      <c r="C131" s="591"/>
      <c r="D131" s="591"/>
      <c r="E131" s="591"/>
      <c r="F131" s="591"/>
      <c r="G131" s="591"/>
    </row>
    <row r="132" spans="1:7" ht="15.75">
      <c r="A132" s="157"/>
      <c r="C132" s="591"/>
      <c r="D132" s="591"/>
      <c r="E132" s="591"/>
      <c r="F132" s="591"/>
      <c r="G132" s="591"/>
    </row>
    <row r="133" spans="1:7" ht="15.75">
      <c r="A133" s="157"/>
      <c r="C133" s="591"/>
      <c r="D133" s="591"/>
      <c r="E133" s="591"/>
      <c r="F133" s="591"/>
      <c r="G133" s="591"/>
    </row>
    <row r="134" spans="1:7" ht="15.75">
      <c r="A134" s="157"/>
      <c r="C134" s="591"/>
      <c r="D134" s="591"/>
      <c r="E134" s="591"/>
      <c r="F134" s="591"/>
      <c r="G134" s="591"/>
    </row>
    <row r="135" spans="1:7" ht="15.75">
      <c r="A135" s="157"/>
      <c r="C135" s="591"/>
      <c r="D135" s="591"/>
      <c r="E135" s="591"/>
      <c r="F135" s="591"/>
      <c r="G135" s="591"/>
    </row>
    <row r="136" spans="1:7" ht="15.75">
      <c r="A136" s="157"/>
      <c r="C136" s="591"/>
      <c r="D136" s="591"/>
      <c r="E136" s="591"/>
      <c r="F136" s="591"/>
      <c r="G136" s="591"/>
    </row>
    <row r="137" spans="1:7" ht="15.75">
      <c r="A137" s="157"/>
      <c r="C137" s="591"/>
      <c r="D137" s="591"/>
      <c r="E137" s="591"/>
      <c r="F137" s="591"/>
      <c r="G137" s="591"/>
    </row>
    <row r="138" spans="1:7" ht="15.75">
      <c r="A138" s="157"/>
      <c r="C138" s="591"/>
      <c r="D138" s="591"/>
      <c r="E138" s="591"/>
      <c r="F138" s="591"/>
      <c r="G138" s="591"/>
    </row>
    <row r="139" spans="1:7" ht="15.75">
      <c r="A139" s="157"/>
      <c r="C139" s="591"/>
      <c r="D139" s="591"/>
      <c r="E139" s="591"/>
      <c r="F139" s="591"/>
      <c r="G139" s="591"/>
    </row>
    <row r="140" spans="1:7" ht="15.75">
      <c r="A140" s="157"/>
      <c r="C140" s="591"/>
      <c r="D140" s="591"/>
      <c r="E140" s="591"/>
      <c r="F140" s="591"/>
      <c r="G140" s="591"/>
    </row>
    <row r="141" spans="1:7" ht="15.75">
      <c r="A141" s="157"/>
      <c r="C141" s="591"/>
      <c r="D141" s="591"/>
      <c r="E141" s="591"/>
      <c r="F141" s="591"/>
      <c r="G141" s="591"/>
    </row>
    <row r="142" spans="1:7" ht="15.75">
      <c r="A142" s="157"/>
      <c r="C142" s="591"/>
      <c r="D142" s="591"/>
      <c r="E142" s="591"/>
      <c r="F142" s="591"/>
      <c r="G142" s="591"/>
    </row>
    <row r="143" spans="1:7" ht="15.75">
      <c r="A143" s="157"/>
      <c r="C143" s="591"/>
      <c r="D143" s="591"/>
      <c r="E143" s="591"/>
      <c r="F143" s="591"/>
      <c r="G143" s="591"/>
    </row>
    <row r="144" spans="1:7" ht="15.75">
      <c r="A144" s="157"/>
      <c r="C144" s="591"/>
      <c r="D144" s="591"/>
      <c r="E144" s="591"/>
      <c r="F144" s="591"/>
      <c r="G144" s="591"/>
    </row>
    <row r="145" spans="1:7" ht="15.75">
      <c r="A145" s="157"/>
      <c r="C145" s="591"/>
      <c r="D145" s="591"/>
      <c r="E145" s="591"/>
      <c r="F145" s="591"/>
      <c r="G145" s="591"/>
    </row>
    <row r="146" spans="1:7" ht="15.75">
      <c r="A146" s="157"/>
      <c r="C146" s="591"/>
      <c r="D146" s="591"/>
      <c r="E146" s="591"/>
      <c r="F146" s="591"/>
      <c r="G146" s="591"/>
    </row>
    <row r="147" spans="1:7" ht="15.75">
      <c r="A147" s="157"/>
      <c r="C147" s="591"/>
      <c r="D147" s="591"/>
      <c r="E147" s="591"/>
      <c r="F147" s="591"/>
      <c r="G147" s="591"/>
    </row>
    <row r="148" spans="1:7" ht="15.75">
      <c r="A148" s="157"/>
      <c r="C148" s="591"/>
      <c r="D148" s="591"/>
      <c r="E148" s="591"/>
      <c r="F148" s="591"/>
      <c r="G148" s="591"/>
    </row>
    <row r="149" spans="1:7" ht="15.75">
      <c r="A149" s="157"/>
      <c r="C149" s="591"/>
      <c r="D149" s="591"/>
      <c r="E149" s="591"/>
      <c r="F149" s="591"/>
      <c r="G149" s="591"/>
    </row>
    <row r="150" spans="1:7" ht="15.75">
      <c r="A150" s="157"/>
      <c r="C150" s="591"/>
      <c r="D150" s="591"/>
      <c r="E150" s="591"/>
      <c r="F150" s="591"/>
      <c r="G150" s="591"/>
    </row>
    <row r="151" spans="1:7" ht="15.75">
      <c r="A151" s="157"/>
      <c r="C151" s="591"/>
      <c r="D151" s="591"/>
      <c r="E151" s="591"/>
      <c r="F151" s="591"/>
      <c r="G151" s="591"/>
    </row>
    <row r="152" spans="1:7" ht="15.75">
      <c r="A152" s="157"/>
      <c r="C152" s="591"/>
      <c r="D152" s="591"/>
      <c r="E152" s="591"/>
      <c r="F152" s="591"/>
      <c r="G152" s="591"/>
    </row>
    <row r="153" spans="1:7" ht="15.75">
      <c r="A153" s="157"/>
      <c r="C153" s="591"/>
      <c r="D153" s="591"/>
      <c r="E153" s="591"/>
      <c r="F153" s="591"/>
      <c r="G153" s="591"/>
    </row>
    <row r="154" spans="1:7" ht="15.75">
      <c r="A154" s="157"/>
      <c r="C154" s="591"/>
      <c r="D154" s="591"/>
      <c r="E154" s="591"/>
      <c r="F154" s="591"/>
      <c r="G154" s="591"/>
    </row>
    <row r="155" spans="1:7" ht="15.75">
      <c r="A155" s="157"/>
      <c r="C155" s="591"/>
      <c r="D155" s="591"/>
      <c r="E155" s="591"/>
      <c r="F155" s="591"/>
      <c r="G155" s="591"/>
    </row>
    <row r="156" spans="1:7" ht="15.75">
      <c r="A156" s="157"/>
      <c r="C156" s="591"/>
      <c r="D156" s="591"/>
      <c r="E156" s="591"/>
      <c r="F156" s="591"/>
      <c r="G156" s="591"/>
    </row>
    <row r="157" spans="1:7" ht="15.75">
      <c r="A157" s="157"/>
      <c r="C157" s="591"/>
      <c r="D157" s="591"/>
      <c r="E157" s="591"/>
      <c r="F157" s="591"/>
      <c r="G157" s="591"/>
    </row>
    <row r="158" spans="1:7" ht="15.75">
      <c r="A158" s="157"/>
      <c r="C158" s="591"/>
      <c r="D158" s="591"/>
      <c r="E158" s="591"/>
      <c r="F158" s="591"/>
      <c r="G158" s="591"/>
    </row>
    <row r="159" spans="1:7" ht="15.75">
      <c r="A159" s="157"/>
      <c r="C159" s="591"/>
      <c r="D159" s="591"/>
      <c r="E159" s="591"/>
      <c r="F159" s="591"/>
      <c r="G159" s="591"/>
    </row>
    <row r="160" spans="1:7" ht="15.75">
      <c r="A160" s="157"/>
      <c r="C160" s="591"/>
      <c r="D160" s="591"/>
      <c r="E160" s="591"/>
      <c r="F160" s="591"/>
      <c r="G160" s="591"/>
    </row>
    <row r="161" spans="1:7" ht="15.75">
      <c r="A161" s="157"/>
      <c r="C161" s="591"/>
      <c r="D161" s="591"/>
      <c r="E161" s="591"/>
      <c r="F161" s="591"/>
      <c r="G161" s="591"/>
    </row>
    <row r="162" spans="1:7" ht="15.75">
      <c r="A162" s="157"/>
      <c r="C162" s="591"/>
      <c r="D162" s="591"/>
      <c r="E162" s="591"/>
      <c r="F162" s="591"/>
      <c r="G162" s="591"/>
    </row>
    <row r="163" spans="1:7" ht="15.75">
      <c r="A163" s="157"/>
      <c r="C163" s="591"/>
      <c r="D163" s="591"/>
      <c r="E163" s="591"/>
      <c r="F163" s="591"/>
      <c r="G163" s="591"/>
    </row>
    <row r="164" spans="1:7" ht="15.75">
      <c r="A164" s="157"/>
      <c r="C164" s="591"/>
      <c r="D164" s="591"/>
      <c r="E164" s="591"/>
      <c r="F164" s="591"/>
      <c r="G164" s="591"/>
    </row>
    <row r="165" spans="1:7" ht="15.75">
      <c r="A165" s="157"/>
      <c r="C165" s="591"/>
      <c r="D165" s="591"/>
      <c r="E165" s="591"/>
      <c r="F165" s="591"/>
      <c r="G165" s="591"/>
    </row>
    <row r="166" spans="1:7" ht="15.75">
      <c r="A166" s="157"/>
      <c r="C166" s="591"/>
      <c r="D166" s="591"/>
      <c r="E166" s="591"/>
      <c r="F166" s="591"/>
      <c r="G166" s="591"/>
    </row>
    <row r="167" spans="1:7" ht="15.75">
      <c r="A167" s="157"/>
      <c r="C167" s="591"/>
      <c r="D167" s="591"/>
      <c r="E167" s="591"/>
      <c r="F167" s="591"/>
      <c r="G167" s="591"/>
    </row>
    <row r="168" spans="1:7" ht="15.75">
      <c r="A168" s="157"/>
      <c r="C168" s="591"/>
      <c r="D168" s="591"/>
      <c r="E168" s="591"/>
      <c r="F168" s="591"/>
      <c r="G168" s="591"/>
    </row>
    <row r="169" spans="1:7" ht="15.75">
      <c r="A169" s="157"/>
      <c r="C169" s="591"/>
      <c r="D169" s="591"/>
      <c r="E169" s="591"/>
      <c r="F169" s="591"/>
      <c r="G169" s="591"/>
    </row>
    <row r="170" spans="1:7" ht="15.75">
      <c r="A170" s="157"/>
      <c r="C170" s="591"/>
      <c r="D170" s="591"/>
      <c r="E170" s="591"/>
      <c r="F170" s="591"/>
      <c r="G170" s="591"/>
    </row>
    <row r="171" spans="1:7" ht="15.75">
      <c r="A171" s="157"/>
      <c r="C171" s="591"/>
      <c r="D171" s="591"/>
      <c r="E171" s="591"/>
      <c r="F171" s="591"/>
      <c r="G171" s="591"/>
    </row>
    <row r="172" spans="1:7" ht="15.75">
      <c r="A172" s="157"/>
      <c r="C172" s="591"/>
      <c r="D172" s="591"/>
      <c r="E172" s="591"/>
      <c r="F172" s="591"/>
      <c r="G172" s="591"/>
    </row>
    <row r="173" spans="1:7" ht="15.75">
      <c r="A173" s="157"/>
      <c r="C173" s="591"/>
      <c r="D173" s="591"/>
      <c r="E173" s="591"/>
      <c r="F173" s="591"/>
      <c r="G173" s="591"/>
    </row>
    <row r="174" spans="1:7" ht="15.75">
      <c r="A174" s="157"/>
      <c r="C174" s="591"/>
      <c r="D174" s="591"/>
      <c r="E174" s="591"/>
      <c r="F174" s="591"/>
      <c r="G174" s="591"/>
    </row>
    <row r="175" spans="1:7" ht="15.75">
      <c r="A175" s="157"/>
      <c r="C175" s="591"/>
      <c r="D175" s="591"/>
      <c r="E175" s="591"/>
      <c r="F175" s="591"/>
      <c r="G175" s="591"/>
    </row>
    <row r="176" spans="1:7" ht="15.75">
      <c r="A176" s="157"/>
      <c r="C176" s="591"/>
      <c r="D176" s="591"/>
      <c r="E176" s="591"/>
      <c r="F176" s="591"/>
      <c r="G176" s="591"/>
    </row>
    <row r="177" spans="1:7" ht="15.75">
      <c r="A177" s="157"/>
      <c r="C177" s="591"/>
      <c r="D177" s="591"/>
      <c r="E177" s="591"/>
      <c r="F177" s="591"/>
      <c r="G177" s="591"/>
    </row>
    <row r="178" spans="1:7" ht="15.75">
      <c r="A178" s="157"/>
      <c r="C178" s="591"/>
      <c r="D178" s="591"/>
      <c r="E178" s="591"/>
      <c r="F178" s="591"/>
      <c r="G178" s="591"/>
    </row>
    <row r="179" spans="1:7" ht="15.75">
      <c r="A179" s="157"/>
      <c r="C179" s="591"/>
      <c r="D179" s="591"/>
      <c r="E179" s="591"/>
      <c r="F179" s="591"/>
      <c r="G179" s="591"/>
    </row>
    <row r="180" spans="1:7" ht="15.75">
      <c r="A180" s="157"/>
      <c r="C180" s="591"/>
      <c r="D180" s="591"/>
      <c r="E180" s="591"/>
      <c r="F180" s="591"/>
      <c r="G180" s="591"/>
    </row>
    <row r="181" spans="1:7" ht="15.75">
      <c r="A181" s="157"/>
      <c r="C181" s="591"/>
      <c r="D181" s="591"/>
      <c r="E181" s="591"/>
      <c r="F181" s="591"/>
      <c r="G181" s="591"/>
    </row>
    <row r="182" spans="1:7" ht="15.75">
      <c r="A182" s="157"/>
      <c r="C182" s="591"/>
      <c r="D182" s="591"/>
      <c r="E182" s="591"/>
      <c r="F182" s="591"/>
      <c r="G182" s="591"/>
    </row>
    <row r="183" spans="1:7" ht="15.75">
      <c r="A183" s="157"/>
      <c r="C183" s="591"/>
      <c r="D183" s="591"/>
      <c r="E183" s="591"/>
      <c r="F183" s="591"/>
      <c r="G183" s="591"/>
    </row>
    <row r="184" spans="1:7" ht="15.75">
      <c r="A184" s="157"/>
      <c r="C184" s="591"/>
      <c r="D184" s="591"/>
      <c r="E184" s="591"/>
      <c r="F184" s="591"/>
      <c r="G184" s="591"/>
    </row>
    <row r="185" spans="1:7" ht="15.75">
      <c r="A185" s="157"/>
      <c r="C185" s="591"/>
      <c r="D185" s="591"/>
      <c r="E185" s="591"/>
      <c r="F185" s="591"/>
      <c r="G185" s="591"/>
    </row>
    <row r="186" spans="1:7" ht="15.75">
      <c r="A186" s="157"/>
      <c r="C186" s="591"/>
      <c r="D186" s="591"/>
      <c r="E186" s="591"/>
      <c r="F186" s="591"/>
      <c r="G186" s="591"/>
    </row>
    <row r="187" spans="1:7" ht="15.75">
      <c r="A187" s="157"/>
      <c r="C187" s="591"/>
      <c r="D187" s="591"/>
      <c r="E187" s="591"/>
      <c r="F187" s="591"/>
      <c r="G187" s="591"/>
    </row>
    <row r="188" spans="1:7" ht="15.75">
      <c r="A188" s="157"/>
      <c r="C188" s="591"/>
      <c r="D188" s="591"/>
      <c r="E188" s="591"/>
      <c r="F188" s="591"/>
      <c r="G188" s="591"/>
    </row>
    <row r="189" spans="1:7" ht="15.75">
      <c r="A189" s="157"/>
      <c r="C189" s="591"/>
      <c r="D189" s="591"/>
      <c r="E189" s="591"/>
      <c r="F189" s="591"/>
      <c r="G189" s="591"/>
    </row>
    <row r="190" spans="1:7" ht="15.75">
      <c r="A190" s="157"/>
      <c r="C190" s="591"/>
      <c r="D190" s="591"/>
      <c r="E190" s="591"/>
      <c r="F190" s="591"/>
      <c r="G190" s="591"/>
    </row>
    <row r="191" spans="1:7" ht="15.75">
      <c r="A191" s="157"/>
      <c r="C191" s="591"/>
      <c r="D191" s="591"/>
      <c r="E191" s="591"/>
      <c r="F191" s="591"/>
      <c r="G191" s="591"/>
    </row>
    <row r="192" spans="1:7" ht="15.75">
      <c r="A192" s="157"/>
      <c r="C192" s="591"/>
      <c r="D192" s="591"/>
      <c r="E192" s="591"/>
      <c r="F192" s="591"/>
      <c r="G192" s="591"/>
    </row>
    <row r="193" spans="1:7" ht="15.75">
      <c r="A193" s="157"/>
      <c r="C193" s="591"/>
      <c r="D193" s="591"/>
      <c r="E193" s="591"/>
      <c r="F193" s="591"/>
      <c r="G193" s="591"/>
    </row>
    <row r="194" spans="1:7" ht="15.75">
      <c r="A194" s="157"/>
      <c r="C194" s="591"/>
      <c r="D194" s="591"/>
      <c r="E194" s="591"/>
      <c r="F194" s="591"/>
      <c r="G194" s="591"/>
    </row>
    <row r="195" spans="1:7" ht="15.75">
      <c r="A195" s="157"/>
      <c r="C195" s="591"/>
      <c r="D195" s="591"/>
      <c r="E195" s="591"/>
      <c r="F195" s="591"/>
      <c r="G195" s="591"/>
    </row>
    <row r="196" spans="1:7" ht="15.75">
      <c r="A196" s="157"/>
      <c r="C196" s="591"/>
      <c r="D196" s="591"/>
      <c r="E196" s="591"/>
      <c r="F196" s="591"/>
      <c r="G196" s="591"/>
    </row>
    <row r="197" spans="1:7" ht="15.75">
      <c r="A197" s="157"/>
      <c r="C197" s="591"/>
      <c r="D197" s="591"/>
      <c r="E197" s="591"/>
      <c r="F197" s="591"/>
      <c r="G197" s="591"/>
    </row>
    <row r="198" spans="1:7" ht="15.75">
      <c r="A198" s="157"/>
      <c r="C198" s="591"/>
      <c r="D198" s="591"/>
      <c r="E198" s="591"/>
      <c r="F198" s="591"/>
      <c r="G198" s="591"/>
    </row>
    <row r="199" spans="1:7" ht="15.75">
      <c r="A199" s="157"/>
      <c r="C199" s="591"/>
      <c r="D199" s="591"/>
      <c r="E199" s="591"/>
      <c r="F199" s="591"/>
      <c r="G199" s="591"/>
    </row>
    <row r="200" spans="1:7" ht="15.75">
      <c r="A200" s="157"/>
      <c r="C200" s="591"/>
      <c r="D200" s="591"/>
      <c r="E200" s="591"/>
      <c r="F200" s="591"/>
      <c r="G200" s="591"/>
    </row>
    <row r="201" spans="1:7" ht="15.75">
      <c r="A201" s="157"/>
      <c r="C201" s="591"/>
      <c r="D201" s="591"/>
      <c r="E201" s="591"/>
      <c r="F201" s="591"/>
      <c r="G201" s="591"/>
    </row>
    <row r="202" spans="1:7" ht="15.75">
      <c r="A202" s="157"/>
      <c r="C202" s="591"/>
      <c r="D202" s="591"/>
      <c r="E202" s="591"/>
      <c r="F202" s="591"/>
      <c r="G202" s="591"/>
    </row>
    <row r="203" spans="1:7" ht="15.75">
      <c r="A203" s="157"/>
      <c r="C203" s="591"/>
      <c r="D203" s="591"/>
      <c r="E203" s="591"/>
      <c r="F203" s="591"/>
      <c r="G203" s="591"/>
    </row>
    <row r="204" spans="1:7" ht="15.75">
      <c r="A204" s="157"/>
      <c r="C204" s="591"/>
      <c r="D204" s="591"/>
      <c r="E204" s="591"/>
      <c r="F204" s="591"/>
      <c r="G204" s="591"/>
    </row>
    <row r="205" spans="1:7" ht="15.75">
      <c r="A205" s="157"/>
      <c r="C205" s="591"/>
      <c r="D205" s="591"/>
      <c r="E205" s="591"/>
      <c r="F205" s="591"/>
      <c r="G205" s="591"/>
    </row>
    <row r="206" spans="1:7" ht="15.75">
      <c r="A206" s="157"/>
      <c r="C206" s="591"/>
      <c r="D206" s="591"/>
      <c r="E206" s="591"/>
      <c r="F206" s="591"/>
      <c r="G206" s="591"/>
    </row>
    <row r="207" spans="1:7" ht="15.75">
      <c r="A207" s="157"/>
      <c r="C207" s="591"/>
      <c r="D207" s="591"/>
      <c r="E207" s="591"/>
      <c r="F207" s="591"/>
      <c r="G207" s="591"/>
    </row>
    <row r="208" spans="1:7" ht="15.75">
      <c r="A208" s="157"/>
      <c r="C208" s="591"/>
      <c r="D208" s="591"/>
      <c r="E208" s="591"/>
      <c r="F208" s="591"/>
      <c r="G208" s="591"/>
    </row>
    <row r="209" spans="1:7" ht="15.75">
      <c r="A209" s="157"/>
      <c r="C209" s="591"/>
      <c r="D209" s="591"/>
      <c r="E209" s="591"/>
      <c r="F209" s="591"/>
      <c r="G209" s="591"/>
    </row>
    <row r="210" spans="1:7" ht="15.75">
      <c r="A210" s="19"/>
      <c r="C210" s="591"/>
      <c r="D210" s="591"/>
      <c r="E210" s="591"/>
      <c r="F210" s="591"/>
      <c r="G210" s="591"/>
    </row>
    <row r="211" spans="1:7" ht="15.75">
      <c r="A211" s="19"/>
      <c r="C211" s="591"/>
      <c r="D211" s="591"/>
      <c r="E211" s="591"/>
      <c r="F211" s="591"/>
      <c r="G211" s="591"/>
    </row>
    <row r="212" spans="1:7" ht="15.75">
      <c r="A212" s="19"/>
      <c r="C212" s="591"/>
      <c r="D212" s="591"/>
      <c r="E212" s="591"/>
      <c r="F212" s="591"/>
      <c r="G212" s="591"/>
    </row>
    <row r="213" spans="1:7" ht="15.75">
      <c r="A213" s="19"/>
      <c r="C213" s="591"/>
      <c r="D213" s="591"/>
      <c r="E213" s="591"/>
      <c r="F213" s="591"/>
      <c r="G213" s="591"/>
    </row>
    <row r="214" spans="1:7" ht="15.75">
      <c r="A214" s="19"/>
      <c r="C214" s="591"/>
      <c r="D214" s="591"/>
      <c r="E214" s="591"/>
      <c r="F214" s="591"/>
      <c r="G214" s="591"/>
    </row>
    <row r="215" spans="1:7" ht="15.75">
      <c r="A215" s="19"/>
      <c r="C215" s="591"/>
      <c r="D215" s="591"/>
      <c r="E215" s="591"/>
      <c r="F215" s="591"/>
      <c r="G215" s="591"/>
    </row>
    <row r="216" spans="1:7" ht="15.75">
      <c r="A216" s="19"/>
      <c r="C216" s="591"/>
      <c r="D216" s="591"/>
      <c r="E216" s="591"/>
      <c r="F216" s="591"/>
      <c r="G216" s="591"/>
    </row>
    <row r="217" spans="1:7" ht="15.75">
      <c r="A217" s="19"/>
      <c r="C217" s="591"/>
      <c r="D217" s="591"/>
      <c r="E217" s="591"/>
      <c r="F217" s="591"/>
      <c r="G217" s="591"/>
    </row>
    <row r="218" spans="1:7" ht="15.75">
      <c r="A218" s="19"/>
      <c r="C218" s="591"/>
      <c r="D218" s="591"/>
      <c r="E218" s="591"/>
      <c r="F218" s="591"/>
      <c r="G218" s="591"/>
    </row>
    <row r="219" spans="1:7" ht="15.75">
      <c r="A219" s="19"/>
      <c r="C219" s="591"/>
      <c r="D219" s="591"/>
      <c r="E219" s="591"/>
      <c r="F219" s="591"/>
      <c r="G219" s="591"/>
    </row>
    <row r="220" spans="1:7" ht="15.75">
      <c r="A220" s="19"/>
      <c r="C220" s="591"/>
      <c r="D220" s="591"/>
      <c r="E220" s="591"/>
      <c r="F220" s="591"/>
      <c r="G220" s="591"/>
    </row>
    <row r="221" spans="1:7" ht="15.75">
      <c r="A221" s="19"/>
      <c r="C221" s="591"/>
      <c r="D221" s="591"/>
      <c r="E221" s="591"/>
      <c r="F221" s="591"/>
      <c r="G221" s="591"/>
    </row>
    <row r="222" spans="1:7" ht="15.75">
      <c r="A222" s="19"/>
      <c r="C222" s="591"/>
      <c r="D222" s="591"/>
      <c r="E222" s="591"/>
      <c r="F222" s="591"/>
      <c r="G222" s="591"/>
    </row>
    <row r="223" spans="1:7" ht="15.75">
      <c r="A223" s="19"/>
      <c r="C223" s="591"/>
      <c r="D223" s="591"/>
      <c r="E223" s="591"/>
      <c r="F223" s="591"/>
      <c r="G223" s="591"/>
    </row>
    <row r="224" spans="1:7" ht="15.75">
      <c r="A224" s="19"/>
      <c r="C224" s="591"/>
      <c r="D224" s="591"/>
      <c r="E224" s="591"/>
      <c r="F224" s="591"/>
      <c r="G224" s="591"/>
    </row>
    <row r="225" spans="1:7" ht="15.75">
      <c r="A225" s="19"/>
      <c r="C225" s="591"/>
      <c r="D225" s="591"/>
      <c r="E225" s="591"/>
      <c r="F225" s="591"/>
      <c r="G225" s="591"/>
    </row>
    <row r="226" spans="1:7" ht="15.75">
      <c r="A226" s="19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  <c r="C280" s="591"/>
      <c r="D280" s="591"/>
      <c r="E280" s="591"/>
      <c r="F280" s="591"/>
      <c r="G280" s="591"/>
    </row>
    <row r="281" spans="1:7" ht="15.75">
      <c r="A281" s="19"/>
      <c r="C281" s="591"/>
      <c r="D281" s="591"/>
      <c r="E281" s="591"/>
      <c r="F281" s="591"/>
      <c r="G281" s="591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A2" sqref="A2:R2"/>
    </sheetView>
  </sheetViews>
  <sheetFormatPr defaultColWidth="9.140625" defaultRowHeight="15"/>
  <cols>
    <col min="1" max="1" width="76.7109375" style="20" bestFit="1" customWidth="1"/>
    <col min="2" max="16" width="11.5703125" style="454" customWidth="1"/>
    <col min="17" max="17" width="15.42578125" style="454" bestFit="1" customWidth="1"/>
    <col min="18" max="18" width="12.28515625" style="454" bestFit="1" customWidth="1"/>
    <col min="19" max="19" width="2.5703125" style="158" customWidth="1"/>
    <col min="20" max="256" width="9.140625" style="454"/>
    <col min="257" max="257" width="76.7109375" style="454" bestFit="1" customWidth="1"/>
    <col min="258" max="272" width="11.5703125" style="454" customWidth="1"/>
    <col min="273" max="273" width="15.42578125" style="454" bestFit="1" customWidth="1"/>
    <col min="274" max="274" width="12.28515625" style="454" bestFit="1" customWidth="1"/>
    <col min="275" max="275" width="2.5703125" style="454" customWidth="1"/>
    <col min="276" max="512" width="9.140625" style="454"/>
    <col min="513" max="513" width="76.7109375" style="454" bestFit="1" customWidth="1"/>
    <col min="514" max="528" width="11.5703125" style="454" customWidth="1"/>
    <col min="529" max="529" width="15.42578125" style="454" bestFit="1" customWidth="1"/>
    <col min="530" max="530" width="12.28515625" style="454" bestFit="1" customWidth="1"/>
    <col min="531" max="531" width="2.5703125" style="454" customWidth="1"/>
    <col min="532" max="768" width="9.140625" style="454"/>
    <col min="769" max="769" width="76.7109375" style="454" bestFit="1" customWidth="1"/>
    <col min="770" max="784" width="11.5703125" style="454" customWidth="1"/>
    <col min="785" max="785" width="15.42578125" style="454" bestFit="1" customWidth="1"/>
    <col min="786" max="786" width="12.28515625" style="454" bestFit="1" customWidth="1"/>
    <col min="787" max="787" width="2.5703125" style="454" customWidth="1"/>
    <col min="788" max="1024" width="9.140625" style="454"/>
    <col min="1025" max="1025" width="76.7109375" style="454" bestFit="1" customWidth="1"/>
    <col min="1026" max="1040" width="11.5703125" style="454" customWidth="1"/>
    <col min="1041" max="1041" width="15.42578125" style="454" bestFit="1" customWidth="1"/>
    <col min="1042" max="1042" width="12.28515625" style="454" bestFit="1" customWidth="1"/>
    <col min="1043" max="1043" width="2.5703125" style="454" customWidth="1"/>
    <col min="1044" max="1280" width="9.140625" style="454"/>
    <col min="1281" max="1281" width="76.7109375" style="454" bestFit="1" customWidth="1"/>
    <col min="1282" max="1296" width="11.5703125" style="454" customWidth="1"/>
    <col min="1297" max="1297" width="15.42578125" style="454" bestFit="1" customWidth="1"/>
    <col min="1298" max="1298" width="12.28515625" style="454" bestFit="1" customWidth="1"/>
    <col min="1299" max="1299" width="2.5703125" style="454" customWidth="1"/>
    <col min="1300" max="1536" width="9.140625" style="454"/>
    <col min="1537" max="1537" width="76.7109375" style="454" bestFit="1" customWidth="1"/>
    <col min="1538" max="1552" width="11.5703125" style="454" customWidth="1"/>
    <col min="1553" max="1553" width="15.42578125" style="454" bestFit="1" customWidth="1"/>
    <col min="1554" max="1554" width="12.28515625" style="454" bestFit="1" customWidth="1"/>
    <col min="1555" max="1555" width="2.5703125" style="454" customWidth="1"/>
    <col min="1556" max="1792" width="9.140625" style="454"/>
    <col min="1793" max="1793" width="76.7109375" style="454" bestFit="1" customWidth="1"/>
    <col min="1794" max="1808" width="11.5703125" style="454" customWidth="1"/>
    <col min="1809" max="1809" width="15.42578125" style="454" bestFit="1" customWidth="1"/>
    <col min="1810" max="1810" width="12.28515625" style="454" bestFit="1" customWidth="1"/>
    <col min="1811" max="1811" width="2.5703125" style="454" customWidth="1"/>
    <col min="1812" max="2048" width="9.140625" style="454"/>
    <col min="2049" max="2049" width="76.7109375" style="454" bestFit="1" customWidth="1"/>
    <col min="2050" max="2064" width="11.5703125" style="454" customWidth="1"/>
    <col min="2065" max="2065" width="15.42578125" style="454" bestFit="1" customWidth="1"/>
    <col min="2066" max="2066" width="12.28515625" style="454" bestFit="1" customWidth="1"/>
    <col min="2067" max="2067" width="2.5703125" style="454" customWidth="1"/>
    <col min="2068" max="2304" width="9.140625" style="454"/>
    <col min="2305" max="2305" width="76.7109375" style="454" bestFit="1" customWidth="1"/>
    <col min="2306" max="2320" width="11.5703125" style="454" customWidth="1"/>
    <col min="2321" max="2321" width="15.42578125" style="454" bestFit="1" customWidth="1"/>
    <col min="2322" max="2322" width="12.28515625" style="454" bestFit="1" customWidth="1"/>
    <col min="2323" max="2323" width="2.5703125" style="454" customWidth="1"/>
    <col min="2324" max="2560" width="9.140625" style="454"/>
    <col min="2561" max="2561" width="76.7109375" style="454" bestFit="1" customWidth="1"/>
    <col min="2562" max="2576" width="11.5703125" style="454" customWidth="1"/>
    <col min="2577" max="2577" width="15.42578125" style="454" bestFit="1" customWidth="1"/>
    <col min="2578" max="2578" width="12.28515625" style="454" bestFit="1" customWidth="1"/>
    <col min="2579" max="2579" width="2.5703125" style="454" customWidth="1"/>
    <col min="2580" max="2816" width="9.140625" style="454"/>
    <col min="2817" max="2817" width="76.7109375" style="454" bestFit="1" customWidth="1"/>
    <col min="2818" max="2832" width="11.5703125" style="454" customWidth="1"/>
    <col min="2833" max="2833" width="15.42578125" style="454" bestFit="1" customWidth="1"/>
    <col min="2834" max="2834" width="12.28515625" style="454" bestFit="1" customWidth="1"/>
    <col min="2835" max="2835" width="2.5703125" style="454" customWidth="1"/>
    <col min="2836" max="3072" width="9.140625" style="454"/>
    <col min="3073" max="3073" width="76.7109375" style="454" bestFit="1" customWidth="1"/>
    <col min="3074" max="3088" width="11.5703125" style="454" customWidth="1"/>
    <col min="3089" max="3089" width="15.42578125" style="454" bestFit="1" customWidth="1"/>
    <col min="3090" max="3090" width="12.28515625" style="454" bestFit="1" customWidth="1"/>
    <col min="3091" max="3091" width="2.5703125" style="454" customWidth="1"/>
    <col min="3092" max="3328" width="9.140625" style="454"/>
    <col min="3329" max="3329" width="76.7109375" style="454" bestFit="1" customWidth="1"/>
    <col min="3330" max="3344" width="11.5703125" style="454" customWidth="1"/>
    <col min="3345" max="3345" width="15.42578125" style="454" bestFit="1" customWidth="1"/>
    <col min="3346" max="3346" width="12.28515625" style="454" bestFit="1" customWidth="1"/>
    <col min="3347" max="3347" width="2.5703125" style="454" customWidth="1"/>
    <col min="3348" max="3584" width="9.140625" style="454"/>
    <col min="3585" max="3585" width="76.7109375" style="454" bestFit="1" customWidth="1"/>
    <col min="3586" max="3600" width="11.5703125" style="454" customWidth="1"/>
    <col min="3601" max="3601" width="15.42578125" style="454" bestFit="1" customWidth="1"/>
    <col min="3602" max="3602" width="12.28515625" style="454" bestFit="1" customWidth="1"/>
    <col min="3603" max="3603" width="2.5703125" style="454" customWidth="1"/>
    <col min="3604" max="3840" width="9.140625" style="454"/>
    <col min="3841" max="3841" width="76.7109375" style="454" bestFit="1" customWidth="1"/>
    <col min="3842" max="3856" width="11.5703125" style="454" customWidth="1"/>
    <col min="3857" max="3857" width="15.42578125" style="454" bestFit="1" customWidth="1"/>
    <col min="3858" max="3858" width="12.28515625" style="454" bestFit="1" customWidth="1"/>
    <col min="3859" max="3859" width="2.5703125" style="454" customWidth="1"/>
    <col min="3860" max="4096" width="9.140625" style="454"/>
    <col min="4097" max="4097" width="76.7109375" style="454" bestFit="1" customWidth="1"/>
    <col min="4098" max="4112" width="11.5703125" style="454" customWidth="1"/>
    <col min="4113" max="4113" width="15.42578125" style="454" bestFit="1" customWidth="1"/>
    <col min="4114" max="4114" width="12.28515625" style="454" bestFit="1" customWidth="1"/>
    <col min="4115" max="4115" width="2.5703125" style="454" customWidth="1"/>
    <col min="4116" max="4352" width="9.140625" style="454"/>
    <col min="4353" max="4353" width="76.7109375" style="454" bestFit="1" customWidth="1"/>
    <col min="4354" max="4368" width="11.5703125" style="454" customWidth="1"/>
    <col min="4369" max="4369" width="15.42578125" style="454" bestFit="1" customWidth="1"/>
    <col min="4370" max="4370" width="12.28515625" style="454" bestFit="1" customWidth="1"/>
    <col min="4371" max="4371" width="2.5703125" style="454" customWidth="1"/>
    <col min="4372" max="4608" width="9.140625" style="454"/>
    <col min="4609" max="4609" width="76.7109375" style="454" bestFit="1" customWidth="1"/>
    <col min="4610" max="4624" width="11.5703125" style="454" customWidth="1"/>
    <col min="4625" max="4625" width="15.42578125" style="454" bestFit="1" customWidth="1"/>
    <col min="4626" max="4626" width="12.28515625" style="454" bestFit="1" customWidth="1"/>
    <col min="4627" max="4627" width="2.5703125" style="454" customWidth="1"/>
    <col min="4628" max="4864" width="9.140625" style="454"/>
    <col min="4865" max="4865" width="76.7109375" style="454" bestFit="1" customWidth="1"/>
    <col min="4866" max="4880" width="11.5703125" style="454" customWidth="1"/>
    <col min="4881" max="4881" width="15.42578125" style="454" bestFit="1" customWidth="1"/>
    <col min="4882" max="4882" width="12.28515625" style="454" bestFit="1" customWidth="1"/>
    <col min="4883" max="4883" width="2.5703125" style="454" customWidth="1"/>
    <col min="4884" max="5120" width="9.140625" style="454"/>
    <col min="5121" max="5121" width="76.7109375" style="454" bestFit="1" customWidth="1"/>
    <col min="5122" max="5136" width="11.5703125" style="454" customWidth="1"/>
    <col min="5137" max="5137" width="15.42578125" style="454" bestFit="1" customWidth="1"/>
    <col min="5138" max="5138" width="12.28515625" style="454" bestFit="1" customWidth="1"/>
    <col min="5139" max="5139" width="2.5703125" style="454" customWidth="1"/>
    <col min="5140" max="5376" width="9.140625" style="454"/>
    <col min="5377" max="5377" width="76.7109375" style="454" bestFit="1" customWidth="1"/>
    <col min="5378" max="5392" width="11.5703125" style="454" customWidth="1"/>
    <col min="5393" max="5393" width="15.42578125" style="454" bestFit="1" customWidth="1"/>
    <col min="5394" max="5394" width="12.28515625" style="454" bestFit="1" customWidth="1"/>
    <col min="5395" max="5395" width="2.5703125" style="454" customWidth="1"/>
    <col min="5396" max="5632" width="9.140625" style="454"/>
    <col min="5633" max="5633" width="76.7109375" style="454" bestFit="1" customWidth="1"/>
    <col min="5634" max="5648" width="11.5703125" style="454" customWidth="1"/>
    <col min="5649" max="5649" width="15.42578125" style="454" bestFit="1" customWidth="1"/>
    <col min="5650" max="5650" width="12.28515625" style="454" bestFit="1" customWidth="1"/>
    <col min="5651" max="5651" width="2.5703125" style="454" customWidth="1"/>
    <col min="5652" max="5888" width="9.140625" style="454"/>
    <col min="5889" max="5889" width="76.7109375" style="454" bestFit="1" customWidth="1"/>
    <col min="5890" max="5904" width="11.5703125" style="454" customWidth="1"/>
    <col min="5905" max="5905" width="15.42578125" style="454" bestFit="1" customWidth="1"/>
    <col min="5906" max="5906" width="12.28515625" style="454" bestFit="1" customWidth="1"/>
    <col min="5907" max="5907" width="2.5703125" style="454" customWidth="1"/>
    <col min="5908" max="6144" width="9.140625" style="454"/>
    <col min="6145" max="6145" width="76.7109375" style="454" bestFit="1" customWidth="1"/>
    <col min="6146" max="6160" width="11.5703125" style="454" customWidth="1"/>
    <col min="6161" max="6161" width="15.42578125" style="454" bestFit="1" customWidth="1"/>
    <col min="6162" max="6162" width="12.28515625" style="454" bestFit="1" customWidth="1"/>
    <col min="6163" max="6163" width="2.5703125" style="454" customWidth="1"/>
    <col min="6164" max="6400" width="9.140625" style="454"/>
    <col min="6401" max="6401" width="76.7109375" style="454" bestFit="1" customWidth="1"/>
    <col min="6402" max="6416" width="11.5703125" style="454" customWidth="1"/>
    <col min="6417" max="6417" width="15.42578125" style="454" bestFit="1" customWidth="1"/>
    <col min="6418" max="6418" width="12.28515625" style="454" bestFit="1" customWidth="1"/>
    <col min="6419" max="6419" width="2.5703125" style="454" customWidth="1"/>
    <col min="6420" max="6656" width="9.140625" style="454"/>
    <col min="6657" max="6657" width="76.7109375" style="454" bestFit="1" customWidth="1"/>
    <col min="6658" max="6672" width="11.5703125" style="454" customWidth="1"/>
    <col min="6673" max="6673" width="15.42578125" style="454" bestFit="1" customWidth="1"/>
    <col min="6674" max="6674" width="12.28515625" style="454" bestFit="1" customWidth="1"/>
    <col min="6675" max="6675" width="2.5703125" style="454" customWidth="1"/>
    <col min="6676" max="6912" width="9.140625" style="454"/>
    <col min="6913" max="6913" width="76.7109375" style="454" bestFit="1" customWidth="1"/>
    <col min="6914" max="6928" width="11.5703125" style="454" customWidth="1"/>
    <col min="6929" max="6929" width="15.42578125" style="454" bestFit="1" customWidth="1"/>
    <col min="6930" max="6930" width="12.28515625" style="454" bestFit="1" customWidth="1"/>
    <col min="6931" max="6931" width="2.5703125" style="454" customWidth="1"/>
    <col min="6932" max="7168" width="9.140625" style="454"/>
    <col min="7169" max="7169" width="76.7109375" style="454" bestFit="1" customWidth="1"/>
    <col min="7170" max="7184" width="11.5703125" style="454" customWidth="1"/>
    <col min="7185" max="7185" width="15.42578125" style="454" bestFit="1" customWidth="1"/>
    <col min="7186" max="7186" width="12.28515625" style="454" bestFit="1" customWidth="1"/>
    <col min="7187" max="7187" width="2.5703125" style="454" customWidth="1"/>
    <col min="7188" max="7424" width="9.140625" style="454"/>
    <col min="7425" max="7425" width="76.7109375" style="454" bestFit="1" customWidth="1"/>
    <col min="7426" max="7440" width="11.5703125" style="454" customWidth="1"/>
    <col min="7441" max="7441" width="15.42578125" style="454" bestFit="1" customWidth="1"/>
    <col min="7442" max="7442" width="12.28515625" style="454" bestFit="1" customWidth="1"/>
    <col min="7443" max="7443" width="2.5703125" style="454" customWidth="1"/>
    <col min="7444" max="7680" width="9.140625" style="454"/>
    <col min="7681" max="7681" width="76.7109375" style="454" bestFit="1" customWidth="1"/>
    <col min="7682" max="7696" width="11.5703125" style="454" customWidth="1"/>
    <col min="7697" max="7697" width="15.42578125" style="454" bestFit="1" customWidth="1"/>
    <col min="7698" max="7698" width="12.28515625" style="454" bestFit="1" customWidth="1"/>
    <col min="7699" max="7699" width="2.5703125" style="454" customWidth="1"/>
    <col min="7700" max="7936" width="9.140625" style="454"/>
    <col min="7937" max="7937" width="76.7109375" style="454" bestFit="1" customWidth="1"/>
    <col min="7938" max="7952" width="11.5703125" style="454" customWidth="1"/>
    <col min="7953" max="7953" width="15.42578125" style="454" bestFit="1" customWidth="1"/>
    <col min="7954" max="7954" width="12.28515625" style="454" bestFit="1" customWidth="1"/>
    <col min="7955" max="7955" width="2.5703125" style="454" customWidth="1"/>
    <col min="7956" max="8192" width="9.140625" style="454"/>
    <col min="8193" max="8193" width="76.7109375" style="454" bestFit="1" customWidth="1"/>
    <col min="8194" max="8208" width="11.5703125" style="454" customWidth="1"/>
    <col min="8209" max="8209" width="15.42578125" style="454" bestFit="1" customWidth="1"/>
    <col min="8210" max="8210" width="12.28515625" style="454" bestFit="1" customWidth="1"/>
    <col min="8211" max="8211" width="2.5703125" style="454" customWidth="1"/>
    <col min="8212" max="8448" width="9.140625" style="454"/>
    <col min="8449" max="8449" width="76.7109375" style="454" bestFit="1" customWidth="1"/>
    <col min="8450" max="8464" width="11.5703125" style="454" customWidth="1"/>
    <col min="8465" max="8465" width="15.42578125" style="454" bestFit="1" customWidth="1"/>
    <col min="8466" max="8466" width="12.28515625" style="454" bestFit="1" customWidth="1"/>
    <col min="8467" max="8467" width="2.5703125" style="454" customWidth="1"/>
    <col min="8468" max="8704" width="9.140625" style="454"/>
    <col min="8705" max="8705" width="76.7109375" style="454" bestFit="1" customWidth="1"/>
    <col min="8706" max="8720" width="11.5703125" style="454" customWidth="1"/>
    <col min="8721" max="8721" width="15.42578125" style="454" bestFit="1" customWidth="1"/>
    <col min="8722" max="8722" width="12.28515625" style="454" bestFit="1" customWidth="1"/>
    <col min="8723" max="8723" width="2.5703125" style="454" customWidth="1"/>
    <col min="8724" max="8960" width="9.140625" style="454"/>
    <col min="8961" max="8961" width="76.7109375" style="454" bestFit="1" customWidth="1"/>
    <col min="8962" max="8976" width="11.5703125" style="454" customWidth="1"/>
    <col min="8977" max="8977" width="15.42578125" style="454" bestFit="1" customWidth="1"/>
    <col min="8978" max="8978" width="12.28515625" style="454" bestFit="1" customWidth="1"/>
    <col min="8979" max="8979" width="2.5703125" style="454" customWidth="1"/>
    <col min="8980" max="9216" width="9.140625" style="454"/>
    <col min="9217" max="9217" width="76.7109375" style="454" bestFit="1" customWidth="1"/>
    <col min="9218" max="9232" width="11.5703125" style="454" customWidth="1"/>
    <col min="9233" max="9233" width="15.42578125" style="454" bestFit="1" customWidth="1"/>
    <col min="9234" max="9234" width="12.28515625" style="454" bestFit="1" customWidth="1"/>
    <col min="9235" max="9235" width="2.5703125" style="454" customWidth="1"/>
    <col min="9236" max="9472" width="9.140625" style="454"/>
    <col min="9473" max="9473" width="76.7109375" style="454" bestFit="1" customWidth="1"/>
    <col min="9474" max="9488" width="11.5703125" style="454" customWidth="1"/>
    <col min="9489" max="9489" width="15.42578125" style="454" bestFit="1" customWidth="1"/>
    <col min="9490" max="9490" width="12.28515625" style="454" bestFit="1" customWidth="1"/>
    <col min="9491" max="9491" width="2.5703125" style="454" customWidth="1"/>
    <col min="9492" max="9728" width="9.140625" style="454"/>
    <col min="9729" max="9729" width="76.7109375" style="454" bestFit="1" customWidth="1"/>
    <col min="9730" max="9744" width="11.5703125" style="454" customWidth="1"/>
    <col min="9745" max="9745" width="15.42578125" style="454" bestFit="1" customWidth="1"/>
    <col min="9746" max="9746" width="12.28515625" style="454" bestFit="1" customWidth="1"/>
    <col min="9747" max="9747" width="2.5703125" style="454" customWidth="1"/>
    <col min="9748" max="9984" width="9.140625" style="454"/>
    <col min="9985" max="9985" width="76.7109375" style="454" bestFit="1" customWidth="1"/>
    <col min="9986" max="10000" width="11.5703125" style="454" customWidth="1"/>
    <col min="10001" max="10001" width="15.42578125" style="454" bestFit="1" customWidth="1"/>
    <col min="10002" max="10002" width="12.28515625" style="454" bestFit="1" customWidth="1"/>
    <col min="10003" max="10003" width="2.5703125" style="454" customWidth="1"/>
    <col min="10004" max="10240" width="9.140625" style="454"/>
    <col min="10241" max="10241" width="76.7109375" style="454" bestFit="1" customWidth="1"/>
    <col min="10242" max="10256" width="11.5703125" style="454" customWidth="1"/>
    <col min="10257" max="10257" width="15.42578125" style="454" bestFit="1" customWidth="1"/>
    <col min="10258" max="10258" width="12.28515625" style="454" bestFit="1" customWidth="1"/>
    <col min="10259" max="10259" width="2.5703125" style="454" customWidth="1"/>
    <col min="10260" max="10496" width="9.140625" style="454"/>
    <col min="10497" max="10497" width="76.7109375" style="454" bestFit="1" customWidth="1"/>
    <col min="10498" max="10512" width="11.5703125" style="454" customWidth="1"/>
    <col min="10513" max="10513" width="15.42578125" style="454" bestFit="1" customWidth="1"/>
    <col min="10514" max="10514" width="12.28515625" style="454" bestFit="1" customWidth="1"/>
    <col min="10515" max="10515" width="2.5703125" style="454" customWidth="1"/>
    <col min="10516" max="10752" width="9.140625" style="454"/>
    <col min="10753" max="10753" width="76.7109375" style="454" bestFit="1" customWidth="1"/>
    <col min="10754" max="10768" width="11.5703125" style="454" customWidth="1"/>
    <col min="10769" max="10769" width="15.42578125" style="454" bestFit="1" customWidth="1"/>
    <col min="10770" max="10770" width="12.28515625" style="454" bestFit="1" customWidth="1"/>
    <col min="10771" max="10771" width="2.5703125" style="454" customWidth="1"/>
    <col min="10772" max="11008" width="9.140625" style="454"/>
    <col min="11009" max="11009" width="76.7109375" style="454" bestFit="1" customWidth="1"/>
    <col min="11010" max="11024" width="11.5703125" style="454" customWidth="1"/>
    <col min="11025" max="11025" width="15.42578125" style="454" bestFit="1" customWidth="1"/>
    <col min="11026" max="11026" width="12.28515625" style="454" bestFit="1" customWidth="1"/>
    <col min="11027" max="11027" width="2.5703125" style="454" customWidth="1"/>
    <col min="11028" max="11264" width="9.140625" style="454"/>
    <col min="11265" max="11265" width="76.7109375" style="454" bestFit="1" customWidth="1"/>
    <col min="11266" max="11280" width="11.5703125" style="454" customWidth="1"/>
    <col min="11281" max="11281" width="15.42578125" style="454" bestFit="1" customWidth="1"/>
    <col min="11282" max="11282" width="12.28515625" style="454" bestFit="1" customWidth="1"/>
    <col min="11283" max="11283" width="2.5703125" style="454" customWidth="1"/>
    <col min="11284" max="11520" width="9.140625" style="454"/>
    <col min="11521" max="11521" width="76.7109375" style="454" bestFit="1" customWidth="1"/>
    <col min="11522" max="11536" width="11.5703125" style="454" customWidth="1"/>
    <col min="11537" max="11537" width="15.42578125" style="454" bestFit="1" customWidth="1"/>
    <col min="11538" max="11538" width="12.28515625" style="454" bestFit="1" customWidth="1"/>
    <col min="11539" max="11539" width="2.5703125" style="454" customWidth="1"/>
    <col min="11540" max="11776" width="9.140625" style="454"/>
    <col min="11777" max="11777" width="76.7109375" style="454" bestFit="1" customWidth="1"/>
    <col min="11778" max="11792" width="11.5703125" style="454" customWidth="1"/>
    <col min="11793" max="11793" width="15.42578125" style="454" bestFit="1" customWidth="1"/>
    <col min="11794" max="11794" width="12.28515625" style="454" bestFit="1" customWidth="1"/>
    <col min="11795" max="11795" width="2.5703125" style="454" customWidth="1"/>
    <col min="11796" max="12032" width="9.140625" style="454"/>
    <col min="12033" max="12033" width="76.7109375" style="454" bestFit="1" customWidth="1"/>
    <col min="12034" max="12048" width="11.5703125" style="454" customWidth="1"/>
    <col min="12049" max="12049" width="15.42578125" style="454" bestFit="1" customWidth="1"/>
    <col min="12050" max="12050" width="12.28515625" style="454" bestFit="1" customWidth="1"/>
    <col min="12051" max="12051" width="2.5703125" style="454" customWidth="1"/>
    <col min="12052" max="12288" width="9.140625" style="454"/>
    <col min="12289" max="12289" width="76.7109375" style="454" bestFit="1" customWidth="1"/>
    <col min="12290" max="12304" width="11.5703125" style="454" customWidth="1"/>
    <col min="12305" max="12305" width="15.42578125" style="454" bestFit="1" customWidth="1"/>
    <col min="12306" max="12306" width="12.28515625" style="454" bestFit="1" customWidth="1"/>
    <col min="12307" max="12307" width="2.5703125" style="454" customWidth="1"/>
    <col min="12308" max="12544" width="9.140625" style="454"/>
    <col min="12545" max="12545" width="76.7109375" style="454" bestFit="1" customWidth="1"/>
    <col min="12546" max="12560" width="11.5703125" style="454" customWidth="1"/>
    <col min="12561" max="12561" width="15.42578125" style="454" bestFit="1" customWidth="1"/>
    <col min="12562" max="12562" width="12.28515625" style="454" bestFit="1" customWidth="1"/>
    <col min="12563" max="12563" width="2.5703125" style="454" customWidth="1"/>
    <col min="12564" max="12800" width="9.140625" style="454"/>
    <col min="12801" max="12801" width="76.7109375" style="454" bestFit="1" customWidth="1"/>
    <col min="12802" max="12816" width="11.5703125" style="454" customWidth="1"/>
    <col min="12817" max="12817" width="15.42578125" style="454" bestFit="1" customWidth="1"/>
    <col min="12818" max="12818" width="12.28515625" style="454" bestFit="1" customWidth="1"/>
    <col min="12819" max="12819" width="2.5703125" style="454" customWidth="1"/>
    <col min="12820" max="13056" width="9.140625" style="454"/>
    <col min="13057" max="13057" width="76.7109375" style="454" bestFit="1" customWidth="1"/>
    <col min="13058" max="13072" width="11.5703125" style="454" customWidth="1"/>
    <col min="13073" max="13073" width="15.42578125" style="454" bestFit="1" customWidth="1"/>
    <col min="13074" max="13074" width="12.28515625" style="454" bestFit="1" customWidth="1"/>
    <col min="13075" max="13075" width="2.5703125" style="454" customWidth="1"/>
    <col min="13076" max="13312" width="9.140625" style="454"/>
    <col min="13313" max="13313" width="76.7109375" style="454" bestFit="1" customWidth="1"/>
    <col min="13314" max="13328" width="11.5703125" style="454" customWidth="1"/>
    <col min="13329" max="13329" width="15.42578125" style="454" bestFit="1" customWidth="1"/>
    <col min="13330" max="13330" width="12.28515625" style="454" bestFit="1" customWidth="1"/>
    <col min="13331" max="13331" width="2.5703125" style="454" customWidth="1"/>
    <col min="13332" max="13568" width="9.140625" style="454"/>
    <col min="13569" max="13569" width="76.7109375" style="454" bestFit="1" customWidth="1"/>
    <col min="13570" max="13584" width="11.5703125" style="454" customWidth="1"/>
    <col min="13585" max="13585" width="15.42578125" style="454" bestFit="1" customWidth="1"/>
    <col min="13586" max="13586" width="12.28515625" style="454" bestFit="1" customWidth="1"/>
    <col min="13587" max="13587" width="2.5703125" style="454" customWidth="1"/>
    <col min="13588" max="13824" width="9.140625" style="454"/>
    <col min="13825" max="13825" width="76.7109375" style="454" bestFit="1" customWidth="1"/>
    <col min="13826" max="13840" width="11.5703125" style="454" customWidth="1"/>
    <col min="13841" max="13841" width="15.42578125" style="454" bestFit="1" customWidth="1"/>
    <col min="13842" max="13842" width="12.28515625" style="454" bestFit="1" customWidth="1"/>
    <col min="13843" max="13843" width="2.5703125" style="454" customWidth="1"/>
    <col min="13844" max="14080" width="9.140625" style="454"/>
    <col min="14081" max="14081" width="76.7109375" style="454" bestFit="1" customWidth="1"/>
    <col min="14082" max="14096" width="11.5703125" style="454" customWidth="1"/>
    <col min="14097" max="14097" width="15.42578125" style="454" bestFit="1" customWidth="1"/>
    <col min="14098" max="14098" width="12.28515625" style="454" bestFit="1" customWidth="1"/>
    <col min="14099" max="14099" width="2.5703125" style="454" customWidth="1"/>
    <col min="14100" max="14336" width="9.140625" style="454"/>
    <col min="14337" max="14337" width="76.7109375" style="454" bestFit="1" customWidth="1"/>
    <col min="14338" max="14352" width="11.5703125" style="454" customWidth="1"/>
    <col min="14353" max="14353" width="15.42578125" style="454" bestFit="1" customWidth="1"/>
    <col min="14354" max="14354" width="12.28515625" style="454" bestFit="1" customWidth="1"/>
    <col min="14355" max="14355" width="2.5703125" style="454" customWidth="1"/>
    <col min="14356" max="14592" width="9.140625" style="454"/>
    <col min="14593" max="14593" width="76.7109375" style="454" bestFit="1" customWidth="1"/>
    <col min="14594" max="14608" width="11.5703125" style="454" customWidth="1"/>
    <col min="14609" max="14609" width="15.42578125" style="454" bestFit="1" customWidth="1"/>
    <col min="14610" max="14610" width="12.28515625" style="454" bestFit="1" customWidth="1"/>
    <col min="14611" max="14611" width="2.5703125" style="454" customWidth="1"/>
    <col min="14612" max="14848" width="9.140625" style="454"/>
    <col min="14849" max="14849" width="76.7109375" style="454" bestFit="1" customWidth="1"/>
    <col min="14850" max="14864" width="11.5703125" style="454" customWidth="1"/>
    <col min="14865" max="14865" width="15.42578125" style="454" bestFit="1" customWidth="1"/>
    <col min="14866" max="14866" width="12.28515625" style="454" bestFit="1" customWidth="1"/>
    <col min="14867" max="14867" width="2.5703125" style="454" customWidth="1"/>
    <col min="14868" max="15104" width="9.140625" style="454"/>
    <col min="15105" max="15105" width="76.7109375" style="454" bestFit="1" customWidth="1"/>
    <col min="15106" max="15120" width="11.5703125" style="454" customWidth="1"/>
    <col min="15121" max="15121" width="15.42578125" style="454" bestFit="1" customWidth="1"/>
    <col min="15122" max="15122" width="12.28515625" style="454" bestFit="1" customWidth="1"/>
    <col min="15123" max="15123" width="2.5703125" style="454" customWidth="1"/>
    <col min="15124" max="15360" width="9.140625" style="454"/>
    <col min="15361" max="15361" width="76.7109375" style="454" bestFit="1" customWidth="1"/>
    <col min="15362" max="15376" width="11.5703125" style="454" customWidth="1"/>
    <col min="15377" max="15377" width="15.42578125" style="454" bestFit="1" customWidth="1"/>
    <col min="15378" max="15378" width="12.28515625" style="454" bestFit="1" customWidth="1"/>
    <col min="15379" max="15379" width="2.5703125" style="454" customWidth="1"/>
    <col min="15380" max="15616" width="9.140625" style="454"/>
    <col min="15617" max="15617" width="76.7109375" style="454" bestFit="1" customWidth="1"/>
    <col min="15618" max="15632" width="11.5703125" style="454" customWidth="1"/>
    <col min="15633" max="15633" width="15.42578125" style="454" bestFit="1" customWidth="1"/>
    <col min="15634" max="15634" width="12.28515625" style="454" bestFit="1" customWidth="1"/>
    <col min="15635" max="15635" width="2.5703125" style="454" customWidth="1"/>
    <col min="15636" max="15872" width="9.140625" style="454"/>
    <col min="15873" max="15873" width="76.7109375" style="454" bestFit="1" customWidth="1"/>
    <col min="15874" max="15888" width="11.5703125" style="454" customWidth="1"/>
    <col min="15889" max="15889" width="15.42578125" style="454" bestFit="1" customWidth="1"/>
    <col min="15890" max="15890" width="12.28515625" style="454" bestFit="1" customWidth="1"/>
    <col min="15891" max="15891" width="2.5703125" style="454" customWidth="1"/>
    <col min="15892" max="16128" width="9.140625" style="454"/>
    <col min="16129" max="16129" width="76.7109375" style="454" bestFit="1" customWidth="1"/>
    <col min="16130" max="16144" width="11.5703125" style="454" customWidth="1"/>
    <col min="16145" max="16145" width="15.42578125" style="454" bestFit="1" customWidth="1"/>
    <col min="16146" max="16146" width="12.28515625" style="454" bestFit="1" customWidth="1"/>
    <col min="16147" max="16147" width="2.5703125" style="454" customWidth="1"/>
    <col min="16148" max="16384" width="9.140625" style="454"/>
  </cols>
  <sheetData>
    <row r="1" spans="1:19" s="1" customFormat="1" ht="3.75" hidden="1" customHeight="1">
      <c r="A1" s="745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9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</row>
    <row r="3" spans="1:19" s="1" customFormat="1" ht="35.25" customHeight="1">
      <c r="A3" s="780" t="s">
        <v>213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780"/>
    </row>
    <row r="4" spans="1:19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</row>
    <row r="5" spans="1:19" s="1" customFormat="1" ht="39" customHeight="1">
      <c r="A5" s="842" t="s">
        <v>873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</row>
    <row r="6" spans="1:19" ht="7.5" customHeight="1">
      <c r="A6" s="133"/>
      <c r="S6" s="454"/>
    </row>
    <row r="7" spans="1:19" ht="13.5" customHeight="1">
      <c r="A7" s="134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7"/>
      <c r="M7" s="136"/>
      <c r="N7" s="136"/>
      <c r="O7" s="136"/>
      <c r="P7" s="136"/>
      <c r="Q7" s="136"/>
      <c r="R7" s="136"/>
      <c r="S7" s="454"/>
    </row>
    <row r="8" spans="1:19" s="167" customFormat="1" ht="43.5" customHeight="1" thickBot="1">
      <c r="A8" s="746"/>
      <c r="B8" s="395" t="s">
        <v>72</v>
      </c>
      <c r="C8" s="395" t="s">
        <v>74</v>
      </c>
      <c r="D8" s="395" t="s">
        <v>71</v>
      </c>
      <c r="E8" s="395" t="s">
        <v>83</v>
      </c>
      <c r="F8" s="395" t="s">
        <v>82</v>
      </c>
      <c r="G8" s="395" t="s">
        <v>81</v>
      </c>
      <c r="H8" s="395" t="s">
        <v>79</v>
      </c>
      <c r="I8" s="395" t="s">
        <v>80</v>
      </c>
      <c r="J8" s="395" t="s">
        <v>65</v>
      </c>
      <c r="K8" s="395" t="s">
        <v>73</v>
      </c>
      <c r="L8" s="395" t="s">
        <v>77</v>
      </c>
      <c r="M8" s="395" t="s">
        <v>62</v>
      </c>
      <c r="N8" s="395" t="s">
        <v>84</v>
      </c>
      <c r="O8" s="395" t="s">
        <v>861</v>
      </c>
      <c r="P8" s="395" t="s">
        <v>872</v>
      </c>
      <c r="Q8" s="396" t="s">
        <v>136</v>
      </c>
      <c r="R8" s="396" t="s">
        <v>11</v>
      </c>
    </row>
    <row r="9" spans="1:19" ht="27" customHeight="1" thickTop="1">
      <c r="A9" s="139" t="s">
        <v>763</v>
      </c>
      <c r="B9" s="139">
        <v>41810.612520000002</v>
      </c>
      <c r="C9" s="140">
        <v>43922.632440000001</v>
      </c>
      <c r="D9" s="140">
        <v>24759.81825</v>
      </c>
      <c r="E9" s="140">
        <v>41432.713450000003</v>
      </c>
      <c r="F9" s="140">
        <v>13398.86141</v>
      </c>
      <c r="G9" s="140">
        <v>27865.295879999998</v>
      </c>
      <c r="H9" s="139">
        <v>98664.296400000007</v>
      </c>
      <c r="I9" s="139">
        <v>76901.73259</v>
      </c>
      <c r="J9" s="139">
        <v>22752.189309999998</v>
      </c>
      <c r="K9" s="139">
        <v>49069.94786</v>
      </c>
      <c r="L9" s="139">
        <v>5232.4579800000001</v>
      </c>
      <c r="M9" s="139">
        <v>198408.99016999998</v>
      </c>
      <c r="N9" s="139">
        <v>58105.9571</v>
      </c>
      <c r="O9" s="139">
        <v>134737.08457000001</v>
      </c>
      <c r="P9" s="139">
        <v>134098.27570999999</v>
      </c>
      <c r="Q9" s="139">
        <v>3169867.6508299997</v>
      </c>
      <c r="R9" s="165">
        <v>0.58089635243247806</v>
      </c>
      <c r="S9" s="454"/>
    </row>
    <row r="10" spans="1:19" ht="27" customHeight="1">
      <c r="A10" s="139" t="s">
        <v>214</v>
      </c>
      <c r="B10" s="139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v>0</v>
      </c>
      <c r="Q10" s="139">
        <v>0</v>
      </c>
      <c r="R10" s="165">
        <v>0</v>
      </c>
      <c r="S10" s="454"/>
    </row>
    <row r="11" spans="1:19" ht="27" customHeight="1">
      <c r="A11" s="139" t="s">
        <v>764</v>
      </c>
      <c r="B11" s="139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39">
        <v>0</v>
      </c>
      <c r="I11" s="139">
        <v>774.69015000000002</v>
      </c>
      <c r="J11" s="139">
        <v>0</v>
      </c>
      <c r="K11" s="139">
        <v>0</v>
      </c>
      <c r="L11" s="139">
        <v>72.228259999999992</v>
      </c>
      <c r="M11" s="139">
        <v>759.20551999999998</v>
      </c>
      <c r="N11" s="139">
        <v>6896.9582</v>
      </c>
      <c r="O11" s="139">
        <v>1762.13843</v>
      </c>
      <c r="P11" s="139">
        <v>6856.9173899999996</v>
      </c>
      <c r="Q11" s="139">
        <v>35479.869700000003</v>
      </c>
      <c r="R11" s="165">
        <v>6.5018887738461364E-3</v>
      </c>
      <c r="S11" s="454"/>
    </row>
    <row r="12" spans="1:19" ht="27" customHeight="1">
      <c r="A12" s="139" t="s">
        <v>765</v>
      </c>
      <c r="B12" s="139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v>0</v>
      </c>
      <c r="Q12" s="139">
        <v>0</v>
      </c>
      <c r="R12" s="165">
        <v>0</v>
      </c>
      <c r="S12" s="454"/>
    </row>
    <row r="13" spans="1:19" ht="27" customHeight="1">
      <c r="A13" s="139" t="s">
        <v>215</v>
      </c>
      <c r="B13" s="139">
        <v>1340.40083</v>
      </c>
      <c r="C13" s="140">
        <v>898.94012999999995</v>
      </c>
      <c r="D13" s="140">
        <v>0</v>
      </c>
      <c r="E13" s="140">
        <v>872.50900999999999</v>
      </c>
      <c r="F13" s="140">
        <v>437.79962999999998</v>
      </c>
      <c r="G13" s="140">
        <v>598.88457999999991</v>
      </c>
      <c r="H13" s="139">
        <v>243.67810999999998</v>
      </c>
      <c r="I13" s="139">
        <v>0</v>
      </c>
      <c r="J13" s="139">
        <v>1473.8052399999999</v>
      </c>
      <c r="K13" s="139">
        <v>947.20457999999996</v>
      </c>
      <c r="L13" s="139">
        <v>1294.26196</v>
      </c>
      <c r="M13" s="139">
        <v>4454.3419199999998</v>
      </c>
      <c r="N13" s="139">
        <v>467.69016999999997</v>
      </c>
      <c r="O13" s="139">
        <v>6216.3207499999999</v>
      </c>
      <c r="P13" s="139">
        <v>10312.235779999999</v>
      </c>
      <c r="Q13" s="139">
        <v>97700.020239999998</v>
      </c>
      <c r="R13" s="165">
        <v>1.790408674479986E-2</v>
      </c>
      <c r="S13" s="454"/>
    </row>
    <row r="14" spans="1:19" ht="27" customHeight="1">
      <c r="A14" s="139" t="s">
        <v>216</v>
      </c>
      <c r="B14" s="139">
        <v>0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9">
        <v>0</v>
      </c>
      <c r="R14" s="165">
        <v>0</v>
      </c>
      <c r="S14" s="454"/>
    </row>
    <row r="15" spans="1:19" ht="27" customHeight="1">
      <c r="A15" s="139" t="s">
        <v>217</v>
      </c>
      <c r="B15" s="139">
        <v>1340.40083</v>
      </c>
      <c r="C15" s="140">
        <v>898.94012999999995</v>
      </c>
      <c r="D15" s="140">
        <v>0</v>
      </c>
      <c r="E15" s="140">
        <v>872.50900999999999</v>
      </c>
      <c r="F15" s="140">
        <v>437.79962999999998</v>
      </c>
      <c r="G15" s="140">
        <v>598.88457999999991</v>
      </c>
      <c r="H15" s="139">
        <v>230.44344000000001</v>
      </c>
      <c r="I15" s="139">
        <v>0</v>
      </c>
      <c r="J15" s="139">
        <v>680.60249999999996</v>
      </c>
      <c r="K15" s="139">
        <v>947.20457999999996</v>
      </c>
      <c r="L15" s="139">
        <v>1294.26196</v>
      </c>
      <c r="M15" s="139">
        <v>4454.3419199999998</v>
      </c>
      <c r="N15" s="139">
        <v>467.69016999999997</v>
      </c>
      <c r="O15" s="139">
        <v>6216.3207499999999</v>
      </c>
      <c r="P15" s="139">
        <v>10312.235779999999</v>
      </c>
      <c r="Q15" s="139">
        <v>96258.187540000014</v>
      </c>
      <c r="R15" s="165">
        <v>1.763986266717045E-2</v>
      </c>
      <c r="S15" s="454"/>
    </row>
    <row r="16" spans="1:19" ht="27" customHeight="1">
      <c r="A16" s="139" t="s">
        <v>218</v>
      </c>
      <c r="B16" s="139">
        <v>0</v>
      </c>
      <c r="C16" s="140">
        <v>0</v>
      </c>
      <c r="D16" s="140">
        <v>0</v>
      </c>
      <c r="E16" s="140">
        <v>0</v>
      </c>
      <c r="F16" s="140">
        <v>0</v>
      </c>
      <c r="G16" s="140">
        <v>0</v>
      </c>
      <c r="H16" s="139">
        <v>13.234669999999999</v>
      </c>
      <c r="I16" s="139">
        <v>0</v>
      </c>
      <c r="J16" s="139">
        <v>793.20273999999995</v>
      </c>
      <c r="K16" s="139">
        <v>0</v>
      </c>
      <c r="L16" s="139">
        <v>0</v>
      </c>
      <c r="M16" s="139">
        <v>0</v>
      </c>
      <c r="N16" s="139">
        <v>0</v>
      </c>
      <c r="O16" s="139">
        <v>0</v>
      </c>
      <c r="P16" s="139">
        <v>0</v>
      </c>
      <c r="Q16" s="139">
        <v>1441.8326999999999</v>
      </c>
      <c r="R16" s="165">
        <v>2.6422407762941312E-4</v>
      </c>
      <c r="S16" s="454"/>
    </row>
    <row r="17" spans="1:19" ht="27" customHeight="1">
      <c r="A17" s="139" t="s">
        <v>219</v>
      </c>
      <c r="B17" s="139">
        <v>0</v>
      </c>
      <c r="C17" s="140">
        <v>0</v>
      </c>
      <c r="D17" s="140">
        <v>317.85901000000001</v>
      </c>
      <c r="E17" s="140">
        <v>0</v>
      </c>
      <c r="F17" s="140">
        <v>0</v>
      </c>
      <c r="G17" s="140">
        <v>0</v>
      </c>
      <c r="H17" s="139">
        <v>5.9955100000000003</v>
      </c>
      <c r="I17" s="139">
        <v>93.757210000000001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65.539100000000005</v>
      </c>
      <c r="P17" s="139">
        <v>0</v>
      </c>
      <c r="Q17" s="139">
        <v>721.04697999999996</v>
      </c>
      <c r="R17" s="165">
        <v>1.3213597750832943E-4</v>
      </c>
      <c r="S17" s="454"/>
    </row>
    <row r="18" spans="1:19" ht="27" customHeight="1">
      <c r="A18" s="139" t="s">
        <v>766</v>
      </c>
      <c r="B18" s="139">
        <v>0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v>0</v>
      </c>
      <c r="Q18" s="139">
        <v>0</v>
      </c>
      <c r="R18" s="165">
        <v>0</v>
      </c>
      <c r="S18" s="454"/>
    </row>
    <row r="19" spans="1:19" ht="27" customHeight="1">
      <c r="A19" s="139" t="s">
        <v>220</v>
      </c>
      <c r="B19" s="139">
        <v>0</v>
      </c>
      <c r="C19" s="140">
        <v>0</v>
      </c>
      <c r="D19" s="140">
        <v>317.85901000000001</v>
      </c>
      <c r="E19" s="140">
        <v>0</v>
      </c>
      <c r="F19" s="140">
        <v>0</v>
      </c>
      <c r="G19" s="140">
        <v>0</v>
      </c>
      <c r="H19" s="139">
        <v>5.9955100000000003</v>
      </c>
      <c r="I19" s="139">
        <v>93.757210000000001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139">
        <v>65.539100000000005</v>
      </c>
      <c r="P19" s="139">
        <v>0</v>
      </c>
      <c r="Q19" s="139">
        <v>721.04697999999996</v>
      </c>
      <c r="R19" s="165">
        <v>1.3213597750832943E-4</v>
      </c>
      <c r="S19" s="454"/>
    </row>
    <row r="20" spans="1:19" ht="27" customHeight="1">
      <c r="A20" s="139" t="s">
        <v>767</v>
      </c>
      <c r="B20" s="139">
        <v>0</v>
      </c>
      <c r="C20" s="140">
        <v>0</v>
      </c>
      <c r="D20" s="140">
        <v>0</v>
      </c>
      <c r="E20" s="140">
        <v>0</v>
      </c>
      <c r="F20" s="140">
        <v>0</v>
      </c>
      <c r="G20" s="140">
        <v>0</v>
      </c>
      <c r="H20" s="139">
        <v>0</v>
      </c>
      <c r="I20" s="139">
        <v>0</v>
      </c>
      <c r="J20" s="139">
        <v>0</v>
      </c>
      <c r="K20" s="139">
        <v>0</v>
      </c>
      <c r="L20" s="139">
        <v>0</v>
      </c>
      <c r="M20" s="139">
        <v>0</v>
      </c>
      <c r="N20" s="139">
        <v>0</v>
      </c>
      <c r="O20" s="139">
        <v>0</v>
      </c>
      <c r="P20" s="139">
        <v>0</v>
      </c>
      <c r="Q20" s="139">
        <v>0</v>
      </c>
      <c r="R20" s="165">
        <v>0</v>
      </c>
      <c r="S20" s="454"/>
    </row>
    <row r="21" spans="1:19" ht="27" customHeight="1">
      <c r="A21" s="139" t="s">
        <v>768</v>
      </c>
      <c r="B21" s="139">
        <v>0</v>
      </c>
      <c r="C21" s="140">
        <v>0</v>
      </c>
      <c r="D21" s="140">
        <v>0</v>
      </c>
      <c r="E21" s="140">
        <v>0</v>
      </c>
      <c r="F21" s="140">
        <v>0</v>
      </c>
      <c r="G21" s="140">
        <v>0</v>
      </c>
      <c r="H21" s="139">
        <v>0</v>
      </c>
      <c r="I21" s="139">
        <v>0</v>
      </c>
      <c r="J21" s="139">
        <v>0</v>
      </c>
      <c r="K21" s="139">
        <v>0</v>
      </c>
      <c r="L21" s="139">
        <v>0</v>
      </c>
      <c r="M21" s="139">
        <v>0</v>
      </c>
      <c r="N21" s="139">
        <v>0</v>
      </c>
      <c r="O21" s="139">
        <v>0</v>
      </c>
      <c r="P21" s="139">
        <v>0</v>
      </c>
      <c r="Q21" s="139">
        <v>0</v>
      </c>
      <c r="R21" s="165">
        <v>0</v>
      </c>
      <c r="S21" s="454"/>
    </row>
    <row r="22" spans="1:19" ht="27" customHeight="1">
      <c r="A22" s="139" t="s">
        <v>221</v>
      </c>
      <c r="B22" s="139">
        <v>0</v>
      </c>
      <c r="C22" s="140">
        <v>308.53201000000001</v>
      </c>
      <c r="D22" s="140">
        <v>0</v>
      </c>
      <c r="E22" s="140">
        <v>2.2861500000000001</v>
      </c>
      <c r="F22" s="140">
        <v>0</v>
      </c>
      <c r="G22" s="140">
        <v>53.049819999999997</v>
      </c>
      <c r="H22" s="139">
        <v>0</v>
      </c>
      <c r="I22" s="139">
        <v>3228.9703300000001</v>
      </c>
      <c r="J22" s="139">
        <v>41.02196</v>
      </c>
      <c r="K22" s="139">
        <v>171.63998000000001</v>
      </c>
      <c r="L22" s="139">
        <v>28.311959999999999</v>
      </c>
      <c r="M22" s="139">
        <v>0</v>
      </c>
      <c r="N22" s="139">
        <v>118.27435000000001</v>
      </c>
      <c r="O22" s="139">
        <v>3205.8457000000003</v>
      </c>
      <c r="P22" s="139">
        <v>52094.324560000001</v>
      </c>
      <c r="Q22" s="139">
        <v>104154.33817</v>
      </c>
      <c r="R22" s="165">
        <v>1.908687737077279E-2</v>
      </c>
      <c r="S22" s="454"/>
    </row>
    <row r="23" spans="1:19" ht="27" customHeight="1">
      <c r="A23" s="139" t="s">
        <v>769</v>
      </c>
      <c r="B23" s="139">
        <v>0</v>
      </c>
      <c r="C23" s="140">
        <v>0</v>
      </c>
      <c r="D23" s="140">
        <v>0</v>
      </c>
      <c r="E23" s="140">
        <v>0</v>
      </c>
      <c r="F23" s="140">
        <v>0</v>
      </c>
      <c r="G23" s="140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v>0</v>
      </c>
      <c r="Q23" s="139">
        <v>1464.0428700000002</v>
      </c>
      <c r="R23" s="165">
        <v>2.6829421814033547E-4</v>
      </c>
      <c r="S23" s="454"/>
    </row>
    <row r="24" spans="1:19" ht="27" customHeight="1">
      <c r="A24" s="139" t="s">
        <v>770</v>
      </c>
      <c r="B24" s="139">
        <v>0</v>
      </c>
      <c r="C24" s="140">
        <v>0</v>
      </c>
      <c r="D24" s="140">
        <v>0</v>
      </c>
      <c r="E24" s="140">
        <v>2.2861500000000001</v>
      </c>
      <c r="F24" s="140">
        <v>0</v>
      </c>
      <c r="G24" s="140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8.5939899999999998</v>
      </c>
      <c r="O24" s="139">
        <v>9.7076900000000013</v>
      </c>
      <c r="P24" s="139">
        <v>0</v>
      </c>
      <c r="Q24" s="139">
        <v>20.58783</v>
      </c>
      <c r="R24" s="165">
        <v>3.7728374395595001E-6</v>
      </c>
      <c r="S24" s="454"/>
    </row>
    <row r="25" spans="1:19" ht="27" customHeight="1">
      <c r="A25" s="139" t="s">
        <v>771</v>
      </c>
      <c r="B25" s="139">
        <v>0</v>
      </c>
      <c r="C25" s="140">
        <v>0</v>
      </c>
      <c r="D25" s="140">
        <v>0</v>
      </c>
      <c r="E25" s="140">
        <v>0</v>
      </c>
      <c r="F25" s="140">
        <v>0</v>
      </c>
      <c r="G25" s="140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v>0</v>
      </c>
      <c r="Q25" s="139">
        <v>0</v>
      </c>
      <c r="R25" s="165">
        <v>0</v>
      </c>
      <c r="S25" s="454"/>
    </row>
    <row r="26" spans="1:19" ht="27" customHeight="1">
      <c r="A26" s="139" t="s">
        <v>772</v>
      </c>
      <c r="B26" s="139">
        <v>0</v>
      </c>
      <c r="C26" s="140">
        <v>0</v>
      </c>
      <c r="D26" s="140">
        <v>0</v>
      </c>
      <c r="E26" s="140">
        <v>0</v>
      </c>
      <c r="F26" s="140">
        <v>0</v>
      </c>
      <c r="G26" s="140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v>0</v>
      </c>
      <c r="Q26" s="139">
        <v>0</v>
      </c>
      <c r="R26" s="165">
        <v>0</v>
      </c>
      <c r="S26" s="454"/>
    </row>
    <row r="27" spans="1:19" ht="27" customHeight="1">
      <c r="A27" s="139" t="s">
        <v>773</v>
      </c>
      <c r="B27" s="139">
        <v>0</v>
      </c>
      <c r="C27" s="140">
        <v>0</v>
      </c>
      <c r="D27" s="140">
        <v>0</v>
      </c>
      <c r="E27" s="140">
        <v>0</v>
      </c>
      <c r="F27" s="140">
        <v>0</v>
      </c>
      <c r="G27" s="140">
        <v>0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  <c r="M27" s="139">
        <v>0</v>
      </c>
      <c r="N27" s="139">
        <v>0</v>
      </c>
      <c r="O27" s="139">
        <v>0</v>
      </c>
      <c r="P27" s="139">
        <v>0</v>
      </c>
      <c r="Q27" s="139">
        <v>0</v>
      </c>
      <c r="R27" s="165">
        <v>0</v>
      </c>
      <c r="S27" s="454"/>
    </row>
    <row r="28" spans="1:19" ht="27" customHeight="1">
      <c r="A28" s="139" t="s">
        <v>774</v>
      </c>
      <c r="B28" s="139">
        <v>0</v>
      </c>
      <c r="C28" s="140">
        <v>308.53201000000001</v>
      </c>
      <c r="D28" s="140">
        <v>0</v>
      </c>
      <c r="E28" s="140">
        <v>0</v>
      </c>
      <c r="F28" s="140">
        <v>0</v>
      </c>
      <c r="G28" s="140">
        <v>53.049819999999997</v>
      </c>
      <c r="H28" s="139">
        <v>0</v>
      </c>
      <c r="I28" s="139">
        <v>3228.9703300000001</v>
      </c>
      <c r="J28" s="139">
        <v>41.02196</v>
      </c>
      <c r="K28" s="139">
        <v>171.63998000000001</v>
      </c>
      <c r="L28" s="139">
        <v>28.311959999999999</v>
      </c>
      <c r="M28" s="139">
        <v>0</v>
      </c>
      <c r="N28" s="139">
        <v>109.68036000000001</v>
      </c>
      <c r="O28" s="139">
        <v>3196.1380099999997</v>
      </c>
      <c r="P28" s="139">
        <v>52094.324560000001</v>
      </c>
      <c r="Q28" s="139">
        <v>102669.70746999999</v>
      </c>
      <c r="R28" s="165">
        <v>1.881481031519289E-2</v>
      </c>
      <c r="S28" s="454"/>
    </row>
    <row r="29" spans="1:19" ht="27" customHeight="1">
      <c r="A29" s="139" t="s">
        <v>222</v>
      </c>
      <c r="B29" s="139">
        <v>35823.844130000005</v>
      </c>
      <c r="C29" s="140">
        <v>26317.534469999999</v>
      </c>
      <c r="D29" s="140">
        <v>26895.524940000003</v>
      </c>
      <c r="E29" s="140">
        <v>34009.733810000005</v>
      </c>
      <c r="F29" s="140">
        <v>103252.48415999999</v>
      </c>
      <c r="G29" s="140">
        <v>22445.08567</v>
      </c>
      <c r="H29" s="139">
        <v>48871.624739999999</v>
      </c>
      <c r="I29" s="139">
        <v>101714.81836</v>
      </c>
      <c r="J29" s="139">
        <v>77121.560089999999</v>
      </c>
      <c r="K29" s="139">
        <v>75763.529760000005</v>
      </c>
      <c r="L29" s="139">
        <v>75172.108309999996</v>
      </c>
      <c r="M29" s="139">
        <v>23908.031329999998</v>
      </c>
      <c r="N29" s="139">
        <v>19794.661379999998</v>
      </c>
      <c r="O29" s="139">
        <v>22345.212600000003</v>
      </c>
      <c r="P29" s="139">
        <v>4177.4904800000004</v>
      </c>
      <c r="Q29" s="139">
        <v>1752637.70621</v>
      </c>
      <c r="R29" s="165">
        <v>0.32118087025066616</v>
      </c>
      <c r="S29" s="454"/>
    </row>
    <row r="30" spans="1:19" ht="27" customHeight="1">
      <c r="A30" s="139" t="s">
        <v>775</v>
      </c>
      <c r="B30" s="139">
        <v>0</v>
      </c>
      <c r="C30" s="140">
        <v>0</v>
      </c>
      <c r="D30" s="140">
        <v>0</v>
      </c>
      <c r="E30" s="140">
        <v>0</v>
      </c>
      <c r="F30" s="140">
        <v>0</v>
      </c>
      <c r="G30" s="140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139">
        <v>0</v>
      </c>
      <c r="P30" s="139">
        <v>0</v>
      </c>
      <c r="Q30" s="139">
        <v>0</v>
      </c>
      <c r="R30" s="165">
        <v>0</v>
      </c>
      <c r="S30" s="454"/>
    </row>
    <row r="31" spans="1:19" ht="27" customHeight="1">
      <c r="A31" s="139" t="s">
        <v>776</v>
      </c>
      <c r="B31" s="139">
        <v>35823.844130000005</v>
      </c>
      <c r="C31" s="140">
        <v>26317.534469999999</v>
      </c>
      <c r="D31" s="140">
        <v>26895.524940000003</v>
      </c>
      <c r="E31" s="140">
        <v>34009.733810000005</v>
      </c>
      <c r="F31" s="140">
        <v>103252.48415999999</v>
      </c>
      <c r="G31" s="140">
        <v>22445.08567</v>
      </c>
      <c r="H31" s="139">
        <v>48871.624739999999</v>
      </c>
      <c r="I31" s="139">
        <v>101714.81836</v>
      </c>
      <c r="J31" s="139">
        <v>77121.560089999999</v>
      </c>
      <c r="K31" s="139">
        <v>75763.529760000005</v>
      </c>
      <c r="L31" s="139">
        <v>75172.108309999996</v>
      </c>
      <c r="M31" s="139">
        <v>23908.031329999998</v>
      </c>
      <c r="N31" s="139">
        <v>19794.661379999998</v>
      </c>
      <c r="O31" s="139">
        <v>22345.212600000003</v>
      </c>
      <c r="P31" s="139">
        <v>4177.4904800000004</v>
      </c>
      <c r="Q31" s="139">
        <v>1752637.70621</v>
      </c>
      <c r="R31" s="165">
        <v>0.32118087025066616</v>
      </c>
      <c r="S31" s="454"/>
    </row>
    <row r="32" spans="1:19" ht="27" customHeight="1">
      <c r="A32" s="139" t="s">
        <v>719</v>
      </c>
      <c r="B32" s="139">
        <v>0</v>
      </c>
      <c r="C32" s="140">
        <v>0</v>
      </c>
      <c r="D32" s="140">
        <v>0</v>
      </c>
      <c r="E32" s="140">
        <v>0</v>
      </c>
      <c r="F32" s="140">
        <v>0</v>
      </c>
      <c r="G32" s="140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0</v>
      </c>
      <c r="N32" s="139">
        <v>0</v>
      </c>
      <c r="O32" s="139">
        <v>0</v>
      </c>
      <c r="P32" s="139">
        <v>0</v>
      </c>
      <c r="Q32" s="139">
        <v>0</v>
      </c>
      <c r="R32" s="165">
        <v>0</v>
      </c>
      <c r="S32" s="454"/>
    </row>
    <row r="33" spans="1:19" ht="27" customHeight="1">
      <c r="A33" s="139" t="s">
        <v>720</v>
      </c>
      <c r="B33" s="139">
        <v>0</v>
      </c>
      <c r="C33" s="140">
        <v>0</v>
      </c>
      <c r="D33" s="140">
        <v>0</v>
      </c>
      <c r="E33" s="140">
        <v>0</v>
      </c>
      <c r="F33" s="140">
        <v>0</v>
      </c>
      <c r="G33" s="140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0</v>
      </c>
      <c r="M33" s="139">
        <v>0</v>
      </c>
      <c r="N33" s="139">
        <v>0</v>
      </c>
      <c r="O33" s="139">
        <v>0</v>
      </c>
      <c r="P33" s="139">
        <v>0</v>
      </c>
      <c r="Q33" s="139">
        <v>0</v>
      </c>
      <c r="R33" s="165">
        <v>0</v>
      </c>
      <c r="S33" s="454"/>
    </row>
    <row r="34" spans="1:19" ht="27" customHeight="1">
      <c r="A34" s="139" t="s">
        <v>721</v>
      </c>
      <c r="B34" s="139">
        <v>0</v>
      </c>
      <c r="C34" s="140">
        <v>0</v>
      </c>
      <c r="D34" s="140">
        <v>0</v>
      </c>
      <c r="E34" s="140">
        <v>0</v>
      </c>
      <c r="F34" s="140">
        <v>0</v>
      </c>
      <c r="G34" s="140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v>0</v>
      </c>
      <c r="Q34" s="139">
        <v>0</v>
      </c>
      <c r="R34" s="165">
        <v>0</v>
      </c>
      <c r="S34" s="454"/>
    </row>
    <row r="35" spans="1:19" ht="27" customHeight="1">
      <c r="A35" s="139" t="s">
        <v>722</v>
      </c>
      <c r="B35" s="139">
        <v>0</v>
      </c>
      <c r="C35" s="140">
        <v>0</v>
      </c>
      <c r="D35" s="140">
        <v>0</v>
      </c>
      <c r="E35" s="140">
        <v>0</v>
      </c>
      <c r="F35" s="140">
        <v>0</v>
      </c>
      <c r="G35" s="140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0</v>
      </c>
      <c r="N35" s="139">
        <v>0</v>
      </c>
      <c r="O35" s="139">
        <v>0</v>
      </c>
      <c r="P35" s="139">
        <v>0</v>
      </c>
      <c r="Q35" s="139">
        <v>0</v>
      </c>
      <c r="R35" s="165">
        <v>0</v>
      </c>
      <c r="S35" s="454"/>
    </row>
    <row r="36" spans="1:19" ht="27" customHeight="1">
      <c r="A36" s="139" t="s">
        <v>723</v>
      </c>
      <c r="B36" s="139">
        <v>0</v>
      </c>
      <c r="C36" s="140">
        <v>0</v>
      </c>
      <c r="D36" s="140">
        <v>0</v>
      </c>
      <c r="E36" s="140">
        <v>0</v>
      </c>
      <c r="F36" s="140">
        <v>0</v>
      </c>
      <c r="G36" s="140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v>0</v>
      </c>
      <c r="Q36" s="139">
        <v>0</v>
      </c>
      <c r="R36" s="165">
        <v>0</v>
      </c>
      <c r="S36" s="454"/>
    </row>
    <row r="37" spans="1:19" ht="27" customHeight="1">
      <c r="A37" s="139" t="s">
        <v>724</v>
      </c>
      <c r="B37" s="139">
        <v>0</v>
      </c>
      <c r="C37" s="140">
        <v>0</v>
      </c>
      <c r="D37" s="140">
        <v>0</v>
      </c>
      <c r="E37" s="140">
        <v>0</v>
      </c>
      <c r="F37" s="140">
        <v>0</v>
      </c>
      <c r="G37" s="140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139">
        <v>0</v>
      </c>
      <c r="P37" s="139">
        <v>0</v>
      </c>
      <c r="Q37" s="139">
        <v>0</v>
      </c>
      <c r="R37" s="165">
        <v>0</v>
      </c>
      <c r="S37" s="454"/>
    </row>
    <row r="38" spans="1:19" ht="27" customHeight="1">
      <c r="A38" s="139" t="s">
        <v>725</v>
      </c>
      <c r="B38" s="139">
        <v>0</v>
      </c>
      <c r="C38" s="140">
        <v>0</v>
      </c>
      <c r="D38" s="140">
        <v>0</v>
      </c>
      <c r="E38" s="140">
        <v>0</v>
      </c>
      <c r="F38" s="140">
        <v>0</v>
      </c>
      <c r="G38" s="140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139">
        <v>0</v>
      </c>
      <c r="P38" s="139">
        <v>0</v>
      </c>
      <c r="Q38" s="139">
        <v>0</v>
      </c>
      <c r="R38" s="165">
        <v>0</v>
      </c>
      <c r="S38" s="454"/>
    </row>
    <row r="39" spans="1:19" ht="27" customHeight="1">
      <c r="A39" s="139" t="s">
        <v>726</v>
      </c>
      <c r="B39" s="139">
        <v>0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9">
        <v>0</v>
      </c>
      <c r="R39" s="165">
        <v>0</v>
      </c>
      <c r="S39" s="454"/>
    </row>
    <row r="40" spans="1:19" ht="27" customHeight="1">
      <c r="A40" s="139" t="s">
        <v>727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139">
        <v>0</v>
      </c>
      <c r="P40" s="139">
        <v>0</v>
      </c>
      <c r="Q40" s="139">
        <v>0</v>
      </c>
      <c r="R40" s="165">
        <v>0</v>
      </c>
      <c r="S40" s="454"/>
    </row>
    <row r="41" spans="1:19" ht="27" customHeight="1">
      <c r="A41" s="139" t="s">
        <v>728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9">
        <v>0</v>
      </c>
      <c r="R41" s="165">
        <v>0</v>
      </c>
      <c r="S41" s="454"/>
    </row>
    <row r="42" spans="1:19" s="7" customFormat="1" ht="27" customHeight="1">
      <c r="A42" s="139" t="s">
        <v>223</v>
      </c>
      <c r="B42" s="139">
        <v>78974.857480000006</v>
      </c>
      <c r="C42" s="139">
        <v>71447.639049999998</v>
      </c>
      <c r="D42" s="139">
        <v>51973.2022</v>
      </c>
      <c r="E42" s="139">
        <v>76317.242419999995</v>
      </c>
      <c r="F42" s="139">
        <v>117089.1452</v>
      </c>
      <c r="G42" s="139">
        <v>50962.315950000004</v>
      </c>
      <c r="H42" s="139">
        <v>147785.59475999998</v>
      </c>
      <c r="I42" s="139">
        <v>182713.96863999998</v>
      </c>
      <c r="J42" s="139">
        <v>101388.5766</v>
      </c>
      <c r="K42" s="139">
        <v>125952.32218</v>
      </c>
      <c r="L42" s="139">
        <v>81799.368470000001</v>
      </c>
      <c r="M42" s="139">
        <v>227530.56894</v>
      </c>
      <c r="N42" s="139">
        <v>85383.541200000007</v>
      </c>
      <c r="O42" s="139">
        <v>168332.14115000001</v>
      </c>
      <c r="P42" s="139">
        <v>207539.24391999998</v>
      </c>
      <c r="Q42" s="139">
        <v>5160560.6321299998</v>
      </c>
      <c r="R42" s="165">
        <v>0.94570221155007128</v>
      </c>
    </row>
    <row r="43" spans="1:19" s="364" customFormat="1" ht="37.5" customHeight="1">
      <c r="A43" s="145" t="s">
        <v>777</v>
      </c>
      <c r="B43" s="145">
        <v>14438.669460000001</v>
      </c>
      <c r="C43" s="145">
        <v>0</v>
      </c>
      <c r="D43" s="145">
        <v>0</v>
      </c>
      <c r="E43" s="145">
        <v>0</v>
      </c>
      <c r="F43" s="145">
        <v>12076.288570000001</v>
      </c>
      <c r="G43" s="145">
        <v>2492.7099600000001</v>
      </c>
      <c r="H43" s="145">
        <v>1130.34392</v>
      </c>
      <c r="I43" s="145">
        <v>1997.2219299999999</v>
      </c>
      <c r="J43" s="145">
        <v>2786.55816</v>
      </c>
      <c r="K43" s="145">
        <v>7026.2040399999996</v>
      </c>
      <c r="L43" s="145">
        <v>653.93743999999992</v>
      </c>
      <c r="M43" s="145">
        <v>10975.15684</v>
      </c>
      <c r="N43" s="145">
        <v>1010.80022</v>
      </c>
      <c r="O43" s="145">
        <v>13607.94154</v>
      </c>
      <c r="P43" s="145">
        <v>0</v>
      </c>
      <c r="Q43" s="145">
        <v>296295.20377999998</v>
      </c>
      <c r="R43" s="146">
        <v>5.4297788449928691E-2</v>
      </c>
    </row>
    <row r="44" spans="1:19" s="167" customFormat="1" ht="24" customHeight="1">
      <c r="A44" s="346" t="s">
        <v>40</v>
      </c>
      <c r="B44" s="346">
        <v>93413.526939999996</v>
      </c>
      <c r="C44" s="346">
        <v>71447.639049999998</v>
      </c>
      <c r="D44" s="346">
        <v>51973.2022</v>
      </c>
      <c r="E44" s="346">
        <v>76317.242419999995</v>
      </c>
      <c r="F44" s="346">
        <v>129165.43376999999</v>
      </c>
      <c r="G44" s="346">
        <v>53455.025909999997</v>
      </c>
      <c r="H44" s="346">
        <v>148915.93868000002</v>
      </c>
      <c r="I44" s="346">
        <v>184711.19057000001</v>
      </c>
      <c r="J44" s="346">
        <v>104175.13476</v>
      </c>
      <c r="K44" s="346">
        <v>132978.52622</v>
      </c>
      <c r="L44" s="346">
        <v>82453.305909999995</v>
      </c>
      <c r="M44" s="346">
        <v>238505.72578000001</v>
      </c>
      <c r="N44" s="346">
        <v>86394.341419999997</v>
      </c>
      <c r="O44" s="346">
        <v>181940.08269000001</v>
      </c>
      <c r="P44" s="346">
        <v>207539.24391999998</v>
      </c>
      <c r="Q44" s="346">
        <v>5456855.8359099999</v>
      </c>
      <c r="R44" s="747">
        <v>1</v>
      </c>
    </row>
    <row r="45" spans="1:19" ht="27" customHeight="1">
      <c r="A45" s="139" t="s">
        <v>224</v>
      </c>
      <c r="B45" s="336">
        <v>1.7118562364296382E-2</v>
      </c>
      <c r="C45" s="316">
        <v>1.3093187945304258E-2</v>
      </c>
      <c r="D45" s="316">
        <v>9.5243861598797042E-3</v>
      </c>
      <c r="E45" s="316">
        <v>1.3985570576700626E-2</v>
      </c>
      <c r="F45" s="316">
        <v>2.367030349601677E-2</v>
      </c>
      <c r="G45" s="316">
        <v>9.795938818509339E-3</v>
      </c>
      <c r="H45" s="336">
        <v>2.7289696330261654E-2</v>
      </c>
      <c r="I45" s="336">
        <v>3.3849380691802183E-2</v>
      </c>
      <c r="J45" s="336">
        <v>1.9090688464674727E-2</v>
      </c>
      <c r="K45" s="336">
        <v>2.4369074466821451E-2</v>
      </c>
      <c r="L45" s="336">
        <v>1.511003925876115E-2</v>
      </c>
      <c r="M45" s="336">
        <v>4.3707536528720878E-2</v>
      </c>
      <c r="N45" s="336">
        <v>1.5832256526086629E-2</v>
      </c>
      <c r="O45" s="336">
        <v>3.3341559344981155E-2</v>
      </c>
      <c r="P45" s="336">
        <v>3.8032751855792829E-2</v>
      </c>
      <c r="Q45" s="336">
        <v>1</v>
      </c>
      <c r="R45" s="179"/>
      <c r="S45" s="454"/>
    </row>
    <row r="46" spans="1:19" ht="9" customHeight="1" thickBot="1">
      <c r="A46" s="172"/>
      <c r="B46" s="173"/>
      <c r="C46" s="174"/>
      <c r="D46" s="174"/>
      <c r="E46" s="174"/>
      <c r="F46" s="174"/>
      <c r="G46" s="174"/>
      <c r="H46" s="175"/>
      <c r="I46" s="175"/>
      <c r="J46" s="175"/>
      <c r="K46" s="175"/>
      <c r="L46" s="175"/>
      <c r="M46" s="175"/>
      <c r="N46" s="175"/>
      <c r="O46" s="175"/>
      <c r="P46" s="175"/>
      <c r="Q46" s="175"/>
      <c r="R46" s="175"/>
      <c r="S46" s="454"/>
    </row>
    <row r="47" spans="1:19" ht="18.75" customHeight="1" thickTop="1">
      <c r="A47" s="327" t="s">
        <v>874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454"/>
    </row>
    <row r="48" spans="1:19">
      <c r="A48" s="327" t="s">
        <v>729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454"/>
    </row>
    <row r="49" spans="1:19">
      <c r="A49" s="327" t="s">
        <v>730</v>
      </c>
      <c r="B49" s="182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454"/>
    </row>
    <row r="50" spans="1:19" ht="9" customHeight="1">
      <c r="A50" s="16"/>
      <c r="B50" s="182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454"/>
    </row>
    <row r="51" spans="1:19" ht="9" customHeight="1">
      <c r="A51" s="16"/>
      <c r="B51" s="18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454"/>
    </row>
    <row r="52" spans="1:19" ht="9" customHeight="1">
      <c r="A52" s="609"/>
      <c r="B52" s="18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454"/>
    </row>
    <row r="53" spans="1:19" ht="9" customHeight="1">
      <c r="A53" s="16"/>
      <c r="B53" s="18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454"/>
    </row>
    <row r="54" spans="1:19" ht="9" customHeight="1">
      <c r="A54" s="16"/>
      <c r="B54" s="182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454"/>
    </row>
    <row r="55" spans="1:19" ht="9" customHeight="1">
      <c r="A55" s="16"/>
      <c r="B55" s="182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454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454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454"/>
    </row>
    <row r="58" spans="1:19" ht="9" customHeight="1">
      <c r="A58" s="60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454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454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454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454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454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454"/>
    </row>
    <row r="64" spans="1:19" ht="9" customHeight="1">
      <c r="A64" s="60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454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454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454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454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454"/>
    </row>
    <row r="69" spans="1:19" ht="9" customHeight="1">
      <c r="A69" s="60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454"/>
    </row>
    <row r="70" spans="1:19" ht="9" customHeight="1">
      <c r="A70" s="15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454"/>
    </row>
    <row r="71" spans="1:19" ht="9" customHeight="1">
      <c r="A71" s="15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454"/>
    </row>
    <row r="72" spans="1:19" ht="9" customHeight="1">
      <c r="A72" s="15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454"/>
    </row>
    <row r="73" spans="1:19" ht="9" customHeight="1">
      <c r="A73" s="15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454"/>
    </row>
    <row r="74" spans="1:19" ht="9" customHeight="1">
      <c r="A74" s="15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454"/>
    </row>
    <row r="75" spans="1:19" ht="9" customHeight="1">
      <c r="A75" s="15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454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454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454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454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454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454"/>
    </row>
    <row r="81" spans="1:19" ht="9" customHeight="1">
      <c r="A81" s="15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454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454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454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454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454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454"/>
    </row>
    <row r="87" spans="1:19" ht="9" customHeight="1">
      <c r="A87" s="15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454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454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454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454"/>
    </row>
    <row r="91" spans="1:19" ht="9" customHeight="1">
      <c r="A91" s="16"/>
      <c r="C91" s="40"/>
      <c r="D91" s="40"/>
      <c r="E91" s="40"/>
      <c r="F91" s="40"/>
      <c r="G91" s="40"/>
      <c r="S91" s="454"/>
    </row>
    <row r="92" spans="1:19" ht="9" customHeight="1">
      <c r="A92" s="16"/>
      <c r="C92" s="40"/>
      <c r="D92" s="40"/>
      <c r="E92" s="40"/>
      <c r="F92" s="40"/>
      <c r="G92" s="40"/>
      <c r="S92" s="454"/>
    </row>
    <row r="93" spans="1:19" ht="9" customHeight="1">
      <c r="A93" s="16"/>
      <c r="C93" s="40"/>
      <c r="D93" s="40"/>
      <c r="E93" s="40"/>
      <c r="F93" s="40"/>
      <c r="G93" s="40"/>
      <c r="S93" s="454"/>
    </row>
    <row r="94" spans="1:19" ht="9" customHeight="1">
      <c r="A94" s="16"/>
      <c r="C94" s="40"/>
      <c r="D94" s="40"/>
      <c r="E94" s="40"/>
      <c r="F94" s="40"/>
      <c r="G94" s="40"/>
      <c r="S94" s="454"/>
    </row>
    <row r="95" spans="1:19" ht="9" customHeight="1">
      <c r="A95" s="16"/>
      <c r="C95" s="40"/>
      <c r="D95" s="40"/>
      <c r="E95" s="40"/>
      <c r="F95" s="40"/>
      <c r="G95" s="40"/>
      <c r="S95" s="454"/>
    </row>
    <row r="96" spans="1:19" ht="9" customHeight="1">
      <c r="A96" s="16"/>
      <c r="C96" s="40"/>
      <c r="D96" s="40"/>
      <c r="E96" s="40"/>
      <c r="F96" s="40"/>
      <c r="G96" s="40"/>
      <c r="S96" s="454"/>
    </row>
    <row r="97" spans="1:19" ht="9" customHeight="1">
      <c r="A97" s="153"/>
      <c r="C97" s="40"/>
      <c r="D97" s="40"/>
      <c r="E97" s="40"/>
      <c r="F97" s="40"/>
      <c r="G97" s="40"/>
      <c r="S97" s="454"/>
    </row>
    <row r="98" spans="1:19" ht="9" customHeight="1">
      <c r="A98" s="16"/>
      <c r="C98" s="40"/>
      <c r="D98" s="40"/>
      <c r="E98" s="40"/>
      <c r="F98" s="40"/>
      <c r="G98" s="40"/>
      <c r="S98" s="454"/>
    </row>
    <row r="99" spans="1:19" ht="9" customHeight="1">
      <c r="A99" s="16"/>
      <c r="C99" s="40"/>
      <c r="D99" s="40"/>
      <c r="E99" s="40"/>
      <c r="F99" s="40"/>
      <c r="G99" s="40"/>
      <c r="S99" s="454"/>
    </row>
    <row r="100" spans="1:19" ht="9" customHeight="1">
      <c r="A100" s="16"/>
      <c r="C100" s="40"/>
      <c r="D100" s="40"/>
      <c r="E100" s="40"/>
      <c r="F100" s="40"/>
      <c r="G100" s="40"/>
      <c r="S100" s="454"/>
    </row>
    <row r="101" spans="1:19" ht="9" customHeight="1">
      <c r="A101" s="16"/>
      <c r="C101" s="40"/>
      <c r="D101" s="40"/>
      <c r="E101" s="40"/>
      <c r="F101" s="40"/>
      <c r="G101" s="40"/>
      <c r="S101" s="454"/>
    </row>
    <row r="102" spans="1:19" ht="9" customHeight="1">
      <c r="A102" s="16"/>
      <c r="C102" s="40"/>
      <c r="D102" s="40"/>
      <c r="E102" s="40"/>
      <c r="F102" s="40"/>
      <c r="G102" s="40"/>
      <c r="S102" s="454"/>
    </row>
    <row r="103" spans="1:19" ht="9" customHeight="1">
      <c r="A103" s="16"/>
      <c r="C103" s="40"/>
      <c r="D103" s="40"/>
      <c r="E103" s="40"/>
      <c r="F103" s="40"/>
      <c r="G103" s="40"/>
      <c r="S103" s="454"/>
    </row>
    <row r="104" spans="1:19" ht="9" customHeight="1">
      <c r="A104" s="16"/>
      <c r="C104" s="40"/>
      <c r="D104" s="40"/>
      <c r="E104" s="40"/>
      <c r="F104" s="40"/>
      <c r="G104" s="40"/>
      <c r="S104" s="454"/>
    </row>
    <row r="105" spans="1:19" ht="9" customHeight="1">
      <c r="A105" s="16"/>
      <c r="C105" s="40"/>
      <c r="D105" s="40"/>
      <c r="E105" s="40"/>
      <c r="F105" s="40"/>
      <c r="G105" s="40"/>
      <c r="S105" s="454"/>
    </row>
    <row r="106" spans="1:19" ht="9" customHeight="1">
      <c r="A106" s="16"/>
      <c r="C106" s="40"/>
      <c r="D106" s="40"/>
      <c r="E106" s="40"/>
      <c r="F106" s="40"/>
      <c r="G106" s="40"/>
      <c r="S106" s="454"/>
    </row>
    <row r="107" spans="1:19" ht="9" customHeight="1">
      <c r="A107" s="16"/>
      <c r="C107" s="40"/>
      <c r="D107" s="40"/>
      <c r="E107" s="40"/>
      <c r="F107" s="40"/>
      <c r="G107" s="40"/>
      <c r="S107" s="454"/>
    </row>
    <row r="108" spans="1:19" ht="9" customHeight="1">
      <c r="A108" s="16"/>
      <c r="C108" s="40"/>
      <c r="D108" s="40"/>
      <c r="E108" s="40"/>
      <c r="F108" s="40"/>
      <c r="G108" s="40"/>
      <c r="S108" s="454"/>
    </row>
    <row r="109" spans="1:19" ht="9" customHeight="1">
      <c r="A109" s="16"/>
      <c r="C109" s="40"/>
      <c r="D109" s="40"/>
      <c r="E109" s="40"/>
      <c r="F109" s="40"/>
      <c r="G109" s="40"/>
      <c r="S109" s="454"/>
    </row>
    <row r="110" spans="1:19" ht="9" customHeight="1">
      <c r="A110" s="16"/>
      <c r="C110" s="40"/>
      <c r="D110" s="40"/>
      <c r="E110" s="40"/>
      <c r="F110" s="40"/>
      <c r="G110" s="40"/>
      <c r="S110" s="454"/>
    </row>
    <row r="111" spans="1:19" ht="9" customHeight="1">
      <c r="A111" s="16"/>
      <c r="C111" s="40"/>
      <c r="D111" s="40"/>
      <c r="E111" s="40"/>
      <c r="F111" s="40"/>
      <c r="G111" s="40"/>
      <c r="S111" s="454"/>
    </row>
    <row r="112" spans="1:19">
      <c r="A112" s="156"/>
      <c r="C112" s="40"/>
      <c r="D112" s="40"/>
      <c r="E112" s="40"/>
      <c r="F112" s="40"/>
      <c r="G112" s="40"/>
      <c r="S112" s="454"/>
    </row>
    <row r="113" spans="1:19">
      <c r="A113" s="156"/>
      <c r="C113" s="40"/>
      <c r="D113" s="40"/>
      <c r="E113" s="40"/>
      <c r="F113" s="40"/>
      <c r="G113" s="40"/>
      <c r="S113" s="454"/>
    </row>
    <row r="114" spans="1:19">
      <c r="A114" s="156"/>
      <c r="C114" s="40"/>
      <c r="D114" s="40"/>
      <c r="E114" s="40"/>
      <c r="F114" s="40"/>
      <c r="G114" s="40"/>
      <c r="S114" s="454"/>
    </row>
    <row r="115" spans="1:19">
      <c r="A115" s="156"/>
      <c r="C115" s="40"/>
      <c r="D115" s="40"/>
      <c r="E115" s="40"/>
      <c r="F115" s="40"/>
      <c r="G115" s="40"/>
      <c r="S115" s="454"/>
    </row>
    <row r="116" spans="1:19">
      <c r="A116" s="156"/>
      <c r="C116" s="40"/>
      <c r="D116" s="40"/>
      <c r="E116" s="40"/>
      <c r="F116" s="40"/>
      <c r="G116" s="40"/>
      <c r="S116" s="454"/>
    </row>
    <row r="117" spans="1:19">
      <c r="A117" s="156"/>
      <c r="C117" s="40"/>
      <c r="D117" s="40"/>
      <c r="E117" s="40"/>
      <c r="F117" s="40"/>
      <c r="G117" s="40"/>
      <c r="S117" s="454"/>
    </row>
    <row r="118" spans="1:19">
      <c r="A118" s="156"/>
      <c r="C118" s="40"/>
      <c r="D118" s="40"/>
      <c r="E118" s="40"/>
      <c r="F118" s="40"/>
      <c r="G118" s="40"/>
      <c r="S118" s="454"/>
    </row>
    <row r="119" spans="1:19" ht="15.75">
      <c r="A119" s="157"/>
      <c r="C119" s="40"/>
      <c r="D119" s="40"/>
      <c r="E119" s="40"/>
      <c r="F119" s="40"/>
      <c r="G119" s="40"/>
      <c r="S119" s="454"/>
    </row>
    <row r="120" spans="1:19" ht="15.75">
      <c r="A120" s="157"/>
      <c r="C120" s="40"/>
      <c r="D120" s="40"/>
      <c r="E120" s="40"/>
      <c r="F120" s="40"/>
      <c r="G120" s="40"/>
      <c r="S120" s="454"/>
    </row>
    <row r="121" spans="1:19" ht="15.75">
      <c r="A121" s="157"/>
      <c r="C121" s="40"/>
      <c r="D121" s="40"/>
      <c r="E121" s="40"/>
      <c r="F121" s="40"/>
      <c r="G121" s="40"/>
      <c r="S121" s="454"/>
    </row>
    <row r="122" spans="1:19" ht="15.75">
      <c r="A122" s="157"/>
      <c r="C122" s="40"/>
      <c r="D122" s="40"/>
      <c r="E122" s="40"/>
      <c r="F122" s="40"/>
      <c r="G122" s="40"/>
      <c r="S122" s="454"/>
    </row>
    <row r="123" spans="1:19" ht="15.75">
      <c r="A123" s="157"/>
      <c r="C123" s="40"/>
      <c r="D123" s="40"/>
      <c r="E123" s="40"/>
      <c r="F123" s="40"/>
      <c r="G123" s="40"/>
      <c r="S123" s="454"/>
    </row>
    <row r="124" spans="1:19" ht="15.75">
      <c r="A124" s="157"/>
      <c r="C124" s="40"/>
      <c r="D124" s="40"/>
      <c r="E124" s="40"/>
      <c r="F124" s="40"/>
      <c r="G124" s="40"/>
      <c r="S124" s="454"/>
    </row>
    <row r="125" spans="1:19" ht="15.75">
      <c r="A125" s="157"/>
      <c r="C125" s="40"/>
      <c r="D125" s="40"/>
      <c r="E125" s="40"/>
      <c r="F125" s="40"/>
      <c r="G125" s="40"/>
      <c r="S125" s="454"/>
    </row>
    <row r="126" spans="1:19" ht="15.75">
      <c r="A126" s="157"/>
      <c r="C126" s="40"/>
      <c r="D126" s="40"/>
      <c r="E126" s="40"/>
      <c r="F126" s="40"/>
      <c r="G126" s="40"/>
      <c r="S126" s="454"/>
    </row>
    <row r="127" spans="1:19" ht="15.75">
      <c r="A127" s="157"/>
      <c r="C127" s="40"/>
      <c r="D127" s="40"/>
      <c r="E127" s="40"/>
      <c r="F127" s="40"/>
      <c r="G127" s="40"/>
      <c r="S127" s="454"/>
    </row>
    <row r="128" spans="1:19" ht="15.75">
      <c r="A128" s="157"/>
      <c r="C128" s="40"/>
      <c r="D128" s="40"/>
      <c r="E128" s="40"/>
      <c r="F128" s="40"/>
      <c r="G128" s="40"/>
      <c r="S128" s="454"/>
    </row>
    <row r="129" spans="1:19" ht="15.75">
      <c r="A129" s="157"/>
      <c r="C129" s="40"/>
      <c r="D129" s="40"/>
      <c r="E129" s="40"/>
      <c r="F129" s="40"/>
      <c r="G129" s="40"/>
      <c r="S129" s="454"/>
    </row>
    <row r="130" spans="1:19" ht="15.75">
      <c r="A130" s="157"/>
      <c r="C130" s="40"/>
      <c r="D130" s="40"/>
      <c r="E130" s="40"/>
      <c r="F130" s="40"/>
      <c r="G130" s="40"/>
      <c r="S130" s="454"/>
    </row>
    <row r="131" spans="1:19" ht="15.75">
      <c r="A131" s="157"/>
      <c r="C131" s="40"/>
      <c r="D131" s="40"/>
      <c r="E131" s="40"/>
      <c r="F131" s="40"/>
      <c r="G131" s="40"/>
      <c r="S131" s="454"/>
    </row>
    <row r="132" spans="1:19" ht="15.75">
      <c r="A132" s="157"/>
      <c r="C132" s="40"/>
      <c r="D132" s="40"/>
      <c r="E132" s="40"/>
      <c r="F132" s="40"/>
      <c r="G132" s="40"/>
      <c r="S132" s="454"/>
    </row>
    <row r="133" spans="1:19" ht="15.75">
      <c r="A133" s="157"/>
      <c r="C133" s="40"/>
      <c r="D133" s="40"/>
      <c r="E133" s="40"/>
      <c r="F133" s="40"/>
      <c r="G133" s="40"/>
      <c r="S133" s="454"/>
    </row>
    <row r="134" spans="1:19" ht="15.75">
      <c r="A134" s="157"/>
      <c r="C134" s="40"/>
      <c r="D134" s="40"/>
      <c r="E134" s="40"/>
      <c r="F134" s="40"/>
      <c r="G134" s="40"/>
      <c r="S134" s="454"/>
    </row>
    <row r="135" spans="1:19" ht="15.75">
      <c r="A135" s="157"/>
      <c r="C135" s="40"/>
      <c r="D135" s="40"/>
      <c r="E135" s="40"/>
      <c r="F135" s="40"/>
      <c r="G135" s="40"/>
      <c r="S135" s="454"/>
    </row>
    <row r="136" spans="1:19" ht="15.75">
      <c r="A136" s="157"/>
      <c r="C136" s="40"/>
      <c r="D136" s="40"/>
      <c r="E136" s="40"/>
      <c r="F136" s="40"/>
      <c r="G136" s="40"/>
      <c r="S136" s="454"/>
    </row>
    <row r="137" spans="1:19" ht="15.75">
      <c r="A137" s="157"/>
      <c r="C137" s="40"/>
      <c r="D137" s="40"/>
      <c r="E137" s="40"/>
      <c r="F137" s="40"/>
      <c r="G137" s="40"/>
      <c r="S137" s="454"/>
    </row>
    <row r="138" spans="1:19" ht="15.75">
      <c r="A138" s="157"/>
      <c r="C138" s="40"/>
      <c r="D138" s="40"/>
      <c r="E138" s="40"/>
      <c r="F138" s="40"/>
      <c r="G138" s="40"/>
      <c r="S138" s="454"/>
    </row>
    <row r="139" spans="1:19" ht="15.75">
      <c r="A139" s="157"/>
      <c r="C139" s="40"/>
      <c r="D139" s="40"/>
      <c r="E139" s="40"/>
      <c r="F139" s="40"/>
      <c r="G139" s="40"/>
      <c r="S139" s="454"/>
    </row>
    <row r="140" spans="1:19" ht="15.75">
      <c r="A140" s="157"/>
      <c r="C140" s="40"/>
      <c r="D140" s="40"/>
      <c r="E140" s="40"/>
      <c r="F140" s="40"/>
      <c r="G140" s="40"/>
      <c r="S140" s="454"/>
    </row>
    <row r="141" spans="1:19" ht="15.75">
      <c r="A141" s="157"/>
      <c r="C141" s="40"/>
      <c r="D141" s="40"/>
      <c r="E141" s="40"/>
      <c r="F141" s="40"/>
      <c r="G141" s="40"/>
      <c r="S141" s="454"/>
    </row>
    <row r="142" spans="1:19" ht="15.75">
      <c r="A142" s="157"/>
      <c r="C142" s="40"/>
      <c r="D142" s="40"/>
      <c r="E142" s="40"/>
      <c r="F142" s="40"/>
      <c r="G142" s="40"/>
      <c r="S142" s="454"/>
    </row>
    <row r="143" spans="1:19" ht="15.75">
      <c r="A143" s="157"/>
      <c r="C143" s="40"/>
      <c r="D143" s="40"/>
      <c r="E143" s="40"/>
      <c r="F143" s="40"/>
      <c r="G143" s="40"/>
      <c r="S143" s="454"/>
    </row>
    <row r="144" spans="1:19" ht="15.75">
      <c r="A144" s="157"/>
      <c r="C144" s="40"/>
      <c r="D144" s="40"/>
      <c r="E144" s="40"/>
      <c r="F144" s="40"/>
      <c r="G144" s="40"/>
      <c r="S144" s="454"/>
    </row>
    <row r="145" spans="1:19" ht="15.75">
      <c r="A145" s="157"/>
      <c r="C145" s="40"/>
      <c r="D145" s="40"/>
      <c r="E145" s="40"/>
      <c r="F145" s="40"/>
      <c r="G145" s="40"/>
      <c r="S145" s="454"/>
    </row>
    <row r="146" spans="1:19" ht="15.75">
      <c r="A146" s="157"/>
      <c r="C146" s="40"/>
      <c r="D146" s="40"/>
      <c r="E146" s="40"/>
      <c r="F146" s="40"/>
      <c r="G146" s="40"/>
      <c r="S146" s="454"/>
    </row>
    <row r="147" spans="1:19" ht="15.75">
      <c r="A147" s="157"/>
      <c r="C147" s="40"/>
      <c r="D147" s="40"/>
      <c r="E147" s="40"/>
      <c r="F147" s="40"/>
      <c r="G147" s="40"/>
      <c r="S147" s="454"/>
    </row>
    <row r="148" spans="1:19" ht="15.75">
      <c r="A148" s="157"/>
      <c r="C148" s="40"/>
      <c r="D148" s="40"/>
      <c r="E148" s="40"/>
      <c r="F148" s="40"/>
      <c r="G148" s="40"/>
      <c r="S148" s="454"/>
    </row>
    <row r="149" spans="1:19" ht="15.75">
      <c r="A149" s="157"/>
      <c r="C149" s="40"/>
      <c r="D149" s="40"/>
      <c r="E149" s="40"/>
      <c r="F149" s="40"/>
      <c r="G149" s="40"/>
      <c r="S149" s="454"/>
    </row>
    <row r="150" spans="1:19" ht="15.75">
      <c r="A150" s="157"/>
      <c r="C150" s="40"/>
      <c r="D150" s="40"/>
      <c r="E150" s="40"/>
      <c r="F150" s="40"/>
      <c r="G150" s="40"/>
      <c r="S150" s="454"/>
    </row>
    <row r="151" spans="1:19" ht="15.75">
      <c r="A151" s="157"/>
      <c r="C151" s="40"/>
      <c r="D151" s="40"/>
      <c r="E151" s="40"/>
      <c r="F151" s="40"/>
      <c r="G151" s="40"/>
      <c r="S151" s="454"/>
    </row>
    <row r="152" spans="1:19" ht="15.75">
      <c r="A152" s="157"/>
      <c r="C152" s="40"/>
      <c r="D152" s="40"/>
      <c r="E152" s="40"/>
      <c r="F152" s="40"/>
      <c r="G152" s="40"/>
      <c r="S152" s="454"/>
    </row>
    <row r="153" spans="1:19" ht="15.75">
      <c r="A153" s="157"/>
      <c r="C153" s="40"/>
      <c r="D153" s="40"/>
      <c r="E153" s="40"/>
      <c r="F153" s="40"/>
      <c r="G153" s="40"/>
      <c r="S153" s="454"/>
    </row>
    <row r="154" spans="1:19" ht="15.75">
      <c r="A154" s="157"/>
      <c r="C154" s="40"/>
      <c r="D154" s="40"/>
      <c r="E154" s="40"/>
      <c r="F154" s="40"/>
      <c r="G154" s="40"/>
      <c r="S154" s="454"/>
    </row>
    <row r="155" spans="1:19" ht="15.75">
      <c r="A155" s="157"/>
      <c r="C155" s="40"/>
      <c r="D155" s="40"/>
      <c r="E155" s="40"/>
      <c r="F155" s="40"/>
      <c r="G155" s="40"/>
      <c r="S155" s="454"/>
    </row>
    <row r="156" spans="1:19" ht="15.75">
      <c r="A156" s="157"/>
      <c r="C156" s="40"/>
      <c r="D156" s="40"/>
      <c r="E156" s="40"/>
      <c r="F156" s="40"/>
      <c r="G156" s="40"/>
      <c r="S156" s="454"/>
    </row>
    <row r="157" spans="1:19" ht="15.75">
      <c r="A157" s="157"/>
      <c r="C157" s="40"/>
      <c r="D157" s="40"/>
      <c r="E157" s="40"/>
      <c r="F157" s="40"/>
      <c r="G157" s="40"/>
      <c r="S157" s="454"/>
    </row>
    <row r="158" spans="1:19" ht="15.75">
      <c r="A158" s="157"/>
      <c r="C158" s="40"/>
      <c r="D158" s="40"/>
      <c r="E158" s="40"/>
      <c r="F158" s="40"/>
      <c r="G158" s="40"/>
      <c r="S158" s="454"/>
    </row>
    <row r="159" spans="1:19" ht="15.75">
      <c r="A159" s="157"/>
      <c r="C159" s="40"/>
      <c r="D159" s="40"/>
      <c r="E159" s="40"/>
      <c r="F159" s="40"/>
      <c r="G159" s="40"/>
      <c r="S159" s="454"/>
    </row>
    <row r="160" spans="1:19" ht="15.75">
      <c r="A160" s="157"/>
      <c r="C160" s="40"/>
      <c r="D160" s="40"/>
      <c r="E160" s="40"/>
      <c r="F160" s="40"/>
      <c r="G160" s="40"/>
      <c r="S160" s="454"/>
    </row>
    <row r="161" spans="1:19" ht="15.75">
      <c r="A161" s="157"/>
      <c r="C161" s="40"/>
      <c r="D161" s="40"/>
      <c r="E161" s="40"/>
      <c r="F161" s="40"/>
      <c r="G161" s="40"/>
      <c r="S161" s="454"/>
    </row>
    <row r="162" spans="1:19" ht="15.75">
      <c r="A162" s="157"/>
      <c r="C162" s="40"/>
      <c r="D162" s="40"/>
      <c r="E162" s="40"/>
      <c r="F162" s="40"/>
      <c r="G162" s="40"/>
      <c r="S162" s="454"/>
    </row>
    <row r="163" spans="1:19" ht="15.75">
      <c r="A163" s="157"/>
      <c r="C163" s="40"/>
      <c r="D163" s="40"/>
      <c r="E163" s="40"/>
      <c r="F163" s="40"/>
      <c r="G163" s="40"/>
      <c r="S163" s="454"/>
    </row>
    <row r="164" spans="1:19" ht="15.75">
      <c r="A164" s="157"/>
      <c r="C164" s="40"/>
      <c r="D164" s="40"/>
      <c r="E164" s="40"/>
      <c r="F164" s="40"/>
      <c r="G164" s="40"/>
      <c r="S164" s="454"/>
    </row>
    <row r="165" spans="1:19" ht="15.75">
      <c r="A165" s="157"/>
      <c r="C165" s="40"/>
      <c r="D165" s="40"/>
      <c r="E165" s="40"/>
      <c r="F165" s="40"/>
      <c r="G165" s="40"/>
      <c r="S165" s="454"/>
    </row>
    <row r="166" spans="1:19" ht="15.75">
      <c r="A166" s="157"/>
      <c r="C166" s="40"/>
      <c r="D166" s="40"/>
      <c r="E166" s="40"/>
      <c r="F166" s="40"/>
      <c r="G166" s="40"/>
      <c r="S166" s="454"/>
    </row>
    <row r="167" spans="1:19" ht="15.75">
      <c r="A167" s="157"/>
      <c r="C167" s="40"/>
      <c r="D167" s="40"/>
      <c r="E167" s="40"/>
      <c r="F167" s="40"/>
      <c r="G167" s="40"/>
      <c r="S167" s="454"/>
    </row>
    <row r="168" spans="1:19" ht="15.75">
      <c r="A168" s="157"/>
      <c r="C168" s="40"/>
      <c r="D168" s="40"/>
      <c r="E168" s="40"/>
      <c r="F168" s="40"/>
      <c r="G168" s="40"/>
      <c r="S168" s="454"/>
    </row>
    <row r="169" spans="1:19" ht="15.75">
      <c r="A169" s="157"/>
      <c r="C169" s="40"/>
      <c r="D169" s="40"/>
      <c r="E169" s="40"/>
      <c r="F169" s="40"/>
      <c r="G169" s="40"/>
      <c r="S169" s="454"/>
    </row>
    <row r="170" spans="1:19" ht="15.75">
      <c r="A170" s="157"/>
      <c r="C170" s="40"/>
      <c r="D170" s="40"/>
      <c r="E170" s="40"/>
      <c r="F170" s="40"/>
      <c r="G170" s="40"/>
      <c r="S170" s="454"/>
    </row>
    <row r="171" spans="1:19" ht="15.75">
      <c r="A171" s="157"/>
      <c r="C171" s="40"/>
      <c r="D171" s="40"/>
      <c r="E171" s="40"/>
      <c r="F171" s="40"/>
      <c r="G171" s="40"/>
      <c r="S171" s="454"/>
    </row>
    <row r="172" spans="1:19" ht="15.75">
      <c r="A172" s="157"/>
      <c r="C172" s="40"/>
      <c r="D172" s="40"/>
      <c r="E172" s="40"/>
      <c r="F172" s="40"/>
      <c r="G172" s="40"/>
      <c r="S172" s="454"/>
    </row>
    <row r="173" spans="1:19" ht="15.75">
      <c r="A173" s="157"/>
      <c r="C173" s="40"/>
      <c r="D173" s="40"/>
      <c r="E173" s="40"/>
      <c r="F173" s="40"/>
      <c r="G173" s="40"/>
      <c r="S173" s="454"/>
    </row>
    <row r="174" spans="1:19" ht="15.75">
      <c r="A174" s="157"/>
      <c r="C174" s="40"/>
      <c r="D174" s="40"/>
      <c r="E174" s="40"/>
      <c r="F174" s="40"/>
      <c r="G174" s="40"/>
      <c r="S174" s="454"/>
    </row>
    <row r="175" spans="1:19" ht="15.75">
      <c r="A175" s="157"/>
      <c r="C175" s="40"/>
      <c r="D175" s="40"/>
      <c r="E175" s="40"/>
      <c r="F175" s="40"/>
      <c r="G175" s="40"/>
      <c r="S175" s="454"/>
    </row>
    <row r="176" spans="1:19" ht="15.75">
      <c r="A176" s="157"/>
      <c r="C176" s="40"/>
      <c r="D176" s="40"/>
      <c r="E176" s="40"/>
      <c r="F176" s="40"/>
      <c r="G176" s="40"/>
      <c r="S176" s="454"/>
    </row>
    <row r="177" spans="1:19" ht="15.75">
      <c r="A177" s="157"/>
      <c r="C177" s="40"/>
      <c r="D177" s="40"/>
      <c r="E177" s="40"/>
      <c r="F177" s="40"/>
      <c r="G177" s="40"/>
      <c r="S177" s="454"/>
    </row>
    <row r="178" spans="1:19" ht="15.75">
      <c r="A178" s="157"/>
      <c r="C178" s="40"/>
      <c r="D178" s="40"/>
      <c r="E178" s="40"/>
      <c r="F178" s="40"/>
      <c r="G178" s="40"/>
      <c r="S178" s="454"/>
    </row>
    <row r="179" spans="1:19" ht="15.75">
      <c r="A179" s="157"/>
      <c r="C179" s="40"/>
      <c r="D179" s="40"/>
      <c r="E179" s="40"/>
      <c r="F179" s="40"/>
      <c r="G179" s="40"/>
      <c r="S179" s="454"/>
    </row>
    <row r="180" spans="1:19" ht="15.75">
      <c r="A180" s="157"/>
      <c r="C180" s="40"/>
      <c r="D180" s="40"/>
      <c r="E180" s="40"/>
      <c r="F180" s="40"/>
      <c r="G180" s="40"/>
      <c r="S180" s="454"/>
    </row>
    <row r="181" spans="1:19" ht="15.75">
      <c r="A181" s="157"/>
      <c r="C181" s="40"/>
      <c r="D181" s="40"/>
      <c r="E181" s="40"/>
      <c r="F181" s="40"/>
      <c r="G181" s="40"/>
      <c r="S181" s="454"/>
    </row>
    <row r="182" spans="1:19" ht="15.75">
      <c r="A182" s="157"/>
      <c r="C182" s="40"/>
      <c r="D182" s="40"/>
      <c r="E182" s="40"/>
      <c r="F182" s="40"/>
      <c r="G182" s="40"/>
      <c r="S182" s="454"/>
    </row>
    <row r="183" spans="1:19" ht="15.75">
      <c r="A183" s="157"/>
      <c r="C183" s="40"/>
      <c r="D183" s="40"/>
      <c r="E183" s="40"/>
      <c r="F183" s="40"/>
      <c r="G183" s="40"/>
      <c r="S183" s="454"/>
    </row>
    <row r="184" spans="1:19" ht="15.75">
      <c r="A184" s="157"/>
      <c r="C184" s="40"/>
      <c r="D184" s="40"/>
      <c r="E184" s="40"/>
      <c r="F184" s="40"/>
      <c r="G184" s="40"/>
      <c r="S184" s="454"/>
    </row>
    <row r="185" spans="1:19" ht="15.75">
      <c r="A185" s="157"/>
      <c r="C185" s="40"/>
      <c r="D185" s="40"/>
      <c r="E185" s="40"/>
      <c r="F185" s="40"/>
      <c r="G185" s="40"/>
      <c r="S185" s="454"/>
    </row>
    <row r="186" spans="1:19" ht="15.75">
      <c r="A186" s="157"/>
      <c r="C186" s="40"/>
      <c r="D186" s="40"/>
      <c r="E186" s="40"/>
      <c r="F186" s="40"/>
      <c r="G186" s="40"/>
      <c r="S186" s="454"/>
    </row>
    <row r="187" spans="1:19" ht="15.75">
      <c r="A187" s="157"/>
      <c r="C187" s="40"/>
      <c r="D187" s="40"/>
      <c r="E187" s="40"/>
      <c r="F187" s="40"/>
      <c r="G187" s="40"/>
      <c r="S187" s="454"/>
    </row>
    <row r="188" spans="1:19" ht="15.75">
      <c r="A188" s="157"/>
      <c r="C188" s="40"/>
      <c r="D188" s="40"/>
      <c r="E188" s="40"/>
      <c r="F188" s="40"/>
      <c r="G188" s="40"/>
      <c r="S188" s="454"/>
    </row>
    <row r="189" spans="1:19" ht="15.75">
      <c r="A189" s="157"/>
      <c r="C189" s="40"/>
      <c r="D189" s="40"/>
      <c r="E189" s="40"/>
      <c r="F189" s="40"/>
      <c r="G189" s="40"/>
      <c r="S189" s="454"/>
    </row>
    <row r="190" spans="1:19" ht="15.75">
      <c r="A190" s="157"/>
      <c r="C190" s="40"/>
      <c r="D190" s="40"/>
      <c r="E190" s="40"/>
      <c r="F190" s="40"/>
      <c r="G190" s="40"/>
      <c r="S190" s="454"/>
    </row>
    <row r="191" spans="1:19" ht="15.75">
      <c r="A191" s="157"/>
      <c r="C191" s="40"/>
      <c r="D191" s="40"/>
      <c r="E191" s="40"/>
      <c r="F191" s="40"/>
      <c r="G191" s="40"/>
      <c r="S191" s="454"/>
    </row>
    <row r="192" spans="1:19" ht="15.75">
      <c r="A192" s="157"/>
      <c r="C192" s="40"/>
      <c r="D192" s="40"/>
      <c r="E192" s="40"/>
      <c r="F192" s="40"/>
      <c r="G192" s="40"/>
      <c r="S192" s="454"/>
    </row>
    <row r="193" spans="1:19" ht="15.75">
      <c r="A193" s="157"/>
      <c r="C193" s="40"/>
      <c r="D193" s="40"/>
      <c r="E193" s="40"/>
      <c r="F193" s="40"/>
      <c r="G193" s="40"/>
      <c r="S193" s="454"/>
    </row>
    <row r="194" spans="1:19" ht="15.75">
      <c r="A194" s="157"/>
      <c r="C194" s="40"/>
      <c r="D194" s="40"/>
      <c r="E194" s="40"/>
      <c r="F194" s="40"/>
      <c r="G194" s="40"/>
      <c r="S194" s="454"/>
    </row>
    <row r="195" spans="1:19" ht="15.75">
      <c r="A195" s="157"/>
      <c r="C195" s="40"/>
      <c r="D195" s="40"/>
      <c r="E195" s="40"/>
      <c r="F195" s="40"/>
      <c r="G195" s="40"/>
      <c r="S195" s="454"/>
    </row>
    <row r="196" spans="1:19" ht="15.75">
      <c r="A196" s="157"/>
      <c r="C196" s="40"/>
      <c r="D196" s="40"/>
      <c r="E196" s="40"/>
      <c r="F196" s="40"/>
      <c r="G196" s="40"/>
      <c r="S196" s="454"/>
    </row>
    <row r="197" spans="1:19" ht="15.75">
      <c r="A197" s="157"/>
      <c r="C197" s="40"/>
      <c r="D197" s="40"/>
      <c r="E197" s="40"/>
      <c r="F197" s="40"/>
      <c r="G197" s="40"/>
      <c r="S197" s="454"/>
    </row>
    <row r="198" spans="1:19" ht="15.75">
      <c r="A198" s="157"/>
      <c r="C198" s="40"/>
      <c r="D198" s="40"/>
      <c r="E198" s="40"/>
      <c r="F198" s="40"/>
      <c r="G198" s="40"/>
      <c r="S198" s="454"/>
    </row>
    <row r="199" spans="1:19" ht="15.75">
      <c r="A199" s="157"/>
      <c r="C199" s="40"/>
      <c r="D199" s="40"/>
      <c r="E199" s="40"/>
      <c r="F199" s="40"/>
      <c r="G199" s="40"/>
      <c r="S199" s="454"/>
    </row>
    <row r="200" spans="1:19" ht="15.75">
      <c r="A200" s="157"/>
      <c r="C200" s="40"/>
      <c r="D200" s="40"/>
      <c r="E200" s="40"/>
      <c r="F200" s="40"/>
      <c r="G200" s="40"/>
      <c r="S200" s="454"/>
    </row>
    <row r="201" spans="1:19" ht="15.75">
      <c r="A201" s="157"/>
      <c r="C201" s="40"/>
      <c r="D201" s="40"/>
      <c r="E201" s="40"/>
      <c r="F201" s="40"/>
      <c r="G201" s="40"/>
    </row>
    <row r="202" spans="1:19" ht="15.75">
      <c r="A202" s="157"/>
      <c r="C202" s="40"/>
      <c r="D202" s="40"/>
      <c r="E202" s="40"/>
      <c r="F202" s="40"/>
      <c r="G202" s="40"/>
    </row>
    <row r="203" spans="1:19" ht="15.75">
      <c r="A203" s="157"/>
      <c r="C203" s="40"/>
      <c r="D203" s="40"/>
      <c r="E203" s="40"/>
      <c r="F203" s="40"/>
      <c r="G203" s="40"/>
    </row>
    <row r="204" spans="1:19" ht="15.75">
      <c r="A204" s="157"/>
      <c r="C204" s="40"/>
      <c r="D204" s="40"/>
      <c r="E204" s="40"/>
      <c r="F204" s="40"/>
      <c r="G204" s="40"/>
    </row>
    <row r="205" spans="1:19" ht="15.75">
      <c r="A205" s="157"/>
      <c r="C205" s="40"/>
      <c r="D205" s="40"/>
      <c r="E205" s="40"/>
      <c r="F205" s="40"/>
      <c r="G205" s="40"/>
    </row>
    <row r="206" spans="1:19" ht="15.75">
      <c r="A206" s="157"/>
      <c r="C206" s="40"/>
      <c r="D206" s="40"/>
      <c r="E206" s="40"/>
      <c r="F206" s="40"/>
      <c r="G206" s="40"/>
    </row>
    <row r="207" spans="1:19" ht="15.75">
      <c r="A207" s="157"/>
      <c r="C207" s="40"/>
      <c r="D207" s="40"/>
      <c r="E207" s="40"/>
      <c r="F207" s="40"/>
      <c r="G207" s="40"/>
    </row>
    <row r="208" spans="1:19" ht="15.75">
      <c r="A208" s="157"/>
      <c r="C208" s="40"/>
      <c r="D208" s="40"/>
      <c r="E208" s="40"/>
      <c r="F208" s="40"/>
      <c r="G208" s="40"/>
    </row>
    <row r="209" spans="1:7" ht="15.75">
      <c r="A209" s="157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P682"/>
  <sheetViews>
    <sheetView showGridLines="0" topLeftCell="A2" zoomScale="70" zoomScaleNormal="70" workbookViewId="0">
      <selection activeCell="T13" sqref="T13"/>
    </sheetView>
  </sheetViews>
  <sheetFormatPr defaultColWidth="9.140625" defaultRowHeight="15"/>
  <cols>
    <col min="1" max="1" width="51.140625" style="20" customWidth="1"/>
    <col min="2" max="14" width="10.28515625" style="582" customWidth="1"/>
    <col min="15" max="16" width="1.7109375" style="158" customWidth="1"/>
    <col min="17" max="256" width="9.140625" style="454"/>
    <col min="257" max="257" width="51.140625" style="454" customWidth="1"/>
    <col min="258" max="270" width="10.28515625" style="454" customWidth="1"/>
    <col min="271" max="272" width="1.7109375" style="454" customWidth="1"/>
    <col min="273" max="512" width="9.140625" style="454"/>
    <col min="513" max="513" width="51.140625" style="454" customWidth="1"/>
    <col min="514" max="526" width="10.28515625" style="454" customWidth="1"/>
    <col min="527" max="528" width="1.7109375" style="454" customWidth="1"/>
    <col min="529" max="768" width="9.140625" style="454"/>
    <col min="769" max="769" width="51.140625" style="454" customWidth="1"/>
    <col min="770" max="782" width="10.28515625" style="454" customWidth="1"/>
    <col min="783" max="784" width="1.7109375" style="454" customWidth="1"/>
    <col min="785" max="1024" width="9.140625" style="454"/>
    <col min="1025" max="1025" width="51.140625" style="454" customWidth="1"/>
    <col min="1026" max="1038" width="10.28515625" style="454" customWidth="1"/>
    <col min="1039" max="1040" width="1.7109375" style="454" customWidth="1"/>
    <col min="1041" max="1280" width="9.140625" style="454"/>
    <col min="1281" max="1281" width="51.140625" style="454" customWidth="1"/>
    <col min="1282" max="1294" width="10.28515625" style="454" customWidth="1"/>
    <col min="1295" max="1296" width="1.7109375" style="454" customWidth="1"/>
    <col min="1297" max="1536" width="9.140625" style="454"/>
    <col min="1537" max="1537" width="51.140625" style="454" customWidth="1"/>
    <col min="1538" max="1550" width="10.28515625" style="454" customWidth="1"/>
    <col min="1551" max="1552" width="1.7109375" style="454" customWidth="1"/>
    <col min="1553" max="1792" width="9.140625" style="454"/>
    <col min="1793" max="1793" width="51.140625" style="454" customWidth="1"/>
    <col min="1794" max="1806" width="10.28515625" style="454" customWidth="1"/>
    <col min="1807" max="1808" width="1.7109375" style="454" customWidth="1"/>
    <col min="1809" max="2048" width="9.140625" style="454"/>
    <col min="2049" max="2049" width="51.140625" style="454" customWidth="1"/>
    <col min="2050" max="2062" width="10.28515625" style="454" customWidth="1"/>
    <col min="2063" max="2064" width="1.7109375" style="454" customWidth="1"/>
    <col min="2065" max="2304" width="9.140625" style="454"/>
    <col min="2305" max="2305" width="51.140625" style="454" customWidth="1"/>
    <col min="2306" max="2318" width="10.28515625" style="454" customWidth="1"/>
    <col min="2319" max="2320" width="1.7109375" style="454" customWidth="1"/>
    <col min="2321" max="2560" width="9.140625" style="454"/>
    <col min="2561" max="2561" width="51.140625" style="454" customWidth="1"/>
    <col min="2562" max="2574" width="10.28515625" style="454" customWidth="1"/>
    <col min="2575" max="2576" width="1.7109375" style="454" customWidth="1"/>
    <col min="2577" max="2816" width="9.140625" style="454"/>
    <col min="2817" max="2817" width="51.140625" style="454" customWidth="1"/>
    <col min="2818" max="2830" width="10.28515625" style="454" customWidth="1"/>
    <col min="2831" max="2832" width="1.7109375" style="454" customWidth="1"/>
    <col min="2833" max="3072" width="9.140625" style="454"/>
    <col min="3073" max="3073" width="51.140625" style="454" customWidth="1"/>
    <col min="3074" max="3086" width="10.28515625" style="454" customWidth="1"/>
    <col min="3087" max="3088" width="1.7109375" style="454" customWidth="1"/>
    <col min="3089" max="3328" width="9.140625" style="454"/>
    <col min="3329" max="3329" width="51.140625" style="454" customWidth="1"/>
    <col min="3330" max="3342" width="10.28515625" style="454" customWidth="1"/>
    <col min="3343" max="3344" width="1.7109375" style="454" customWidth="1"/>
    <col min="3345" max="3584" width="9.140625" style="454"/>
    <col min="3585" max="3585" width="51.140625" style="454" customWidth="1"/>
    <col min="3586" max="3598" width="10.28515625" style="454" customWidth="1"/>
    <col min="3599" max="3600" width="1.7109375" style="454" customWidth="1"/>
    <col min="3601" max="3840" width="9.140625" style="454"/>
    <col min="3841" max="3841" width="51.140625" style="454" customWidth="1"/>
    <col min="3842" max="3854" width="10.28515625" style="454" customWidth="1"/>
    <col min="3855" max="3856" width="1.7109375" style="454" customWidth="1"/>
    <col min="3857" max="4096" width="9.140625" style="454"/>
    <col min="4097" max="4097" width="51.140625" style="454" customWidth="1"/>
    <col min="4098" max="4110" width="10.28515625" style="454" customWidth="1"/>
    <col min="4111" max="4112" width="1.7109375" style="454" customWidth="1"/>
    <col min="4113" max="4352" width="9.140625" style="454"/>
    <col min="4353" max="4353" width="51.140625" style="454" customWidth="1"/>
    <col min="4354" max="4366" width="10.28515625" style="454" customWidth="1"/>
    <col min="4367" max="4368" width="1.7109375" style="454" customWidth="1"/>
    <col min="4369" max="4608" width="9.140625" style="454"/>
    <col min="4609" max="4609" width="51.140625" style="454" customWidth="1"/>
    <col min="4610" max="4622" width="10.28515625" style="454" customWidth="1"/>
    <col min="4623" max="4624" width="1.7109375" style="454" customWidth="1"/>
    <col min="4625" max="4864" width="9.140625" style="454"/>
    <col min="4865" max="4865" width="51.140625" style="454" customWidth="1"/>
    <col min="4866" max="4878" width="10.28515625" style="454" customWidth="1"/>
    <col min="4879" max="4880" width="1.7109375" style="454" customWidth="1"/>
    <col min="4881" max="5120" width="9.140625" style="454"/>
    <col min="5121" max="5121" width="51.140625" style="454" customWidth="1"/>
    <col min="5122" max="5134" width="10.28515625" style="454" customWidth="1"/>
    <col min="5135" max="5136" width="1.7109375" style="454" customWidth="1"/>
    <col min="5137" max="5376" width="9.140625" style="454"/>
    <col min="5377" max="5377" width="51.140625" style="454" customWidth="1"/>
    <col min="5378" max="5390" width="10.28515625" style="454" customWidth="1"/>
    <col min="5391" max="5392" width="1.7109375" style="454" customWidth="1"/>
    <col min="5393" max="5632" width="9.140625" style="454"/>
    <col min="5633" max="5633" width="51.140625" style="454" customWidth="1"/>
    <col min="5634" max="5646" width="10.28515625" style="454" customWidth="1"/>
    <col min="5647" max="5648" width="1.7109375" style="454" customWidth="1"/>
    <col min="5649" max="5888" width="9.140625" style="454"/>
    <col min="5889" max="5889" width="51.140625" style="454" customWidth="1"/>
    <col min="5890" max="5902" width="10.28515625" style="454" customWidth="1"/>
    <col min="5903" max="5904" width="1.7109375" style="454" customWidth="1"/>
    <col min="5905" max="6144" width="9.140625" style="454"/>
    <col min="6145" max="6145" width="51.140625" style="454" customWidth="1"/>
    <col min="6146" max="6158" width="10.28515625" style="454" customWidth="1"/>
    <col min="6159" max="6160" width="1.7109375" style="454" customWidth="1"/>
    <col min="6161" max="6400" width="9.140625" style="454"/>
    <col min="6401" max="6401" width="51.140625" style="454" customWidth="1"/>
    <col min="6402" max="6414" width="10.28515625" style="454" customWidth="1"/>
    <col min="6415" max="6416" width="1.7109375" style="454" customWidth="1"/>
    <col min="6417" max="6656" width="9.140625" style="454"/>
    <col min="6657" max="6657" width="51.140625" style="454" customWidth="1"/>
    <col min="6658" max="6670" width="10.28515625" style="454" customWidth="1"/>
    <col min="6671" max="6672" width="1.7109375" style="454" customWidth="1"/>
    <col min="6673" max="6912" width="9.140625" style="454"/>
    <col min="6913" max="6913" width="51.140625" style="454" customWidth="1"/>
    <col min="6914" max="6926" width="10.28515625" style="454" customWidth="1"/>
    <col min="6927" max="6928" width="1.7109375" style="454" customWidth="1"/>
    <col min="6929" max="7168" width="9.140625" style="454"/>
    <col min="7169" max="7169" width="51.140625" style="454" customWidth="1"/>
    <col min="7170" max="7182" width="10.28515625" style="454" customWidth="1"/>
    <col min="7183" max="7184" width="1.7109375" style="454" customWidth="1"/>
    <col min="7185" max="7424" width="9.140625" style="454"/>
    <col min="7425" max="7425" width="51.140625" style="454" customWidth="1"/>
    <col min="7426" max="7438" width="10.28515625" style="454" customWidth="1"/>
    <col min="7439" max="7440" width="1.7109375" style="454" customWidth="1"/>
    <col min="7441" max="7680" width="9.140625" style="454"/>
    <col min="7681" max="7681" width="51.140625" style="454" customWidth="1"/>
    <col min="7682" max="7694" width="10.28515625" style="454" customWidth="1"/>
    <col min="7695" max="7696" width="1.7109375" style="454" customWidth="1"/>
    <col min="7697" max="7936" width="9.140625" style="454"/>
    <col min="7937" max="7937" width="51.140625" style="454" customWidth="1"/>
    <col min="7938" max="7950" width="10.28515625" style="454" customWidth="1"/>
    <col min="7951" max="7952" width="1.7109375" style="454" customWidth="1"/>
    <col min="7953" max="8192" width="9.140625" style="454"/>
    <col min="8193" max="8193" width="51.140625" style="454" customWidth="1"/>
    <col min="8194" max="8206" width="10.28515625" style="454" customWidth="1"/>
    <col min="8207" max="8208" width="1.7109375" style="454" customWidth="1"/>
    <col min="8209" max="8448" width="9.140625" style="454"/>
    <col min="8449" max="8449" width="51.140625" style="454" customWidth="1"/>
    <col min="8450" max="8462" width="10.28515625" style="454" customWidth="1"/>
    <col min="8463" max="8464" width="1.7109375" style="454" customWidth="1"/>
    <col min="8465" max="8704" width="9.140625" style="454"/>
    <col min="8705" max="8705" width="51.140625" style="454" customWidth="1"/>
    <col min="8706" max="8718" width="10.28515625" style="454" customWidth="1"/>
    <col min="8719" max="8720" width="1.7109375" style="454" customWidth="1"/>
    <col min="8721" max="8960" width="9.140625" style="454"/>
    <col min="8961" max="8961" width="51.140625" style="454" customWidth="1"/>
    <col min="8962" max="8974" width="10.28515625" style="454" customWidth="1"/>
    <col min="8975" max="8976" width="1.7109375" style="454" customWidth="1"/>
    <col min="8977" max="9216" width="9.140625" style="454"/>
    <col min="9217" max="9217" width="51.140625" style="454" customWidth="1"/>
    <col min="9218" max="9230" width="10.28515625" style="454" customWidth="1"/>
    <col min="9231" max="9232" width="1.7109375" style="454" customWidth="1"/>
    <col min="9233" max="9472" width="9.140625" style="454"/>
    <col min="9473" max="9473" width="51.140625" style="454" customWidth="1"/>
    <col min="9474" max="9486" width="10.28515625" style="454" customWidth="1"/>
    <col min="9487" max="9488" width="1.7109375" style="454" customWidth="1"/>
    <col min="9489" max="9728" width="9.140625" style="454"/>
    <col min="9729" max="9729" width="51.140625" style="454" customWidth="1"/>
    <col min="9730" max="9742" width="10.28515625" style="454" customWidth="1"/>
    <col min="9743" max="9744" width="1.7109375" style="454" customWidth="1"/>
    <col min="9745" max="9984" width="9.140625" style="454"/>
    <col min="9985" max="9985" width="51.140625" style="454" customWidth="1"/>
    <col min="9986" max="9998" width="10.28515625" style="454" customWidth="1"/>
    <col min="9999" max="10000" width="1.7109375" style="454" customWidth="1"/>
    <col min="10001" max="10240" width="9.140625" style="454"/>
    <col min="10241" max="10241" width="51.140625" style="454" customWidth="1"/>
    <col min="10242" max="10254" width="10.28515625" style="454" customWidth="1"/>
    <col min="10255" max="10256" width="1.7109375" style="454" customWidth="1"/>
    <col min="10257" max="10496" width="9.140625" style="454"/>
    <col min="10497" max="10497" width="51.140625" style="454" customWidth="1"/>
    <col min="10498" max="10510" width="10.28515625" style="454" customWidth="1"/>
    <col min="10511" max="10512" width="1.7109375" style="454" customWidth="1"/>
    <col min="10513" max="10752" width="9.140625" style="454"/>
    <col min="10753" max="10753" width="51.140625" style="454" customWidth="1"/>
    <col min="10754" max="10766" width="10.28515625" style="454" customWidth="1"/>
    <col min="10767" max="10768" width="1.7109375" style="454" customWidth="1"/>
    <col min="10769" max="11008" width="9.140625" style="454"/>
    <col min="11009" max="11009" width="51.140625" style="454" customWidth="1"/>
    <col min="11010" max="11022" width="10.28515625" style="454" customWidth="1"/>
    <col min="11023" max="11024" width="1.7109375" style="454" customWidth="1"/>
    <col min="11025" max="11264" width="9.140625" style="454"/>
    <col min="11265" max="11265" width="51.140625" style="454" customWidth="1"/>
    <col min="11266" max="11278" width="10.28515625" style="454" customWidth="1"/>
    <col min="11279" max="11280" width="1.7109375" style="454" customWidth="1"/>
    <col min="11281" max="11520" width="9.140625" style="454"/>
    <col min="11521" max="11521" width="51.140625" style="454" customWidth="1"/>
    <col min="11522" max="11534" width="10.28515625" style="454" customWidth="1"/>
    <col min="11535" max="11536" width="1.7109375" style="454" customWidth="1"/>
    <col min="11537" max="11776" width="9.140625" style="454"/>
    <col min="11777" max="11777" width="51.140625" style="454" customWidth="1"/>
    <col min="11778" max="11790" width="10.28515625" style="454" customWidth="1"/>
    <col min="11791" max="11792" width="1.7109375" style="454" customWidth="1"/>
    <col min="11793" max="12032" width="9.140625" style="454"/>
    <col min="12033" max="12033" width="51.140625" style="454" customWidth="1"/>
    <col min="12034" max="12046" width="10.28515625" style="454" customWidth="1"/>
    <col min="12047" max="12048" width="1.7109375" style="454" customWidth="1"/>
    <col min="12049" max="12288" width="9.140625" style="454"/>
    <col min="12289" max="12289" width="51.140625" style="454" customWidth="1"/>
    <col min="12290" max="12302" width="10.28515625" style="454" customWidth="1"/>
    <col min="12303" max="12304" width="1.7109375" style="454" customWidth="1"/>
    <col min="12305" max="12544" width="9.140625" style="454"/>
    <col min="12545" max="12545" width="51.140625" style="454" customWidth="1"/>
    <col min="12546" max="12558" width="10.28515625" style="454" customWidth="1"/>
    <col min="12559" max="12560" width="1.7109375" style="454" customWidth="1"/>
    <col min="12561" max="12800" width="9.140625" style="454"/>
    <col min="12801" max="12801" width="51.140625" style="454" customWidth="1"/>
    <col min="12802" max="12814" width="10.28515625" style="454" customWidth="1"/>
    <col min="12815" max="12816" width="1.7109375" style="454" customWidth="1"/>
    <col min="12817" max="13056" width="9.140625" style="454"/>
    <col min="13057" max="13057" width="51.140625" style="454" customWidth="1"/>
    <col min="13058" max="13070" width="10.28515625" style="454" customWidth="1"/>
    <col min="13071" max="13072" width="1.7109375" style="454" customWidth="1"/>
    <col min="13073" max="13312" width="9.140625" style="454"/>
    <col min="13313" max="13313" width="51.140625" style="454" customWidth="1"/>
    <col min="13314" max="13326" width="10.28515625" style="454" customWidth="1"/>
    <col min="13327" max="13328" width="1.7109375" style="454" customWidth="1"/>
    <col min="13329" max="13568" width="9.140625" style="454"/>
    <col min="13569" max="13569" width="51.140625" style="454" customWidth="1"/>
    <col min="13570" max="13582" width="10.28515625" style="454" customWidth="1"/>
    <col min="13583" max="13584" width="1.7109375" style="454" customWidth="1"/>
    <col min="13585" max="13824" width="9.140625" style="454"/>
    <col min="13825" max="13825" width="51.140625" style="454" customWidth="1"/>
    <col min="13826" max="13838" width="10.28515625" style="454" customWidth="1"/>
    <col min="13839" max="13840" width="1.7109375" style="454" customWidth="1"/>
    <col min="13841" max="14080" width="9.140625" style="454"/>
    <col min="14081" max="14081" width="51.140625" style="454" customWidth="1"/>
    <col min="14082" max="14094" width="10.28515625" style="454" customWidth="1"/>
    <col min="14095" max="14096" width="1.7109375" style="454" customWidth="1"/>
    <col min="14097" max="14336" width="9.140625" style="454"/>
    <col min="14337" max="14337" width="51.140625" style="454" customWidth="1"/>
    <col min="14338" max="14350" width="10.28515625" style="454" customWidth="1"/>
    <col min="14351" max="14352" width="1.7109375" style="454" customWidth="1"/>
    <col min="14353" max="14592" width="9.140625" style="454"/>
    <col min="14593" max="14593" width="51.140625" style="454" customWidth="1"/>
    <col min="14594" max="14606" width="10.28515625" style="454" customWidth="1"/>
    <col min="14607" max="14608" width="1.7109375" style="454" customWidth="1"/>
    <col min="14609" max="14848" width="9.140625" style="454"/>
    <col min="14849" max="14849" width="51.140625" style="454" customWidth="1"/>
    <col min="14850" max="14862" width="10.28515625" style="454" customWidth="1"/>
    <col min="14863" max="14864" width="1.7109375" style="454" customWidth="1"/>
    <col min="14865" max="15104" width="9.140625" style="454"/>
    <col min="15105" max="15105" width="51.140625" style="454" customWidth="1"/>
    <col min="15106" max="15118" width="10.28515625" style="454" customWidth="1"/>
    <col min="15119" max="15120" width="1.7109375" style="454" customWidth="1"/>
    <col min="15121" max="15360" width="9.140625" style="454"/>
    <col min="15361" max="15361" width="51.140625" style="454" customWidth="1"/>
    <col min="15362" max="15374" width="10.28515625" style="454" customWidth="1"/>
    <col min="15375" max="15376" width="1.7109375" style="454" customWidth="1"/>
    <col min="15377" max="15616" width="9.140625" style="454"/>
    <col min="15617" max="15617" width="51.140625" style="454" customWidth="1"/>
    <col min="15618" max="15630" width="10.28515625" style="454" customWidth="1"/>
    <col min="15631" max="15632" width="1.7109375" style="454" customWidth="1"/>
    <col min="15633" max="15872" width="9.140625" style="454"/>
    <col min="15873" max="15873" width="51.140625" style="454" customWidth="1"/>
    <col min="15874" max="15886" width="10.28515625" style="454" customWidth="1"/>
    <col min="15887" max="15888" width="1.7109375" style="454" customWidth="1"/>
    <col min="15889" max="16128" width="9.140625" style="454"/>
    <col min="16129" max="16129" width="51.140625" style="454" customWidth="1"/>
    <col min="16130" max="16142" width="10.28515625" style="454" customWidth="1"/>
    <col min="16143" max="16144" width="1.7109375" style="454" customWidth="1"/>
    <col min="16145" max="16384" width="9.140625" style="454"/>
  </cols>
  <sheetData>
    <row r="1" spans="1:16" s="1" customFormat="1" ht="3.75" hidden="1" customHeight="1">
      <c r="A1" s="38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</row>
    <row r="2" spans="1:16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</row>
    <row r="3" spans="1:16" s="1" customFormat="1" ht="24.75" customHeight="1">
      <c r="A3" s="780" t="s">
        <v>225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</row>
    <row r="4" spans="1:16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</row>
    <row r="5" spans="1:16" s="1" customFormat="1" ht="39" customHeight="1">
      <c r="A5" s="842" t="s">
        <v>873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</row>
    <row r="6" spans="1:16" ht="7.5" customHeight="1">
      <c r="A6" s="133"/>
      <c r="O6" s="454"/>
      <c r="P6" s="454"/>
    </row>
    <row r="7" spans="1:16" ht="10.5" customHeight="1">
      <c r="A7" s="134"/>
      <c r="B7" s="593"/>
      <c r="C7" s="135"/>
      <c r="D7" s="135"/>
      <c r="E7" s="135"/>
      <c r="F7" s="135"/>
      <c r="G7" s="135"/>
      <c r="H7" s="583"/>
      <c r="I7" s="583"/>
      <c r="J7" s="583"/>
      <c r="K7" s="584"/>
      <c r="L7" s="583"/>
      <c r="M7" s="583"/>
      <c r="N7" s="583"/>
      <c r="O7" s="454"/>
      <c r="P7" s="454"/>
    </row>
    <row r="8" spans="1:16" s="167" customFormat="1" ht="39" customHeight="1">
      <c r="A8" s="385"/>
      <c r="B8" s="634" t="s">
        <v>59</v>
      </c>
      <c r="C8" s="634" t="s">
        <v>60</v>
      </c>
      <c r="D8" s="634" t="s">
        <v>61</v>
      </c>
      <c r="E8" s="634" t="s">
        <v>63</v>
      </c>
      <c r="F8" s="634" t="s">
        <v>64</v>
      </c>
      <c r="G8" s="634" t="s">
        <v>66</v>
      </c>
      <c r="H8" s="634" t="s">
        <v>67</v>
      </c>
      <c r="I8" s="634" t="s">
        <v>68</v>
      </c>
      <c r="J8" s="634" t="s">
        <v>69</v>
      </c>
      <c r="K8" s="634" t="s">
        <v>70</v>
      </c>
      <c r="L8" s="634" t="s">
        <v>76</v>
      </c>
      <c r="M8" s="634" t="s">
        <v>78</v>
      </c>
      <c r="N8" s="635" t="s">
        <v>75</v>
      </c>
    </row>
    <row r="9" spans="1:16" ht="27" customHeight="1">
      <c r="A9" s="308" t="s">
        <v>227</v>
      </c>
      <c r="B9" s="309">
        <v>10604.173580000001</v>
      </c>
      <c r="C9" s="309">
        <v>0</v>
      </c>
      <c r="D9" s="309">
        <v>0</v>
      </c>
      <c r="E9" s="309">
        <v>0</v>
      </c>
      <c r="F9" s="309">
        <v>0</v>
      </c>
      <c r="G9" s="309">
        <v>0</v>
      </c>
      <c r="H9" s="309">
        <v>0</v>
      </c>
      <c r="I9" s="309">
        <v>0</v>
      </c>
      <c r="J9" s="309">
        <v>0</v>
      </c>
      <c r="K9" s="309">
        <v>0</v>
      </c>
      <c r="L9" s="309">
        <v>0</v>
      </c>
      <c r="M9" s="309">
        <v>0</v>
      </c>
      <c r="N9" s="309">
        <v>0</v>
      </c>
      <c r="O9" s="454">
        <v>10604.173580000001</v>
      </c>
      <c r="P9" s="454"/>
    </row>
    <row r="10" spans="1:16" ht="27" customHeight="1">
      <c r="A10" s="139" t="s">
        <v>228</v>
      </c>
      <c r="B10" s="140">
        <v>3768.2332500000002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</v>
      </c>
      <c r="O10" s="454">
        <v>3768.2332500000002</v>
      </c>
      <c r="P10" s="454"/>
    </row>
    <row r="11" spans="1:16" ht="27" customHeight="1">
      <c r="A11" s="139" t="s">
        <v>229</v>
      </c>
      <c r="B11" s="140">
        <v>2598.5263300000001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454">
        <v>2598.5263300000001</v>
      </c>
      <c r="P11" s="454"/>
    </row>
    <row r="12" spans="1:16" ht="27" customHeight="1">
      <c r="A12" s="139" t="s">
        <v>230</v>
      </c>
      <c r="B12" s="140">
        <v>1169.7069199999999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v>0</v>
      </c>
      <c r="J12" s="140">
        <v>0</v>
      </c>
      <c r="K12" s="140">
        <v>0</v>
      </c>
      <c r="L12" s="140">
        <v>0</v>
      </c>
      <c r="M12" s="140">
        <v>0</v>
      </c>
      <c r="N12" s="140">
        <v>0</v>
      </c>
      <c r="O12" s="454">
        <v>1169.7069199999999</v>
      </c>
      <c r="P12" s="454"/>
    </row>
    <row r="13" spans="1:16" ht="27" customHeight="1">
      <c r="A13" s="139" t="s">
        <v>231</v>
      </c>
      <c r="B13" s="140">
        <v>6835.9403300000004</v>
      </c>
      <c r="C13" s="140">
        <v>0</v>
      </c>
      <c r="D13" s="140">
        <v>0</v>
      </c>
      <c r="E13" s="140">
        <v>0</v>
      </c>
      <c r="F13" s="140">
        <v>0</v>
      </c>
      <c r="G13" s="140">
        <v>0</v>
      </c>
      <c r="H13" s="140">
        <v>0</v>
      </c>
      <c r="I13" s="140">
        <v>0</v>
      </c>
      <c r="J13" s="140">
        <v>0</v>
      </c>
      <c r="K13" s="140">
        <v>0</v>
      </c>
      <c r="L13" s="140">
        <v>0</v>
      </c>
      <c r="M13" s="140">
        <v>0</v>
      </c>
      <c r="N13" s="140">
        <v>0</v>
      </c>
      <c r="O13" s="454">
        <v>6835.9403300000004</v>
      </c>
      <c r="P13" s="454"/>
    </row>
    <row r="14" spans="1:16" ht="27" customHeight="1">
      <c r="A14" s="139" t="s">
        <v>229</v>
      </c>
      <c r="B14" s="140">
        <v>6835.9403300000004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454">
        <v>6835.9403300000004</v>
      </c>
      <c r="P14" s="454"/>
    </row>
    <row r="15" spans="1:16" ht="27" customHeight="1">
      <c r="A15" s="139" t="s">
        <v>230</v>
      </c>
      <c r="B15" s="140">
        <v>0</v>
      </c>
      <c r="C15" s="140">
        <v>0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v>0</v>
      </c>
      <c r="J15" s="140">
        <v>0</v>
      </c>
      <c r="K15" s="140">
        <v>0</v>
      </c>
      <c r="L15" s="140">
        <v>0</v>
      </c>
      <c r="M15" s="140">
        <v>0</v>
      </c>
      <c r="N15" s="140">
        <v>0</v>
      </c>
      <c r="O15" s="454">
        <v>0</v>
      </c>
      <c r="P15" s="454"/>
    </row>
    <row r="16" spans="1:16" ht="27" customHeight="1">
      <c r="A16" s="308" t="s">
        <v>232</v>
      </c>
      <c r="B16" s="309">
        <v>137735.47177</v>
      </c>
      <c r="C16" s="309">
        <v>63346.933840000005</v>
      </c>
      <c r="D16" s="309">
        <v>32105.29694</v>
      </c>
      <c r="E16" s="309">
        <v>0</v>
      </c>
      <c r="F16" s="309">
        <v>0</v>
      </c>
      <c r="G16" s="309">
        <v>4677.1520399999999</v>
      </c>
      <c r="H16" s="309">
        <v>540.73758999999995</v>
      </c>
      <c r="I16" s="309">
        <v>1049.7445700000001</v>
      </c>
      <c r="J16" s="309">
        <v>0</v>
      </c>
      <c r="K16" s="309">
        <v>366.28828999999996</v>
      </c>
      <c r="L16" s="309">
        <v>0</v>
      </c>
      <c r="M16" s="309">
        <v>0</v>
      </c>
      <c r="N16" s="309">
        <v>1994.6717800000001</v>
      </c>
      <c r="O16" s="454">
        <v>260288.06911000001</v>
      </c>
      <c r="P16" s="454"/>
    </row>
    <row r="17" spans="1:16" ht="27" customHeight="1">
      <c r="A17" s="139" t="s">
        <v>228</v>
      </c>
      <c r="B17" s="140">
        <v>39019.71473</v>
      </c>
      <c r="C17" s="140">
        <v>11845.94859</v>
      </c>
      <c r="D17" s="140">
        <v>7486.3342199999997</v>
      </c>
      <c r="E17" s="140">
        <v>0</v>
      </c>
      <c r="F17" s="140">
        <v>0</v>
      </c>
      <c r="G17" s="140">
        <v>735.03376000000003</v>
      </c>
      <c r="H17" s="140">
        <v>30.232200000000002</v>
      </c>
      <c r="I17" s="140">
        <v>0</v>
      </c>
      <c r="J17" s="140">
        <v>0</v>
      </c>
      <c r="K17" s="140">
        <v>220.64275000000001</v>
      </c>
      <c r="L17" s="140">
        <v>0</v>
      </c>
      <c r="M17" s="140">
        <v>0</v>
      </c>
      <c r="N17" s="140">
        <v>1380.8176100000001</v>
      </c>
      <c r="O17" s="454">
        <v>66063.972640000007</v>
      </c>
      <c r="P17" s="454"/>
    </row>
    <row r="18" spans="1:16" ht="27" customHeight="1">
      <c r="A18" s="139" t="s">
        <v>229</v>
      </c>
      <c r="B18" s="140">
        <v>32954.157030000002</v>
      </c>
      <c r="C18" s="140">
        <v>11439.98179</v>
      </c>
      <c r="D18" s="140">
        <v>4731.4518799999996</v>
      </c>
      <c r="E18" s="140">
        <v>0</v>
      </c>
      <c r="F18" s="140">
        <v>0</v>
      </c>
      <c r="G18" s="140">
        <v>647.45038</v>
      </c>
      <c r="H18" s="140">
        <v>30.232200000000002</v>
      </c>
      <c r="I18" s="140">
        <v>0</v>
      </c>
      <c r="J18" s="140">
        <v>0</v>
      </c>
      <c r="K18" s="140">
        <v>220.64275000000001</v>
      </c>
      <c r="L18" s="140">
        <v>0</v>
      </c>
      <c r="M18" s="140">
        <v>0</v>
      </c>
      <c r="N18" s="140">
        <v>1380.8176100000001</v>
      </c>
      <c r="O18" s="454">
        <v>55238.48803</v>
      </c>
      <c r="P18" s="454"/>
    </row>
    <row r="19" spans="1:16" ht="27" customHeight="1">
      <c r="A19" s="139" t="s">
        <v>230</v>
      </c>
      <c r="B19" s="140">
        <v>6065.5577000000003</v>
      </c>
      <c r="C19" s="140">
        <v>405.96679999999998</v>
      </c>
      <c r="D19" s="140">
        <v>2754.8823399999997</v>
      </c>
      <c r="E19" s="140">
        <v>0</v>
      </c>
      <c r="F19" s="140">
        <v>0</v>
      </c>
      <c r="G19" s="140">
        <v>87.583380000000005</v>
      </c>
      <c r="H19" s="140">
        <v>0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454">
        <v>10825.48461</v>
      </c>
      <c r="P19" s="454"/>
    </row>
    <row r="20" spans="1:16" ht="27" customHeight="1">
      <c r="A20" s="139" t="s">
        <v>231</v>
      </c>
      <c r="B20" s="140">
        <v>98715.757040000011</v>
      </c>
      <c r="C20" s="140">
        <v>51500.985249999998</v>
      </c>
      <c r="D20" s="140">
        <v>24618.96272</v>
      </c>
      <c r="E20" s="140">
        <v>0</v>
      </c>
      <c r="F20" s="140">
        <v>0</v>
      </c>
      <c r="G20" s="140">
        <v>3942.1182799999997</v>
      </c>
      <c r="H20" s="140">
        <v>510.50539000000003</v>
      </c>
      <c r="I20" s="140">
        <v>1049.7445700000001</v>
      </c>
      <c r="J20" s="140">
        <v>0</v>
      </c>
      <c r="K20" s="140">
        <v>145.64554000000001</v>
      </c>
      <c r="L20" s="140">
        <v>0</v>
      </c>
      <c r="M20" s="140">
        <v>0</v>
      </c>
      <c r="N20" s="140">
        <v>613.85417000000007</v>
      </c>
      <c r="O20" s="454">
        <v>194224.09646999999</v>
      </c>
      <c r="P20" s="454"/>
    </row>
    <row r="21" spans="1:16" ht="27" customHeight="1">
      <c r="A21" s="139" t="s">
        <v>229</v>
      </c>
      <c r="B21" s="140">
        <v>95412.702049999993</v>
      </c>
      <c r="C21" s="140">
        <v>43074.071400000001</v>
      </c>
      <c r="D21" s="140">
        <v>9120.3410199999998</v>
      </c>
      <c r="E21" s="140">
        <v>0</v>
      </c>
      <c r="F21" s="140">
        <v>0</v>
      </c>
      <c r="G21" s="140">
        <v>2959.4139</v>
      </c>
      <c r="H21" s="140">
        <v>510.50539000000003</v>
      </c>
      <c r="I21" s="140">
        <v>1049.7445700000001</v>
      </c>
      <c r="J21" s="140">
        <v>0</v>
      </c>
      <c r="K21" s="140">
        <v>145.64554000000001</v>
      </c>
      <c r="L21" s="140">
        <v>0</v>
      </c>
      <c r="M21" s="140">
        <v>0</v>
      </c>
      <c r="N21" s="140">
        <v>613.85417000000007</v>
      </c>
      <c r="O21" s="454">
        <v>163458.35731999998</v>
      </c>
      <c r="P21" s="454"/>
    </row>
    <row r="22" spans="1:16" ht="27" customHeight="1">
      <c r="A22" s="139" t="s">
        <v>230</v>
      </c>
      <c r="B22" s="140">
        <v>3303.0549900000001</v>
      </c>
      <c r="C22" s="140">
        <v>8426.913849999999</v>
      </c>
      <c r="D22" s="140">
        <v>15498.6217</v>
      </c>
      <c r="E22" s="140">
        <v>0</v>
      </c>
      <c r="F22" s="140">
        <v>0</v>
      </c>
      <c r="G22" s="140">
        <v>982.70438000000001</v>
      </c>
      <c r="H22" s="140">
        <v>0</v>
      </c>
      <c r="I22" s="140">
        <v>0</v>
      </c>
      <c r="J22" s="140">
        <v>0</v>
      </c>
      <c r="K22" s="140">
        <v>0</v>
      </c>
      <c r="L22" s="140">
        <v>0</v>
      </c>
      <c r="M22" s="140">
        <v>0</v>
      </c>
      <c r="N22" s="140">
        <v>0</v>
      </c>
      <c r="O22" s="454">
        <v>30765.739149999998</v>
      </c>
      <c r="P22" s="454"/>
    </row>
    <row r="23" spans="1:16" ht="27" customHeight="1">
      <c r="A23" s="308" t="s">
        <v>233</v>
      </c>
      <c r="B23" s="309">
        <v>314243.848</v>
      </c>
      <c r="C23" s="309">
        <v>349393.63887999998</v>
      </c>
      <c r="D23" s="309">
        <v>227872.12677</v>
      </c>
      <c r="E23" s="309">
        <v>4716.1283099999991</v>
      </c>
      <c r="F23" s="309">
        <v>54456.969069999999</v>
      </c>
      <c r="G23" s="309">
        <v>87921.44206999999</v>
      </c>
      <c r="H23" s="309">
        <v>70513.049050000001</v>
      </c>
      <c r="I23" s="309">
        <v>84106.080019999994</v>
      </c>
      <c r="J23" s="309">
        <v>113339.35240999999</v>
      </c>
      <c r="K23" s="309">
        <v>56117.916659999995</v>
      </c>
      <c r="L23" s="309">
        <v>22762.90209</v>
      </c>
      <c r="M23" s="309">
        <v>28147.648420000001</v>
      </c>
      <c r="N23" s="309">
        <v>49083.697540000001</v>
      </c>
      <c r="O23" s="454">
        <v>2123951.4219499999</v>
      </c>
      <c r="P23" s="454"/>
    </row>
    <row r="24" spans="1:16" ht="27" customHeight="1">
      <c r="A24" s="139" t="s">
        <v>228</v>
      </c>
      <c r="B24" s="140">
        <v>48725.061200000004</v>
      </c>
      <c r="C24" s="140">
        <v>39563.055630000003</v>
      </c>
      <c r="D24" s="140">
        <v>22146.32645</v>
      </c>
      <c r="E24" s="140">
        <v>2252.0947099999998</v>
      </c>
      <c r="F24" s="140">
        <v>14152.29293</v>
      </c>
      <c r="G24" s="140">
        <v>13234.485869999999</v>
      </c>
      <c r="H24" s="140">
        <v>8991.7407899999998</v>
      </c>
      <c r="I24" s="140">
        <v>18301.421429999999</v>
      </c>
      <c r="J24" s="140">
        <v>38546.279790000001</v>
      </c>
      <c r="K24" s="140">
        <v>16615.81364</v>
      </c>
      <c r="L24" s="140">
        <v>2578.51478</v>
      </c>
      <c r="M24" s="140">
        <v>1446.2028600000001</v>
      </c>
      <c r="N24" s="140">
        <v>8982.0187899999983</v>
      </c>
      <c r="O24" s="454">
        <v>423245.41463999997</v>
      </c>
      <c r="P24" s="454"/>
    </row>
    <row r="25" spans="1:16" ht="27" customHeight="1">
      <c r="A25" s="139" t="s">
        <v>229</v>
      </c>
      <c r="B25" s="140">
        <v>42794.36922</v>
      </c>
      <c r="C25" s="140">
        <v>33683.644009999996</v>
      </c>
      <c r="D25" s="140">
        <v>16148.80392</v>
      </c>
      <c r="E25" s="140">
        <v>2252.0947099999998</v>
      </c>
      <c r="F25" s="140">
        <v>10121.391740000001</v>
      </c>
      <c r="G25" s="140">
        <v>10511.017039999999</v>
      </c>
      <c r="H25" s="140">
        <v>7556.1783399999995</v>
      </c>
      <c r="I25" s="140">
        <v>17335.530609999998</v>
      </c>
      <c r="J25" s="140">
        <v>38069.347399999999</v>
      </c>
      <c r="K25" s="140">
        <v>16009.04594</v>
      </c>
      <c r="L25" s="140">
        <v>1712.4405900000002</v>
      </c>
      <c r="M25" s="140">
        <v>34.746699999999997</v>
      </c>
      <c r="N25" s="140">
        <v>8773.1307100000013</v>
      </c>
      <c r="O25" s="454">
        <v>375363.91735</v>
      </c>
      <c r="P25" s="454"/>
    </row>
    <row r="26" spans="1:16" ht="27" customHeight="1">
      <c r="A26" s="139" t="s">
        <v>230</v>
      </c>
      <c r="B26" s="140">
        <v>5930.6919800000005</v>
      </c>
      <c r="C26" s="140">
        <v>5879.4116199999999</v>
      </c>
      <c r="D26" s="140">
        <v>5997.5225300000002</v>
      </c>
      <c r="E26" s="140">
        <v>0</v>
      </c>
      <c r="F26" s="140">
        <v>4030.90119</v>
      </c>
      <c r="G26" s="140">
        <v>2723.4688300000003</v>
      </c>
      <c r="H26" s="140">
        <v>1435.5624499999999</v>
      </c>
      <c r="I26" s="140">
        <v>965.89081999999996</v>
      </c>
      <c r="J26" s="140">
        <v>476.93239</v>
      </c>
      <c r="K26" s="140">
        <v>606.76769999999999</v>
      </c>
      <c r="L26" s="140">
        <v>866.07418999999993</v>
      </c>
      <c r="M26" s="140">
        <v>1411.45616</v>
      </c>
      <c r="N26" s="140">
        <v>208.88807999999997</v>
      </c>
      <c r="O26" s="454">
        <v>47881.497289999999</v>
      </c>
      <c r="P26" s="454"/>
    </row>
    <row r="27" spans="1:16" ht="27" customHeight="1">
      <c r="A27" s="139" t="s">
        <v>231</v>
      </c>
      <c r="B27" s="140">
        <v>265518.7868</v>
      </c>
      <c r="C27" s="140">
        <v>309830.58325000003</v>
      </c>
      <c r="D27" s="140">
        <v>205725.80031999998</v>
      </c>
      <c r="E27" s="140">
        <v>2464.0336000000002</v>
      </c>
      <c r="F27" s="140">
        <v>40304.676140000003</v>
      </c>
      <c r="G27" s="140">
        <v>74686.956200000001</v>
      </c>
      <c r="H27" s="140">
        <v>61521.308259999998</v>
      </c>
      <c r="I27" s="140">
        <v>65804.658590000006</v>
      </c>
      <c r="J27" s="140">
        <v>74793.072620000006</v>
      </c>
      <c r="K27" s="140">
        <v>39502.103020000002</v>
      </c>
      <c r="L27" s="140">
        <v>20184.387309999998</v>
      </c>
      <c r="M27" s="140">
        <v>26701.44556</v>
      </c>
      <c r="N27" s="140">
        <v>40101.678749999999</v>
      </c>
      <c r="O27" s="454">
        <v>1700706.00731</v>
      </c>
      <c r="P27" s="454"/>
    </row>
    <row r="28" spans="1:16" ht="27" customHeight="1">
      <c r="A28" s="139" t="s">
        <v>229</v>
      </c>
      <c r="B28" s="140">
        <v>259625.69821</v>
      </c>
      <c r="C28" s="140">
        <v>265850.50202999997</v>
      </c>
      <c r="D28" s="140">
        <v>154992.44806</v>
      </c>
      <c r="E28" s="140">
        <v>2380.4395800000002</v>
      </c>
      <c r="F28" s="140">
        <v>27100.799289999999</v>
      </c>
      <c r="G28" s="140">
        <v>52461.879380000006</v>
      </c>
      <c r="H28" s="140">
        <v>42313.637849999999</v>
      </c>
      <c r="I28" s="140">
        <v>62908.131259999995</v>
      </c>
      <c r="J28" s="140">
        <v>72987.21974</v>
      </c>
      <c r="K28" s="140">
        <v>38949.301509999998</v>
      </c>
      <c r="L28" s="140">
        <v>13825.42251</v>
      </c>
      <c r="M28" s="140">
        <v>26594.148940000003</v>
      </c>
      <c r="N28" s="140">
        <v>39185.085829999996</v>
      </c>
      <c r="O28" s="454">
        <v>1496513.8134600001</v>
      </c>
      <c r="P28" s="454"/>
    </row>
    <row r="29" spans="1:16" ht="27" customHeight="1">
      <c r="A29" s="139" t="s">
        <v>230</v>
      </c>
      <c r="B29" s="140">
        <v>5893.0885900000003</v>
      </c>
      <c r="C29" s="140">
        <v>43980.08122</v>
      </c>
      <c r="D29" s="140">
        <v>50733.35226</v>
      </c>
      <c r="E29" s="140">
        <v>83.59402</v>
      </c>
      <c r="F29" s="140">
        <v>13203.876849999999</v>
      </c>
      <c r="G29" s="140">
        <v>22225.076820000002</v>
      </c>
      <c r="H29" s="140">
        <v>19207.670409999999</v>
      </c>
      <c r="I29" s="140">
        <v>2896.5273299999999</v>
      </c>
      <c r="J29" s="140">
        <v>1805.8528799999999</v>
      </c>
      <c r="K29" s="140">
        <v>552.80151000000001</v>
      </c>
      <c r="L29" s="140">
        <v>6358.9647999999997</v>
      </c>
      <c r="M29" s="140">
        <v>107.29661999999999</v>
      </c>
      <c r="N29" s="140">
        <v>916.59292000000005</v>
      </c>
      <c r="O29" s="454">
        <v>204192.19384999998</v>
      </c>
      <c r="P29" s="454"/>
    </row>
    <row r="30" spans="1:16" ht="27" customHeight="1">
      <c r="A30" s="308" t="s">
        <v>234</v>
      </c>
      <c r="B30" s="309">
        <v>162429.69411000001</v>
      </c>
      <c r="C30" s="309">
        <v>62168.565520000004</v>
      </c>
      <c r="D30" s="309">
        <v>54256.335749999998</v>
      </c>
      <c r="E30" s="309">
        <v>29806.835920000001</v>
      </c>
      <c r="F30" s="309">
        <v>72040.395209999988</v>
      </c>
      <c r="G30" s="309">
        <v>49713.22782</v>
      </c>
      <c r="H30" s="309">
        <v>16415.821810000001</v>
      </c>
      <c r="I30" s="309">
        <v>34558.885430000002</v>
      </c>
      <c r="J30" s="309">
        <v>10161.831269999999</v>
      </c>
      <c r="K30" s="309">
        <v>13755.361489999999</v>
      </c>
      <c r="L30" s="309">
        <v>18280.02173</v>
      </c>
      <c r="M30" s="309">
        <v>6256.4204</v>
      </c>
      <c r="N30" s="309">
        <v>39660.500079999998</v>
      </c>
      <c r="O30" s="454">
        <v>888917.57860000001</v>
      </c>
      <c r="P30" s="454"/>
    </row>
    <row r="31" spans="1:16" ht="27" customHeight="1">
      <c r="A31" s="139" t="s">
        <v>235</v>
      </c>
      <c r="B31" s="140">
        <v>159913.64525</v>
      </c>
      <c r="C31" s="140">
        <v>60934.696200000006</v>
      </c>
      <c r="D31" s="140">
        <v>53487.185549999995</v>
      </c>
      <c r="E31" s="140">
        <v>19746.237559999998</v>
      </c>
      <c r="F31" s="140">
        <v>72040.395209999988</v>
      </c>
      <c r="G31" s="140">
        <v>49408.475549999996</v>
      </c>
      <c r="H31" s="140">
        <v>16110.34253</v>
      </c>
      <c r="I31" s="140">
        <v>34204.395039999996</v>
      </c>
      <c r="J31" s="140">
        <v>10021.53565</v>
      </c>
      <c r="K31" s="140">
        <v>2755.8183399999998</v>
      </c>
      <c r="L31" s="140">
        <v>17637.193420000003</v>
      </c>
      <c r="M31" s="140">
        <v>5322.6831700000002</v>
      </c>
      <c r="N31" s="140">
        <v>33832.780250000003</v>
      </c>
      <c r="O31" s="454">
        <v>826777.4482000001</v>
      </c>
      <c r="P31" s="454"/>
    </row>
    <row r="32" spans="1:16" ht="27" customHeight="1">
      <c r="A32" s="139" t="s">
        <v>236</v>
      </c>
      <c r="B32" s="140">
        <v>5261.3721299999997</v>
      </c>
      <c r="C32" s="140">
        <v>734.15589999999997</v>
      </c>
      <c r="D32" s="140">
        <v>0</v>
      </c>
      <c r="E32" s="140">
        <v>6064.1449899999998</v>
      </c>
      <c r="F32" s="140">
        <v>0</v>
      </c>
      <c r="G32" s="140">
        <v>424.49281000000002</v>
      </c>
      <c r="H32" s="140">
        <v>849.05250000000001</v>
      </c>
      <c r="I32" s="140">
        <v>1086.11761</v>
      </c>
      <c r="J32" s="140">
        <v>614.10371999999995</v>
      </c>
      <c r="K32" s="140">
        <v>26.13372</v>
      </c>
      <c r="L32" s="140">
        <v>0</v>
      </c>
      <c r="M32" s="140">
        <v>0</v>
      </c>
      <c r="N32" s="140">
        <v>388.25015000000002</v>
      </c>
      <c r="O32" s="454">
        <v>19778.34647</v>
      </c>
      <c r="P32" s="454"/>
    </row>
    <row r="33" spans="1:16" ht="27" customHeight="1">
      <c r="A33" s="139" t="s">
        <v>237</v>
      </c>
      <c r="B33" s="140">
        <v>35836.643770000002</v>
      </c>
      <c r="C33" s="140">
        <v>23368.080420000002</v>
      </c>
      <c r="D33" s="140">
        <v>19167.250070000002</v>
      </c>
      <c r="E33" s="140">
        <v>8659.9090999999989</v>
      </c>
      <c r="F33" s="140">
        <v>39460.999710000004</v>
      </c>
      <c r="G33" s="140">
        <v>32096.972229999999</v>
      </c>
      <c r="H33" s="140">
        <v>1265.66319</v>
      </c>
      <c r="I33" s="140">
        <v>26745.941719999999</v>
      </c>
      <c r="J33" s="140">
        <v>5630.1034099999997</v>
      </c>
      <c r="K33" s="140">
        <v>1799.6793500000001</v>
      </c>
      <c r="L33" s="140">
        <v>12156.75013</v>
      </c>
      <c r="M33" s="140">
        <v>4582.2227199999998</v>
      </c>
      <c r="N33" s="140">
        <v>24384.76426</v>
      </c>
      <c r="O33" s="454">
        <v>410968.58485000004</v>
      </c>
      <c r="P33" s="454"/>
    </row>
    <row r="34" spans="1:16" ht="27" customHeight="1">
      <c r="A34" s="139" t="s">
        <v>238</v>
      </c>
      <c r="B34" s="140">
        <v>82716.115810000003</v>
      </c>
      <c r="C34" s="140">
        <v>10878.15955</v>
      </c>
      <c r="D34" s="140">
        <v>11523.2731</v>
      </c>
      <c r="E34" s="140">
        <v>3178.9731299999999</v>
      </c>
      <c r="F34" s="140">
        <v>21719.690480000001</v>
      </c>
      <c r="G34" s="140">
        <v>4947.0539900000003</v>
      </c>
      <c r="H34" s="140">
        <v>3648.4574500000003</v>
      </c>
      <c r="I34" s="140">
        <v>2483.6396600000003</v>
      </c>
      <c r="J34" s="140">
        <v>726.97631999999999</v>
      </c>
      <c r="K34" s="140">
        <v>0</v>
      </c>
      <c r="L34" s="140">
        <v>1303.80636</v>
      </c>
      <c r="M34" s="140">
        <v>567.11929000000009</v>
      </c>
      <c r="N34" s="140">
        <v>4845.6828700000005</v>
      </c>
      <c r="O34" s="454">
        <v>196934.71779</v>
      </c>
      <c r="P34" s="454"/>
    </row>
    <row r="35" spans="1:16" ht="27" customHeight="1">
      <c r="A35" s="139" t="s">
        <v>239</v>
      </c>
      <c r="B35" s="140">
        <v>36099.51354</v>
      </c>
      <c r="C35" s="140">
        <v>25954.300329999998</v>
      </c>
      <c r="D35" s="140">
        <v>22796.662379999998</v>
      </c>
      <c r="E35" s="140">
        <v>1843.2103400000001</v>
      </c>
      <c r="F35" s="140">
        <v>10859.705019999999</v>
      </c>
      <c r="G35" s="140">
        <v>11939.95652</v>
      </c>
      <c r="H35" s="140">
        <v>10347.169390000001</v>
      </c>
      <c r="I35" s="140">
        <v>3888.69605</v>
      </c>
      <c r="J35" s="140">
        <v>3050.3522000000003</v>
      </c>
      <c r="K35" s="140">
        <v>930.00527</v>
      </c>
      <c r="L35" s="140">
        <v>4176.6369300000006</v>
      </c>
      <c r="M35" s="140">
        <v>173.34116</v>
      </c>
      <c r="N35" s="140">
        <v>4214.0829699999995</v>
      </c>
      <c r="O35" s="454">
        <v>199095.79909000001</v>
      </c>
      <c r="P35" s="454"/>
    </row>
    <row r="36" spans="1:16" ht="27" customHeight="1">
      <c r="A36" s="139" t="s">
        <v>18</v>
      </c>
      <c r="B36" s="140">
        <v>1800.63777</v>
      </c>
      <c r="C36" s="140">
        <v>308.62423999999999</v>
      </c>
      <c r="D36" s="140">
        <v>0</v>
      </c>
      <c r="E36" s="140">
        <v>0</v>
      </c>
      <c r="F36" s="140">
        <v>0</v>
      </c>
      <c r="G36" s="140">
        <v>304.75227000000001</v>
      </c>
      <c r="H36" s="140">
        <v>0</v>
      </c>
      <c r="I36" s="140">
        <v>70.216119999999989</v>
      </c>
      <c r="J36" s="140">
        <v>140.29561999999999</v>
      </c>
      <c r="K36" s="140">
        <v>10541.200349999999</v>
      </c>
      <c r="L36" s="140">
        <v>534.37599999999998</v>
      </c>
      <c r="M36" s="140">
        <v>0</v>
      </c>
      <c r="N36" s="140">
        <v>4493.6423800000002</v>
      </c>
      <c r="O36" s="454">
        <v>25263.922559999999</v>
      </c>
      <c r="P36" s="454"/>
    </row>
    <row r="37" spans="1:16" ht="27" customHeight="1">
      <c r="A37" s="139" t="s">
        <v>237</v>
      </c>
      <c r="B37" s="140">
        <v>863.12775999999997</v>
      </c>
      <c r="C37" s="140">
        <v>50.52787</v>
      </c>
      <c r="D37" s="140">
        <v>0</v>
      </c>
      <c r="E37" s="140">
        <v>0</v>
      </c>
      <c r="F37" s="140">
        <v>0</v>
      </c>
      <c r="G37" s="140">
        <v>160.68308999999999</v>
      </c>
      <c r="H37" s="140">
        <v>0</v>
      </c>
      <c r="I37" s="140">
        <v>5.0573399999999999</v>
      </c>
      <c r="J37" s="140">
        <v>107.74131</v>
      </c>
      <c r="K37" s="140">
        <v>3775.6782499999999</v>
      </c>
      <c r="L37" s="140">
        <v>321.61964</v>
      </c>
      <c r="M37" s="140">
        <v>0</v>
      </c>
      <c r="N37" s="140">
        <v>2823.3014800000001</v>
      </c>
      <c r="O37" s="454">
        <v>11675.478300000001</v>
      </c>
      <c r="P37" s="454"/>
    </row>
    <row r="38" spans="1:16" ht="27" customHeight="1">
      <c r="A38" s="139" t="s">
        <v>239</v>
      </c>
      <c r="B38" s="140">
        <v>937.51000999999997</v>
      </c>
      <c r="C38" s="140">
        <v>258.09636999999998</v>
      </c>
      <c r="D38" s="140">
        <v>0</v>
      </c>
      <c r="E38" s="140">
        <v>0</v>
      </c>
      <c r="F38" s="140">
        <v>0</v>
      </c>
      <c r="G38" s="140">
        <v>144.06917999999999</v>
      </c>
      <c r="H38" s="140">
        <v>0</v>
      </c>
      <c r="I38" s="140">
        <v>65.158779999999993</v>
      </c>
      <c r="J38" s="140">
        <v>32.554310000000001</v>
      </c>
      <c r="K38" s="140">
        <v>6045.8320599999997</v>
      </c>
      <c r="L38" s="140">
        <v>212.75635999999997</v>
      </c>
      <c r="M38" s="140">
        <v>0</v>
      </c>
      <c r="N38" s="140">
        <v>1642.5532499999999</v>
      </c>
      <c r="O38" s="454">
        <v>12746.12089</v>
      </c>
      <c r="P38" s="454"/>
    </row>
    <row r="39" spans="1:16" ht="27" customHeight="1">
      <c r="A39" s="139" t="s">
        <v>240</v>
      </c>
      <c r="B39" s="140">
        <v>0</v>
      </c>
      <c r="C39" s="140">
        <v>0</v>
      </c>
      <c r="D39" s="140">
        <v>0</v>
      </c>
      <c r="E39" s="140">
        <v>0</v>
      </c>
      <c r="F39" s="140">
        <v>0</v>
      </c>
      <c r="G39" s="140">
        <v>0</v>
      </c>
      <c r="H39" s="140">
        <v>0</v>
      </c>
      <c r="I39" s="140">
        <v>0</v>
      </c>
      <c r="J39" s="140">
        <v>0</v>
      </c>
      <c r="K39" s="140">
        <v>719.69004000000007</v>
      </c>
      <c r="L39" s="140">
        <v>0</v>
      </c>
      <c r="M39" s="140">
        <v>0</v>
      </c>
      <c r="N39" s="140">
        <v>27.787650000000003</v>
      </c>
      <c r="O39" s="454">
        <v>842.32336999999995</v>
      </c>
      <c r="P39" s="454"/>
    </row>
    <row r="40" spans="1:16" ht="50.25" customHeight="1">
      <c r="A40" s="310" t="s">
        <v>241</v>
      </c>
      <c r="B40" s="140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O40" s="454">
        <v>143.30672000000001</v>
      </c>
      <c r="P40" s="454"/>
    </row>
    <row r="41" spans="1:16" ht="27" customHeight="1">
      <c r="A41" s="139" t="s">
        <v>237</v>
      </c>
      <c r="B41" s="140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454">
        <v>61.400760000000005</v>
      </c>
      <c r="P41" s="454"/>
    </row>
    <row r="42" spans="1:16" ht="27" customHeight="1">
      <c r="A42" s="139" t="s">
        <v>239</v>
      </c>
      <c r="B42" s="140">
        <v>0</v>
      </c>
      <c r="C42" s="140">
        <v>0</v>
      </c>
      <c r="D42" s="140">
        <v>0</v>
      </c>
      <c r="E42" s="140">
        <v>0</v>
      </c>
      <c r="F42" s="140">
        <v>0</v>
      </c>
      <c r="G42" s="140">
        <v>0</v>
      </c>
      <c r="H42" s="140">
        <v>0</v>
      </c>
      <c r="I42" s="140">
        <v>0</v>
      </c>
      <c r="J42" s="140">
        <v>0</v>
      </c>
      <c r="K42" s="140">
        <v>0</v>
      </c>
      <c r="L42" s="140">
        <v>0</v>
      </c>
      <c r="M42" s="140">
        <v>0</v>
      </c>
      <c r="N42" s="140">
        <v>0</v>
      </c>
      <c r="O42" s="454">
        <v>81.905960000000007</v>
      </c>
      <c r="P42" s="454"/>
    </row>
    <row r="43" spans="1:16" ht="27" customHeight="1">
      <c r="A43" s="139" t="s">
        <v>210</v>
      </c>
      <c r="B43" s="140">
        <v>687.06934000000001</v>
      </c>
      <c r="C43" s="140">
        <v>925.24507999999992</v>
      </c>
      <c r="D43" s="140">
        <v>769.15019999999993</v>
      </c>
      <c r="E43" s="140">
        <v>10060.59836</v>
      </c>
      <c r="F43" s="140">
        <v>0</v>
      </c>
      <c r="G43" s="140">
        <v>0</v>
      </c>
      <c r="H43" s="140">
        <v>305.47928000000002</v>
      </c>
      <c r="I43" s="140">
        <v>284.27427</v>
      </c>
      <c r="J43" s="140">
        <v>0</v>
      </c>
      <c r="K43" s="140">
        <v>390.19328999999999</v>
      </c>
      <c r="L43" s="140">
        <v>75.50855</v>
      </c>
      <c r="M43" s="140">
        <v>933.73722999999995</v>
      </c>
      <c r="N43" s="140">
        <v>1334.07745</v>
      </c>
      <c r="O43" s="454">
        <v>36044.023820000002</v>
      </c>
      <c r="P43" s="454"/>
    </row>
    <row r="44" spans="1:16" ht="27" customHeight="1">
      <c r="A44" s="139" t="s">
        <v>236</v>
      </c>
      <c r="B44" s="140">
        <v>0</v>
      </c>
      <c r="C44" s="140">
        <v>0</v>
      </c>
      <c r="D44" s="140">
        <v>0</v>
      </c>
      <c r="E44" s="140">
        <v>1428.8682200000001</v>
      </c>
      <c r="F44" s="140">
        <v>0</v>
      </c>
      <c r="G44" s="140">
        <v>0</v>
      </c>
      <c r="H44" s="140">
        <v>0</v>
      </c>
      <c r="I44" s="140">
        <v>0</v>
      </c>
      <c r="J44" s="140">
        <v>0</v>
      </c>
      <c r="K44" s="140">
        <v>0</v>
      </c>
      <c r="L44" s="140">
        <v>0</v>
      </c>
      <c r="M44" s="140">
        <v>0</v>
      </c>
      <c r="N44" s="140">
        <v>0</v>
      </c>
      <c r="O44" s="454">
        <v>1948.27531</v>
      </c>
      <c r="P44" s="454"/>
    </row>
    <row r="45" spans="1:16" ht="27" customHeight="1">
      <c r="A45" s="139" t="s">
        <v>237</v>
      </c>
      <c r="B45" s="140">
        <v>241.85135</v>
      </c>
      <c r="C45" s="140">
        <v>0</v>
      </c>
      <c r="D45" s="140">
        <v>216.08835000000002</v>
      </c>
      <c r="E45" s="140">
        <v>1289.0614599999999</v>
      </c>
      <c r="F45" s="140">
        <v>0</v>
      </c>
      <c r="G45" s="140">
        <v>0</v>
      </c>
      <c r="H45" s="140">
        <v>146.76366000000002</v>
      </c>
      <c r="I45" s="140">
        <v>161.77429000000001</v>
      </c>
      <c r="J45" s="140">
        <v>0</v>
      </c>
      <c r="K45" s="140">
        <v>390.19328999999999</v>
      </c>
      <c r="L45" s="140">
        <v>75.50855</v>
      </c>
      <c r="M45" s="140">
        <v>628.72940000000006</v>
      </c>
      <c r="N45" s="140">
        <v>887.10631999999998</v>
      </c>
      <c r="O45" s="454">
        <v>18315.64011</v>
      </c>
      <c r="P45" s="454"/>
    </row>
    <row r="46" spans="1:16" ht="27" customHeight="1">
      <c r="A46" s="139" t="s">
        <v>238</v>
      </c>
      <c r="B46" s="140">
        <v>201.5626</v>
      </c>
      <c r="C46" s="140">
        <v>206.01292999999998</v>
      </c>
      <c r="D46" s="140">
        <v>0</v>
      </c>
      <c r="E46" s="140">
        <v>6920.2782500000003</v>
      </c>
      <c r="F46" s="140">
        <v>0</v>
      </c>
      <c r="G46" s="140">
        <v>0</v>
      </c>
      <c r="H46" s="140">
        <v>158.71562</v>
      </c>
      <c r="I46" s="140">
        <v>122.49997999999999</v>
      </c>
      <c r="J46" s="140">
        <v>0</v>
      </c>
      <c r="K46" s="140">
        <v>0</v>
      </c>
      <c r="L46" s="140">
        <v>0</v>
      </c>
      <c r="M46" s="140">
        <v>0</v>
      </c>
      <c r="N46" s="140">
        <v>446.97113000000002</v>
      </c>
      <c r="O46" s="454">
        <v>12864.82985</v>
      </c>
      <c r="P46" s="454"/>
    </row>
    <row r="47" spans="1:16" ht="27" customHeight="1">
      <c r="A47" s="139" t="s">
        <v>239</v>
      </c>
      <c r="B47" s="140">
        <v>243.65539000000001</v>
      </c>
      <c r="C47" s="140">
        <v>719.23215000000005</v>
      </c>
      <c r="D47" s="140">
        <v>553.06184999999994</v>
      </c>
      <c r="E47" s="140">
        <v>422.39042999999998</v>
      </c>
      <c r="F47" s="140">
        <v>0</v>
      </c>
      <c r="G47" s="140">
        <v>0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305.00783000000001</v>
      </c>
      <c r="N47" s="140">
        <v>0</v>
      </c>
      <c r="O47" s="454">
        <v>2915.27855</v>
      </c>
      <c r="P47" s="454"/>
    </row>
    <row r="48" spans="1:16" ht="27" customHeight="1">
      <c r="A48" s="139" t="s">
        <v>20</v>
      </c>
      <c r="B48" s="140">
        <v>28.341750000000001</v>
      </c>
      <c r="C48" s="140">
        <v>0</v>
      </c>
      <c r="D48" s="140">
        <v>0</v>
      </c>
      <c r="E48" s="140">
        <v>0</v>
      </c>
      <c r="F48" s="140">
        <v>0</v>
      </c>
      <c r="G48" s="140">
        <v>0</v>
      </c>
      <c r="H48" s="140">
        <v>0</v>
      </c>
      <c r="I48" s="140">
        <v>0</v>
      </c>
      <c r="J48" s="140">
        <v>0</v>
      </c>
      <c r="K48" s="140">
        <v>68.149509999999992</v>
      </c>
      <c r="L48" s="140">
        <v>32.943760000000005</v>
      </c>
      <c r="M48" s="140">
        <v>0</v>
      </c>
      <c r="N48" s="140">
        <v>0</v>
      </c>
      <c r="O48" s="454">
        <v>688.87729999999999</v>
      </c>
      <c r="P48" s="454"/>
    </row>
    <row r="49" spans="1:16" ht="27" customHeight="1">
      <c r="A49" s="139" t="s">
        <v>237</v>
      </c>
      <c r="B49" s="140">
        <v>0</v>
      </c>
      <c r="C49" s="140">
        <v>0</v>
      </c>
      <c r="D49" s="140">
        <v>0</v>
      </c>
      <c r="E49" s="140">
        <v>0</v>
      </c>
      <c r="F49" s="140">
        <v>0</v>
      </c>
      <c r="G49" s="140">
        <v>0</v>
      </c>
      <c r="H49" s="140">
        <v>0</v>
      </c>
      <c r="I49" s="140">
        <v>0</v>
      </c>
      <c r="J49" s="140">
        <v>0</v>
      </c>
      <c r="K49" s="140">
        <v>0</v>
      </c>
      <c r="L49" s="140">
        <v>32.943760000000005</v>
      </c>
      <c r="M49" s="140">
        <v>0</v>
      </c>
      <c r="N49" s="140">
        <v>0</v>
      </c>
      <c r="O49" s="454">
        <v>65.842669999999998</v>
      </c>
      <c r="P49" s="454"/>
    </row>
    <row r="50" spans="1:16" ht="27" customHeight="1">
      <c r="A50" s="139" t="s">
        <v>239</v>
      </c>
      <c r="B50" s="140">
        <v>28.341750000000001</v>
      </c>
      <c r="C50" s="140">
        <v>0</v>
      </c>
      <c r="D50" s="140">
        <v>0</v>
      </c>
      <c r="E50" s="140">
        <v>0</v>
      </c>
      <c r="F50" s="140">
        <v>0</v>
      </c>
      <c r="G50" s="140">
        <v>0</v>
      </c>
      <c r="H50" s="140">
        <v>0</v>
      </c>
      <c r="I50" s="140">
        <v>0</v>
      </c>
      <c r="J50" s="140">
        <v>0</v>
      </c>
      <c r="K50" s="140">
        <v>68.149509999999992</v>
      </c>
      <c r="L50" s="140">
        <v>0</v>
      </c>
      <c r="M50" s="140">
        <v>0</v>
      </c>
      <c r="N50" s="140">
        <v>0</v>
      </c>
      <c r="O50" s="454">
        <v>305.20259999999996</v>
      </c>
      <c r="P50" s="454"/>
    </row>
    <row r="51" spans="1:16" ht="27" customHeight="1">
      <c r="A51" s="139" t="s">
        <v>240</v>
      </c>
      <c r="B51" s="140">
        <v>0</v>
      </c>
      <c r="C51" s="140">
        <v>0</v>
      </c>
      <c r="D51" s="140">
        <v>0</v>
      </c>
      <c r="E51" s="140">
        <v>0</v>
      </c>
      <c r="F51" s="140">
        <v>0</v>
      </c>
      <c r="G51" s="140">
        <v>0</v>
      </c>
      <c r="H51" s="140">
        <v>0</v>
      </c>
      <c r="I51" s="140">
        <v>0</v>
      </c>
      <c r="J51" s="140">
        <v>0</v>
      </c>
      <c r="K51" s="140">
        <v>0</v>
      </c>
      <c r="L51" s="140">
        <v>0</v>
      </c>
      <c r="M51" s="140">
        <v>0</v>
      </c>
      <c r="N51" s="140">
        <v>0</v>
      </c>
      <c r="O51" s="454">
        <v>317.83203000000003</v>
      </c>
      <c r="P51" s="454"/>
    </row>
    <row r="52" spans="1:16" ht="27" customHeight="1">
      <c r="A52" s="308" t="s">
        <v>242</v>
      </c>
      <c r="B52" s="309">
        <v>557962.86270000006</v>
      </c>
      <c r="C52" s="309">
        <v>225066.70593999999</v>
      </c>
      <c r="D52" s="309">
        <v>53894.155939999997</v>
      </c>
      <c r="E52" s="309">
        <v>53297.981340000006</v>
      </c>
      <c r="F52" s="309">
        <v>29007.797180000001</v>
      </c>
      <c r="G52" s="309">
        <v>98385.277790000007</v>
      </c>
      <c r="H52" s="309">
        <v>78527.091750000007</v>
      </c>
      <c r="I52" s="309">
        <v>39005.595540000002</v>
      </c>
      <c r="J52" s="309">
        <v>27505.065059999997</v>
      </c>
      <c r="K52" s="309">
        <v>33512.749329999999</v>
      </c>
      <c r="L52" s="309">
        <v>39741.22047</v>
      </c>
      <c r="M52" s="309">
        <v>17625.273980000002</v>
      </c>
      <c r="N52" s="309">
        <v>75339.331109999999</v>
      </c>
      <c r="O52" s="454">
        <v>2173094.5904099997</v>
      </c>
      <c r="P52" s="454"/>
    </row>
    <row r="53" spans="1:16" ht="27" customHeight="1">
      <c r="A53" s="139" t="s">
        <v>243</v>
      </c>
      <c r="B53" s="140">
        <v>0</v>
      </c>
      <c r="C53" s="140">
        <v>0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454">
        <v>50.627739999999996</v>
      </c>
      <c r="P53" s="454"/>
    </row>
    <row r="54" spans="1:16" ht="27" customHeight="1">
      <c r="A54" s="139" t="s">
        <v>244</v>
      </c>
      <c r="B54" s="140">
        <v>242069.32352000001</v>
      </c>
      <c r="C54" s="140">
        <v>90983.17790000001</v>
      </c>
      <c r="D54" s="140">
        <v>138.37277</v>
      </c>
      <c r="E54" s="140">
        <v>2884.6853999999998</v>
      </c>
      <c r="F54" s="140">
        <v>28590.593199999999</v>
      </c>
      <c r="G54" s="140">
        <v>3981.9695899999997</v>
      </c>
      <c r="H54" s="140">
        <v>21927.682530000002</v>
      </c>
      <c r="I54" s="140">
        <v>17584.944809999997</v>
      </c>
      <c r="J54" s="140">
        <v>4883.2947800000002</v>
      </c>
      <c r="K54" s="140">
        <v>495.80351000000002</v>
      </c>
      <c r="L54" s="140">
        <v>0</v>
      </c>
      <c r="M54" s="140">
        <v>0</v>
      </c>
      <c r="N54" s="140">
        <v>30035.371589999999</v>
      </c>
      <c r="O54" s="454">
        <v>578429.03708000004</v>
      </c>
      <c r="P54" s="454"/>
    </row>
    <row r="55" spans="1:16" ht="27" customHeight="1">
      <c r="A55" s="139" t="s">
        <v>245</v>
      </c>
      <c r="B55" s="140">
        <v>273453.51735000004</v>
      </c>
      <c r="C55" s="140">
        <v>134083.52804</v>
      </c>
      <c r="D55" s="140">
        <v>53755.783170000002</v>
      </c>
      <c r="E55" s="140">
        <v>50413.295939999996</v>
      </c>
      <c r="F55" s="140">
        <v>417.20398</v>
      </c>
      <c r="G55" s="140">
        <v>94403.308199999999</v>
      </c>
      <c r="H55" s="140">
        <v>56599.409220000001</v>
      </c>
      <c r="I55" s="140">
        <v>21420.650730000001</v>
      </c>
      <c r="J55" s="140">
        <v>22621.770280000001</v>
      </c>
      <c r="K55" s="140">
        <v>33016.945820000001</v>
      </c>
      <c r="L55" s="140">
        <v>39677.1103</v>
      </c>
      <c r="M55" s="140">
        <v>17625.273980000002</v>
      </c>
      <c r="N55" s="140">
        <v>45303.959520000004</v>
      </c>
      <c r="O55" s="454">
        <v>1528996.68582</v>
      </c>
      <c r="P55" s="454"/>
    </row>
    <row r="56" spans="1:16" ht="27" customHeight="1">
      <c r="A56" s="139" t="s">
        <v>246</v>
      </c>
      <c r="B56" s="140">
        <v>42440.021829999998</v>
      </c>
      <c r="C56" s="140">
        <v>0</v>
      </c>
      <c r="D56" s="140">
        <v>0</v>
      </c>
      <c r="E56" s="140">
        <v>0</v>
      </c>
      <c r="F56" s="140">
        <v>0</v>
      </c>
      <c r="G56" s="140">
        <v>0</v>
      </c>
      <c r="H56" s="140">
        <v>0</v>
      </c>
      <c r="I56" s="140">
        <v>0</v>
      </c>
      <c r="J56" s="140">
        <v>0</v>
      </c>
      <c r="K56" s="140">
        <v>0</v>
      </c>
      <c r="L56" s="140">
        <v>64.110169999999997</v>
      </c>
      <c r="M56" s="140">
        <v>0</v>
      </c>
      <c r="N56" s="140">
        <v>0</v>
      </c>
      <c r="O56" s="454">
        <v>65618.23977</v>
      </c>
      <c r="P56" s="454"/>
    </row>
    <row r="57" spans="1:16" s="364" customFormat="1" ht="24" customHeight="1">
      <c r="A57" s="387" t="s">
        <v>187</v>
      </c>
      <c r="B57" s="636">
        <v>1182976.0501600001</v>
      </c>
      <c r="C57" s="636">
        <v>699975.8441799999</v>
      </c>
      <c r="D57" s="636">
        <v>368127.9154</v>
      </c>
      <c r="E57" s="636">
        <v>87820.945569999996</v>
      </c>
      <c r="F57" s="636">
        <v>155505.16146</v>
      </c>
      <c r="G57" s="636">
        <v>240697.09972</v>
      </c>
      <c r="H57" s="636">
        <v>165996.70019999999</v>
      </c>
      <c r="I57" s="636">
        <v>158720.30556000001</v>
      </c>
      <c r="J57" s="636">
        <v>151006.24874000001</v>
      </c>
      <c r="K57" s="636">
        <v>103752.31577</v>
      </c>
      <c r="L57" s="636">
        <v>80784.144290000011</v>
      </c>
      <c r="M57" s="636">
        <v>52029.342799999999</v>
      </c>
      <c r="N57" s="636">
        <v>166078.20051</v>
      </c>
      <c r="O57" s="364">
        <v>5456855.8336499995</v>
      </c>
    </row>
    <row r="58" spans="1:16" ht="27" customHeight="1">
      <c r="A58" s="171"/>
      <c r="B58" s="141"/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  <c r="N58" s="141"/>
      <c r="O58" s="454"/>
      <c r="P58" s="454"/>
    </row>
    <row r="59" spans="1:16" ht="8.25" customHeight="1" thickBot="1">
      <c r="A59" s="172"/>
      <c r="B59" s="598"/>
      <c r="C59" s="174"/>
      <c r="D59" s="174"/>
      <c r="E59" s="174"/>
      <c r="F59" s="174"/>
      <c r="G59" s="174"/>
      <c r="H59" s="599"/>
      <c r="I59" s="599"/>
      <c r="J59" s="599"/>
      <c r="K59" s="599"/>
      <c r="L59" s="599"/>
      <c r="M59" s="599"/>
      <c r="N59" s="599"/>
      <c r="O59" s="454"/>
      <c r="P59" s="454"/>
    </row>
    <row r="60" spans="1:16" ht="15" customHeight="1" thickTop="1">
      <c r="A60" s="34" t="s">
        <v>874</v>
      </c>
      <c r="B60" s="601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454"/>
      <c r="P60" s="454"/>
    </row>
    <row r="61" spans="1:16" ht="9" customHeight="1">
      <c r="C61" s="18"/>
      <c r="D61" s="18"/>
      <c r="E61" s="18"/>
      <c r="F61" s="18"/>
      <c r="G61" s="18"/>
      <c r="H61" s="590"/>
      <c r="I61" s="590"/>
      <c r="J61" s="590"/>
      <c r="K61" s="590"/>
      <c r="L61" s="590"/>
      <c r="M61" s="590"/>
      <c r="N61" s="590"/>
      <c r="O61" s="454"/>
      <c r="P61" s="454"/>
    </row>
    <row r="62" spans="1:16" ht="9" customHeight="1">
      <c r="A62" s="16"/>
      <c r="C62" s="18"/>
      <c r="D62" s="18"/>
      <c r="E62" s="18"/>
      <c r="F62" s="18"/>
      <c r="G62" s="18"/>
      <c r="H62" s="590"/>
      <c r="I62" s="590"/>
      <c r="J62" s="590"/>
      <c r="K62" s="590"/>
      <c r="L62" s="590"/>
      <c r="M62" s="590"/>
      <c r="N62" s="590"/>
      <c r="O62" s="454"/>
      <c r="P62" s="454"/>
    </row>
    <row r="63" spans="1:16" ht="9" customHeight="1">
      <c r="A63" s="155"/>
      <c r="C63" s="18"/>
      <c r="D63" s="18"/>
      <c r="E63" s="18"/>
      <c r="F63" s="18"/>
      <c r="G63" s="18"/>
      <c r="H63" s="590"/>
      <c r="I63" s="590"/>
      <c r="J63" s="590"/>
      <c r="K63" s="590"/>
      <c r="L63" s="590"/>
      <c r="M63" s="590"/>
      <c r="N63" s="590"/>
      <c r="O63" s="454"/>
      <c r="P63" s="454"/>
    </row>
    <row r="64" spans="1:16" ht="9" customHeight="1">
      <c r="A64" s="16"/>
      <c r="C64" s="18"/>
      <c r="D64" s="18"/>
      <c r="E64" s="18"/>
      <c r="F64" s="18"/>
      <c r="G64" s="18"/>
      <c r="H64" s="590"/>
      <c r="I64" s="590"/>
      <c r="J64" s="590"/>
      <c r="K64" s="590"/>
      <c r="L64" s="590"/>
      <c r="M64" s="590"/>
      <c r="N64" s="590"/>
      <c r="O64" s="454"/>
      <c r="P64" s="454"/>
    </row>
    <row r="65" spans="1:16" ht="9" customHeight="1">
      <c r="A65" s="16"/>
      <c r="C65" s="18"/>
      <c r="D65" s="18"/>
      <c r="E65" s="18"/>
      <c r="F65" s="18"/>
      <c r="G65" s="18"/>
      <c r="H65" s="590"/>
      <c r="I65" s="590"/>
      <c r="J65" s="590"/>
      <c r="K65" s="590"/>
      <c r="L65" s="590"/>
      <c r="M65" s="590"/>
      <c r="N65" s="590"/>
      <c r="O65" s="454"/>
      <c r="P65" s="454"/>
    </row>
    <row r="66" spans="1:16" ht="9" customHeight="1">
      <c r="A66" s="16"/>
      <c r="B66" s="602"/>
      <c r="C66" s="18"/>
      <c r="D66" s="18"/>
      <c r="E66" s="18"/>
      <c r="F66" s="18"/>
      <c r="G66" s="18"/>
      <c r="H66" s="590"/>
      <c r="I66" s="590"/>
      <c r="J66" s="590"/>
      <c r="K66" s="590"/>
      <c r="L66" s="590"/>
      <c r="M66" s="590"/>
      <c r="N66" s="590"/>
      <c r="O66" s="454"/>
      <c r="P66" s="454"/>
    </row>
    <row r="67" spans="1:16" ht="9" customHeight="1">
      <c r="A67" s="16"/>
      <c r="B67" s="602"/>
      <c r="C67" s="18"/>
      <c r="D67" s="18"/>
      <c r="E67" s="18"/>
      <c r="F67" s="18"/>
      <c r="G67" s="18"/>
      <c r="H67" s="590"/>
      <c r="I67" s="590"/>
      <c r="J67" s="590"/>
      <c r="K67" s="590"/>
      <c r="L67" s="590"/>
      <c r="M67" s="590"/>
      <c r="N67" s="590"/>
      <c r="O67" s="454"/>
      <c r="P67" s="454"/>
    </row>
    <row r="68" spans="1:16" ht="9" customHeight="1">
      <c r="A68" s="16"/>
      <c r="B68" s="602"/>
      <c r="C68" s="18"/>
      <c r="D68" s="18"/>
      <c r="E68" s="18"/>
      <c r="F68" s="18"/>
      <c r="G68" s="18"/>
      <c r="H68" s="590"/>
      <c r="I68" s="590"/>
      <c r="J68" s="590"/>
      <c r="K68" s="590"/>
      <c r="L68" s="590"/>
      <c r="M68" s="590"/>
      <c r="N68" s="590"/>
      <c r="O68" s="454"/>
      <c r="P68" s="454"/>
    </row>
    <row r="69" spans="1:16" ht="9" customHeight="1">
      <c r="A69" s="152"/>
      <c r="B69" s="602"/>
      <c r="C69" s="18"/>
      <c r="D69" s="18"/>
      <c r="E69" s="18"/>
      <c r="F69" s="18"/>
      <c r="G69" s="18"/>
      <c r="H69" s="590"/>
      <c r="I69" s="590"/>
      <c r="J69" s="590"/>
      <c r="K69" s="590"/>
      <c r="L69" s="590"/>
      <c r="M69" s="590"/>
      <c r="N69" s="590"/>
      <c r="O69" s="454"/>
      <c r="P69" s="454"/>
    </row>
    <row r="70" spans="1:16" ht="9" customHeight="1">
      <c r="A70" s="16"/>
      <c r="B70" s="602"/>
      <c r="C70" s="18"/>
      <c r="D70" s="18"/>
      <c r="E70" s="18"/>
      <c r="F70" s="18"/>
      <c r="G70" s="18"/>
      <c r="H70" s="590"/>
      <c r="I70" s="590"/>
      <c r="J70" s="590"/>
      <c r="K70" s="590"/>
      <c r="L70" s="590"/>
      <c r="M70" s="590"/>
      <c r="N70" s="590"/>
      <c r="O70" s="454"/>
      <c r="P70" s="454"/>
    </row>
    <row r="71" spans="1:16" ht="9" customHeight="1">
      <c r="A71" s="16"/>
      <c r="B71" s="602"/>
      <c r="C71" s="18"/>
      <c r="D71" s="18"/>
      <c r="E71" s="18"/>
      <c r="F71" s="18"/>
      <c r="G71" s="18"/>
      <c r="H71" s="590"/>
      <c r="I71" s="590"/>
      <c r="J71" s="590"/>
      <c r="K71" s="590"/>
      <c r="L71" s="590"/>
      <c r="M71" s="590"/>
      <c r="N71" s="590"/>
      <c r="O71" s="454"/>
      <c r="P71" s="454"/>
    </row>
    <row r="72" spans="1:16" ht="9" customHeight="1">
      <c r="A72" s="16"/>
      <c r="B72" s="602"/>
      <c r="C72" s="18"/>
      <c r="D72" s="18"/>
      <c r="E72" s="18"/>
      <c r="F72" s="18"/>
      <c r="G72" s="18"/>
      <c r="H72" s="590"/>
      <c r="I72" s="590"/>
      <c r="J72" s="590"/>
      <c r="K72" s="590"/>
      <c r="L72" s="590"/>
      <c r="M72" s="590"/>
      <c r="N72" s="590"/>
      <c r="O72" s="454"/>
      <c r="P72" s="454"/>
    </row>
    <row r="73" spans="1:16" ht="9" customHeight="1">
      <c r="A73" s="16"/>
      <c r="C73" s="18"/>
      <c r="D73" s="18"/>
      <c r="E73" s="18"/>
      <c r="F73" s="18"/>
      <c r="G73" s="18"/>
      <c r="H73" s="590"/>
      <c r="I73" s="590"/>
      <c r="J73" s="590"/>
      <c r="K73" s="590"/>
      <c r="L73" s="590"/>
      <c r="M73" s="590"/>
      <c r="N73" s="590"/>
      <c r="O73" s="454"/>
      <c r="P73" s="454"/>
    </row>
    <row r="74" spans="1:16" ht="9" customHeight="1">
      <c r="A74" s="16"/>
      <c r="C74" s="18"/>
      <c r="D74" s="18"/>
      <c r="E74" s="18"/>
      <c r="F74" s="18"/>
      <c r="G74" s="18"/>
      <c r="H74" s="590"/>
      <c r="I74" s="590"/>
      <c r="J74" s="590"/>
      <c r="K74" s="590"/>
      <c r="L74" s="590"/>
      <c r="M74" s="590"/>
      <c r="N74" s="590"/>
      <c r="O74" s="454"/>
      <c r="P74" s="454"/>
    </row>
    <row r="75" spans="1:16" ht="9" customHeight="1">
      <c r="A75" s="152"/>
      <c r="C75" s="18"/>
      <c r="D75" s="18"/>
      <c r="E75" s="18"/>
      <c r="F75" s="18"/>
      <c r="G75" s="18"/>
      <c r="H75" s="590"/>
      <c r="I75" s="590"/>
      <c r="J75" s="590"/>
      <c r="K75" s="590"/>
      <c r="L75" s="590"/>
      <c r="M75" s="590"/>
      <c r="N75" s="590"/>
      <c r="O75" s="454"/>
      <c r="P75" s="454"/>
    </row>
    <row r="76" spans="1:16" ht="9" customHeight="1">
      <c r="A76" s="16"/>
      <c r="C76" s="18"/>
      <c r="D76" s="18"/>
      <c r="E76" s="18"/>
      <c r="F76" s="18"/>
      <c r="G76" s="18"/>
      <c r="H76" s="590"/>
      <c r="I76" s="590"/>
      <c r="J76" s="590"/>
      <c r="K76" s="590"/>
      <c r="L76" s="590"/>
      <c r="M76" s="590"/>
      <c r="N76" s="590"/>
      <c r="O76" s="454"/>
      <c r="P76" s="454"/>
    </row>
    <row r="77" spans="1:16" ht="9" customHeight="1">
      <c r="A77" s="16"/>
      <c r="C77" s="18"/>
      <c r="D77" s="18"/>
      <c r="E77" s="18"/>
      <c r="F77" s="18"/>
      <c r="G77" s="18"/>
      <c r="H77" s="590"/>
      <c r="I77" s="590"/>
      <c r="J77" s="590"/>
      <c r="K77" s="590"/>
      <c r="L77" s="590"/>
      <c r="M77" s="590"/>
      <c r="N77" s="590"/>
      <c r="O77" s="454"/>
      <c r="P77" s="454"/>
    </row>
    <row r="78" spans="1:16" ht="9" customHeight="1">
      <c r="A78" s="16"/>
      <c r="C78" s="18"/>
      <c r="D78" s="18"/>
      <c r="E78" s="18"/>
      <c r="F78" s="18"/>
      <c r="G78" s="18"/>
      <c r="H78" s="590"/>
      <c r="I78" s="590"/>
      <c r="J78" s="590"/>
      <c r="K78" s="590"/>
      <c r="L78" s="590"/>
      <c r="M78" s="590"/>
      <c r="N78" s="590"/>
      <c r="O78" s="454"/>
      <c r="P78" s="454"/>
    </row>
    <row r="79" spans="1:16" ht="9" customHeight="1">
      <c r="A79" s="16"/>
      <c r="C79" s="18"/>
      <c r="D79" s="18"/>
      <c r="E79" s="18"/>
      <c r="F79" s="18"/>
      <c r="G79" s="18"/>
      <c r="H79" s="590"/>
      <c r="I79" s="590"/>
      <c r="J79" s="590"/>
      <c r="K79" s="590"/>
      <c r="L79" s="590"/>
      <c r="M79" s="590"/>
      <c r="N79" s="590"/>
      <c r="O79" s="454"/>
      <c r="P79" s="454"/>
    </row>
    <row r="80" spans="1:16" ht="9" customHeight="1">
      <c r="A80" s="16"/>
      <c r="C80" s="18"/>
      <c r="D80" s="18"/>
      <c r="E80" s="18"/>
      <c r="F80" s="18"/>
      <c r="G80" s="18"/>
      <c r="H80" s="590"/>
      <c r="I80" s="590"/>
      <c r="J80" s="590"/>
      <c r="K80" s="590"/>
      <c r="L80" s="590"/>
      <c r="M80" s="590"/>
      <c r="N80" s="590"/>
      <c r="O80" s="454"/>
      <c r="P80" s="454"/>
    </row>
    <row r="81" spans="1:16" ht="9" customHeight="1">
      <c r="A81" s="152"/>
      <c r="C81" s="18"/>
      <c r="D81" s="18"/>
      <c r="E81" s="18"/>
      <c r="F81" s="18"/>
      <c r="G81" s="18"/>
      <c r="H81" s="590"/>
      <c r="I81" s="590"/>
      <c r="J81" s="590"/>
      <c r="K81" s="590"/>
      <c r="L81" s="590"/>
      <c r="M81" s="590"/>
      <c r="N81" s="590"/>
      <c r="O81" s="454"/>
      <c r="P81" s="454"/>
    </row>
    <row r="82" spans="1:16" ht="9" customHeight="1">
      <c r="A82" s="16"/>
      <c r="C82" s="18"/>
      <c r="D82" s="18"/>
      <c r="E82" s="18"/>
      <c r="F82" s="18"/>
      <c r="G82" s="18"/>
      <c r="H82" s="590"/>
      <c r="I82" s="590"/>
      <c r="J82" s="590"/>
      <c r="K82" s="590"/>
      <c r="L82" s="590"/>
      <c r="M82" s="590"/>
      <c r="N82" s="590"/>
      <c r="O82" s="454"/>
      <c r="P82" s="454"/>
    </row>
    <row r="83" spans="1:16" ht="9" customHeight="1">
      <c r="A83" s="16"/>
      <c r="C83" s="18"/>
      <c r="D83" s="18"/>
      <c r="E83" s="18"/>
      <c r="F83" s="18"/>
      <c r="G83" s="18"/>
      <c r="H83" s="590"/>
      <c r="I83" s="590"/>
      <c r="J83" s="590"/>
      <c r="K83" s="590"/>
      <c r="L83" s="590"/>
      <c r="M83" s="590"/>
      <c r="N83" s="590"/>
      <c r="O83" s="454"/>
      <c r="P83" s="454"/>
    </row>
    <row r="84" spans="1:16" ht="9" customHeight="1">
      <c r="A84" s="16"/>
      <c r="C84" s="18"/>
      <c r="D84" s="18"/>
      <c r="E84" s="18"/>
      <c r="F84" s="18"/>
      <c r="G84" s="18"/>
      <c r="H84" s="590"/>
      <c r="I84" s="590"/>
      <c r="J84" s="590"/>
      <c r="K84" s="590"/>
      <c r="L84" s="590"/>
      <c r="M84" s="590"/>
      <c r="N84" s="590"/>
      <c r="O84" s="454"/>
      <c r="P84" s="454"/>
    </row>
    <row r="85" spans="1:16" ht="9" customHeight="1">
      <c r="A85" s="16"/>
      <c r="C85" s="18"/>
      <c r="D85" s="18"/>
      <c r="E85" s="18"/>
      <c r="F85" s="18"/>
      <c r="G85" s="18"/>
      <c r="H85" s="590"/>
      <c r="I85" s="590"/>
      <c r="J85" s="590"/>
      <c r="K85" s="590"/>
      <c r="L85" s="590"/>
      <c r="M85" s="590"/>
      <c r="N85" s="590"/>
      <c r="O85" s="454"/>
      <c r="P85" s="454"/>
    </row>
    <row r="86" spans="1:16" ht="9" customHeight="1">
      <c r="A86" s="152"/>
      <c r="C86" s="18"/>
      <c r="D86" s="18"/>
      <c r="E86" s="18"/>
      <c r="F86" s="18"/>
      <c r="G86" s="18"/>
      <c r="H86" s="590"/>
      <c r="I86" s="590"/>
      <c r="J86" s="590"/>
      <c r="K86" s="590"/>
      <c r="L86" s="590"/>
      <c r="M86" s="590"/>
      <c r="N86" s="590"/>
      <c r="O86" s="454"/>
      <c r="P86" s="454"/>
    </row>
    <row r="87" spans="1:16" ht="9" customHeight="1">
      <c r="A87" s="153"/>
      <c r="C87" s="18"/>
      <c r="D87" s="18"/>
      <c r="E87" s="18"/>
      <c r="F87" s="18"/>
      <c r="G87" s="18"/>
      <c r="H87" s="590"/>
      <c r="I87" s="590"/>
      <c r="J87" s="590"/>
      <c r="K87" s="590"/>
      <c r="L87" s="590"/>
      <c r="M87" s="590"/>
      <c r="N87" s="590"/>
      <c r="O87" s="454"/>
      <c r="P87" s="454"/>
    </row>
    <row r="88" spans="1:16" ht="9" customHeight="1">
      <c r="A88" s="153"/>
      <c r="C88" s="18"/>
      <c r="D88" s="18"/>
      <c r="E88" s="18"/>
      <c r="F88" s="18"/>
      <c r="G88" s="18"/>
      <c r="H88" s="590"/>
      <c r="I88" s="590"/>
      <c r="J88" s="590"/>
      <c r="K88" s="590"/>
      <c r="L88" s="590"/>
      <c r="M88" s="590"/>
      <c r="N88" s="590"/>
      <c r="O88" s="454"/>
      <c r="P88" s="454"/>
    </row>
    <row r="89" spans="1:16" ht="9" customHeight="1">
      <c r="A89" s="153"/>
      <c r="C89" s="18"/>
      <c r="D89" s="18"/>
      <c r="E89" s="18"/>
      <c r="F89" s="18"/>
      <c r="G89" s="18"/>
      <c r="H89" s="590"/>
      <c r="I89" s="590"/>
      <c r="J89" s="590"/>
      <c r="K89" s="590"/>
      <c r="L89" s="590"/>
      <c r="M89" s="590"/>
      <c r="N89" s="590"/>
      <c r="O89" s="454"/>
      <c r="P89" s="454"/>
    </row>
    <row r="90" spans="1:16" ht="9" customHeight="1">
      <c r="A90" s="153"/>
      <c r="C90" s="18"/>
      <c r="D90" s="18"/>
      <c r="E90" s="18"/>
      <c r="F90" s="18"/>
      <c r="G90" s="18"/>
      <c r="H90" s="590"/>
      <c r="I90" s="590"/>
      <c r="J90" s="590"/>
      <c r="K90" s="590"/>
      <c r="L90" s="590"/>
      <c r="M90" s="590"/>
      <c r="N90" s="590"/>
      <c r="O90" s="454"/>
      <c r="P90" s="454"/>
    </row>
    <row r="91" spans="1:16" ht="9" customHeight="1">
      <c r="A91" s="154"/>
      <c r="C91" s="18"/>
      <c r="D91" s="18"/>
      <c r="E91" s="18"/>
      <c r="F91" s="18"/>
      <c r="G91" s="18"/>
      <c r="H91" s="590"/>
      <c r="I91" s="590"/>
      <c r="J91" s="590"/>
      <c r="K91" s="590"/>
      <c r="L91" s="590"/>
      <c r="M91" s="590"/>
      <c r="N91" s="590"/>
      <c r="O91" s="454"/>
      <c r="P91" s="454"/>
    </row>
    <row r="92" spans="1:16" ht="9" customHeight="1">
      <c r="A92" s="154"/>
      <c r="C92" s="18"/>
      <c r="D92" s="18"/>
      <c r="E92" s="18"/>
      <c r="F92" s="18"/>
      <c r="G92" s="18"/>
      <c r="H92" s="590"/>
      <c r="I92" s="590"/>
      <c r="J92" s="590"/>
      <c r="K92" s="590"/>
      <c r="L92" s="590"/>
      <c r="M92" s="590"/>
      <c r="N92" s="590"/>
      <c r="O92" s="454"/>
      <c r="P92" s="454"/>
    </row>
    <row r="93" spans="1:16" ht="9" customHeight="1">
      <c r="A93" s="155"/>
      <c r="C93" s="18"/>
      <c r="D93" s="18"/>
      <c r="E93" s="18"/>
      <c r="F93" s="18"/>
      <c r="G93" s="18"/>
      <c r="H93" s="590"/>
      <c r="I93" s="590"/>
      <c r="J93" s="590"/>
      <c r="K93" s="590"/>
      <c r="L93" s="590"/>
      <c r="M93" s="590"/>
      <c r="N93" s="590"/>
      <c r="O93" s="454"/>
      <c r="P93" s="454"/>
    </row>
    <row r="94" spans="1:16" ht="9" customHeight="1">
      <c r="A94" s="16"/>
      <c r="C94" s="18"/>
      <c r="D94" s="18"/>
      <c r="E94" s="18"/>
      <c r="F94" s="18"/>
      <c r="G94" s="18"/>
      <c r="H94" s="590"/>
      <c r="I94" s="590"/>
      <c r="J94" s="590"/>
      <c r="K94" s="590"/>
      <c r="L94" s="590"/>
      <c r="M94" s="590"/>
      <c r="N94" s="590"/>
      <c r="O94" s="454"/>
      <c r="P94" s="454"/>
    </row>
    <row r="95" spans="1:16" ht="9" customHeight="1">
      <c r="A95" s="16"/>
      <c r="C95" s="18"/>
      <c r="D95" s="18"/>
      <c r="E95" s="18"/>
      <c r="F95" s="18"/>
      <c r="G95" s="18"/>
      <c r="H95" s="590"/>
      <c r="I95" s="590"/>
      <c r="J95" s="590"/>
      <c r="K95" s="590"/>
      <c r="L95" s="590"/>
      <c r="M95" s="590"/>
      <c r="N95" s="590"/>
      <c r="O95" s="454"/>
      <c r="P95" s="454"/>
    </row>
    <row r="96" spans="1:16" ht="9" customHeight="1">
      <c r="A96" s="16"/>
      <c r="C96" s="18"/>
      <c r="D96" s="18"/>
      <c r="E96" s="18"/>
      <c r="F96" s="18"/>
      <c r="G96" s="18"/>
      <c r="H96" s="590"/>
      <c r="I96" s="590"/>
      <c r="J96" s="590"/>
      <c r="K96" s="590"/>
      <c r="L96" s="590"/>
      <c r="M96" s="590"/>
      <c r="N96" s="590"/>
      <c r="O96" s="454"/>
      <c r="P96" s="454"/>
    </row>
    <row r="97" spans="1:16" ht="9" customHeight="1">
      <c r="A97" s="16"/>
      <c r="C97" s="18"/>
      <c r="D97" s="18"/>
      <c r="E97" s="18"/>
      <c r="F97" s="18"/>
      <c r="G97" s="18"/>
      <c r="H97" s="590"/>
      <c r="I97" s="590"/>
      <c r="J97" s="590"/>
      <c r="K97" s="590"/>
      <c r="L97" s="590"/>
      <c r="M97" s="590"/>
      <c r="N97" s="590"/>
      <c r="O97" s="454"/>
      <c r="P97" s="454"/>
    </row>
    <row r="98" spans="1:16" ht="9" customHeight="1">
      <c r="A98" s="153"/>
      <c r="C98" s="18"/>
      <c r="D98" s="18"/>
      <c r="E98" s="18"/>
      <c r="F98" s="18"/>
      <c r="G98" s="18"/>
      <c r="H98" s="590"/>
      <c r="I98" s="590"/>
      <c r="J98" s="590"/>
      <c r="K98" s="590"/>
      <c r="L98" s="590"/>
      <c r="M98" s="590"/>
      <c r="N98" s="590"/>
      <c r="O98" s="454"/>
      <c r="P98" s="454"/>
    </row>
    <row r="99" spans="1:16" ht="9" customHeight="1">
      <c r="A99" s="155"/>
      <c r="C99" s="18"/>
      <c r="D99" s="18"/>
      <c r="E99" s="18"/>
      <c r="F99" s="18"/>
      <c r="G99" s="18"/>
      <c r="H99" s="590"/>
      <c r="I99" s="590"/>
      <c r="J99" s="590"/>
      <c r="K99" s="590"/>
      <c r="L99" s="590"/>
      <c r="M99" s="590"/>
      <c r="N99" s="590"/>
      <c r="O99" s="454"/>
      <c r="P99" s="454"/>
    </row>
    <row r="100" spans="1:16" ht="9" customHeight="1">
      <c r="A100" s="16"/>
      <c r="C100" s="18"/>
      <c r="D100" s="18"/>
      <c r="E100" s="18"/>
      <c r="F100" s="18"/>
      <c r="G100" s="18"/>
      <c r="H100" s="590"/>
      <c r="I100" s="590"/>
      <c r="J100" s="590"/>
      <c r="K100" s="590"/>
      <c r="L100" s="590"/>
      <c r="M100" s="590"/>
      <c r="N100" s="590"/>
      <c r="O100" s="454"/>
      <c r="P100" s="454"/>
    </row>
    <row r="101" spans="1:16" ht="9" customHeight="1">
      <c r="A101" s="16"/>
      <c r="C101" s="18"/>
      <c r="D101" s="18"/>
      <c r="E101" s="18"/>
      <c r="F101" s="18"/>
      <c r="G101" s="18"/>
      <c r="H101" s="590"/>
      <c r="I101" s="590"/>
      <c r="J101" s="590"/>
      <c r="K101" s="590"/>
      <c r="L101" s="590"/>
      <c r="M101" s="590"/>
      <c r="N101" s="590"/>
      <c r="O101" s="454"/>
      <c r="P101" s="454"/>
    </row>
    <row r="102" spans="1:16" ht="9" customHeight="1">
      <c r="A102" s="16"/>
      <c r="C102" s="18"/>
      <c r="D102" s="18"/>
      <c r="E102" s="18"/>
      <c r="F102" s="18"/>
      <c r="G102" s="18"/>
      <c r="H102" s="590"/>
      <c r="I102" s="590"/>
      <c r="J102" s="590"/>
      <c r="K102" s="590"/>
      <c r="L102" s="590"/>
      <c r="M102" s="590"/>
      <c r="N102" s="590"/>
      <c r="O102" s="454"/>
      <c r="P102" s="454"/>
    </row>
    <row r="103" spans="1:16" ht="9" customHeight="1">
      <c r="A103" s="16"/>
      <c r="C103" s="18"/>
      <c r="D103" s="18"/>
      <c r="E103" s="18"/>
      <c r="F103" s="18"/>
      <c r="G103" s="18"/>
      <c r="H103" s="590"/>
      <c r="I103" s="590"/>
      <c r="J103" s="590"/>
      <c r="K103" s="590"/>
      <c r="L103" s="590"/>
      <c r="M103" s="590"/>
      <c r="N103" s="590"/>
      <c r="O103" s="454"/>
      <c r="P103" s="454"/>
    </row>
    <row r="104" spans="1:16" ht="9" customHeight="1">
      <c r="A104" s="153"/>
      <c r="C104" s="18"/>
      <c r="D104" s="18"/>
      <c r="E104" s="18"/>
      <c r="F104" s="18"/>
      <c r="G104" s="18"/>
      <c r="H104" s="590"/>
      <c r="I104" s="590"/>
      <c r="J104" s="590"/>
      <c r="K104" s="590"/>
      <c r="L104" s="590"/>
      <c r="M104" s="590"/>
      <c r="N104" s="590"/>
      <c r="O104" s="454"/>
      <c r="P104" s="454"/>
    </row>
    <row r="105" spans="1:16" ht="9" customHeight="1">
      <c r="A105" s="155"/>
      <c r="C105" s="18"/>
      <c r="D105" s="18"/>
      <c r="E105" s="18"/>
      <c r="F105" s="18"/>
      <c r="G105" s="18"/>
      <c r="H105" s="590"/>
      <c r="I105" s="590"/>
      <c r="J105" s="590"/>
      <c r="K105" s="590"/>
      <c r="L105" s="590"/>
      <c r="M105" s="590"/>
      <c r="N105" s="590"/>
      <c r="O105" s="454"/>
      <c r="P105" s="454"/>
    </row>
    <row r="106" spans="1:16" ht="9" customHeight="1">
      <c r="A106" s="16"/>
      <c r="C106" s="18"/>
      <c r="D106" s="18"/>
      <c r="E106" s="18"/>
      <c r="F106" s="18"/>
      <c r="G106" s="18"/>
      <c r="H106" s="590"/>
      <c r="I106" s="590"/>
      <c r="J106" s="590"/>
      <c r="K106" s="590"/>
      <c r="L106" s="590"/>
      <c r="M106" s="590"/>
      <c r="N106" s="590"/>
      <c r="O106" s="454"/>
      <c r="P106" s="454"/>
    </row>
    <row r="107" spans="1:16" ht="9" customHeight="1">
      <c r="A107" s="16"/>
      <c r="C107" s="18"/>
      <c r="D107" s="18"/>
      <c r="E107" s="18"/>
      <c r="F107" s="18"/>
      <c r="G107" s="18"/>
      <c r="H107" s="590"/>
      <c r="I107" s="590"/>
      <c r="J107" s="590"/>
      <c r="K107" s="590"/>
      <c r="L107" s="590"/>
      <c r="M107" s="590"/>
      <c r="N107" s="590"/>
      <c r="O107" s="454"/>
      <c r="P107" s="454"/>
    </row>
    <row r="108" spans="1:16" ht="9" customHeight="1">
      <c r="A108" s="16"/>
      <c r="C108" s="591"/>
      <c r="D108" s="591"/>
      <c r="E108" s="591"/>
      <c r="F108" s="591"/>
      <c r="G108" s="591"/>
      <c r="O108" s="454"/>
      <c r="P108" s="454"/>
    </row>
    <row r="109" spans="1:16" ht="9" customHeight="1">
      <c r="A109" s="16"/>
      <c r="C109" s="591"/>
      <c r="D109" s="591"/>
      <c r="E109" s="591"/>
      <c r="F109" s="591"/>
      <c r="G109" s="591"/>
      <c r="O109" s="454"/>
      <c r="P109" s="454"/>
    </row>
    <row r="110" spans="1:16" ht="9" customHeight="1">
      <c r="A110" s="16"/>
      <c r="C110" s="591"/>
      <c r="D110" s="591"/>
      <c r="E110" s="591"/>
      <c r="F110" s="591"/>
      <c r="G110" s="591"/>
      <c r="O110" s="454"/>
      <c r="P110" s="454"/>
    </row>
    <row r="111" spans="1:16" ht="9" customHeight="1">
      <c r="A111" s="16"/>
      <c r="C111" s="591"/>
      <c r="D111" s="591"/>
      <c r="E111" s="591"/>
      <c r="F111" s="591"/>
      <c r="G111" s="591"/>
      <c r="O111" s="454"/>
      <c r="P111" s="454"/>
    </row>
    <row r="112" spans="1:16" ht="9" customHeight="1">
      <c r="A112" s="16"/>
      <c r="C112" s="591"/>
      <c r="D112" s="591"/>
      <c r="E112" s="591"/>
      <c r="F112" s="591"/>
      <c r="G112" s="591"/>
      <c r="O112" s="454"/>
      <c r="P112" s="454"/>
    </row>
    <row r="113" spans="1:16" ht="9" customHeight="1">
      <c r="A113" s="16"/>
      <c r="C113" s="591"/>
      <c r="D113" s="591"/>
      <c r="E113" s="591"/>
      <c r="F113" s="591"/>
      <c r="G113" s="591"/>
      <c r="O113" s="454"/>
      <c r="P113" s="454"/>
    </row>
    <row r="114" spans="1:16" ht="9" customHeight="1">
      <c r="A114" s="153"/>
      <c r="C114" s="591"/>
      <c r="D114" s="591"/>
      <c r="E114" s="591"/>
      <c r="F114" s="591"/>
      <c r="G114" s="591"/>
      <c r="O114" s="454"/>
      <c r="P114" s="454"/>
    </row>
    <row r="115" spans="1:16" ht="9" customHeight="1">
      <c r="A115" s="155"/>
      <c r="C115" s="591"/>
      <c r="D115" s="591"/>
      <c r="E115" s="591"/>
      <c r="F115" s="591"/>
      <c r="G115" s="591"/>
      <c r="O115" s="454"/>
      <c r="P115" s="454"/>
    </row>
    <row r="116" spans="1:16" ht="9" customHeight="1">
      <c r="A116" s="16"/>
      <c r="C116" s="591"/>
      <c r="D116" s="591"/>
      <c r="E116" s="591"/>
      <c r="F116" s="591"/>
      <c r="G116" s="591"/>
      <c r="O116" s="454"/>
      <c r="P116" s="454"/>
    </row>
    <row r="117" spans="1:16" ht="9" customHeight="1">
      <c r="A117" s="16"/>
      <c r="C117" s="591"/>
      <c r="D117" s="591"/>
      <c r="E117" s="591"/>
      <c r="F117" s="591"/>
      <c r="G117" s="591"/>
      <c r="O117" s="454"/>
      <c r="P117" s="454"/>
    </row>
    <row r="118" spans="1:16" ht="9" customHeight="1">
      <c r="A118" s="16"/>
      <c r="C118" s="591"/>
      <c r="D118" s="591"/>
      <c r="E118" s="591"/>
      <c r="F118" s="591"/>
      <c r="G118" s="591"/>
      <c r="O118" s="454"/>
      <c r="P118" s="454"/>
    </row>
    <row r="119" spans="1:16" ht="9" customHeight="1">
      <c r="A119" s="16"/>
      <c r="C119" s="591"/>
      <c r="D119" s="591"/>
      <c r="E119" s="591"/>
      <c r="F119" s="591"/>
      <c r="G119" s="591"/>
      <c r="O119" s="454"/>
      <c r="P119" s="454"/>
    </row>
    <row r="120" spans="1:16" ht="9" customHeight="1">
      <c r="A120" s="16"/>
      <c r="C120" s="591"/>
      <c r="D120" s="591"/>
      <c r="E120" s="591"/>
      <c r="F120" s="591"/>
      <c r="G120" s="591"/>
      <c r="O120" s="454"/>
      <c r="P120" s="454"/>
    </row>
    <row r="121" spans="1:16" ht="9" customHeight="1">
      <c r="A121" s="16"/>
      <c r="C121" s="591"/>
      <c r="D121" s="591"/>
      <c r="E121" s="591"/>
      <c r="F121" s="591"/>
      <c r="G121" s="591"/>
      <c r="O121" s="454"/>
      <c r="P121" s="454"/>
    </row>
    <row r="122" spans="1:16" ht="9" customHeight="1">
      <c r="A122" s="16"/>
      <c r="C122" s="591"/>
      <c r="D122" s="591"/>
      <c r="E122" s="591"/>
      <c r="F122" s="591"/>
      <c r="G122" s="591"/>
      <c r="O122" s="454"/>
      <c r="P122" s="454"/>
    </row>
    <row r="123" spans="1:16" ht="9" customHeight="1">
      <c r="A123" s="16"/>
      <c r="C123" s="591"/>
      <c r="D123" s="591"/>
      <c r="E123" s="591"/>
      <c r="F123" s="591"/>
      <c r="G123" s="591"/>
      <c r="O123" s="454"/>
      <c r="P123" s="454"/>
    </row>
    <row r="124" spans="1:16" ht="9" customHeight="1">
      <c r="A124" s="16"/>
      <c r="C124" s="591"/>
      <c r="D124" s="591"/>
      <c r="E124" s="591"/>
      <c r="F124" s="591"/>
      <c r="G124" s="591"/>
      <c r="O124" s="454"/>
      <c r="P124" s="454"/>
    </row>
    <row r="125" spans="1:16" ht="9" customHeight="1">
      <c r="A125" s="155"/>
      <c r="C125" s="591"/>
      <c r="D125" s="591"/>
      <c r="E125" s="591"/>
      <c r="F125" s="591"/>
      <c r="G125" s="591"/>
      <c r="O125" s="454"/>
      <c r="P125" s="454"/>
    </row>
    <row r="126" spans="1:16" ht="9" customHeight="1">
      <c r="A126" s="16"/>
      <c r="C126" s="591"/>
      <c r="D126" s="591"/>
      <c r="E126" s="591"/>
      <c r="F126" s="591"/>
      <c r="G126" s="591"/>
      <c r="O126" s="454"/>
      <c r="P126" s="454"/>
    </row>
    <row r="127" spans="1:16" ht="9" customHeight="1">
      <c r="A127" s="16"/>
      <c r="C127" s="591"/>
      <c r="D127" s="591"/>
      <c r="E127" s="591"/>
      <c r="F127" s="591"/>
      <c r="G127" s="591"/>
      <c r="O127" s="454"/>
      <c r="P127" s="454"/>
    </row>
    <row r="128" spans="1:16" ht="9" customHeight="1">
      <c r="A128" s="16"/>
      <c r="C128" s="591"/>
      <c r="D128" s="591"/>
      <c r="E128" s="591"/>
      <c r="F128" s="591"/>
      <c r="G128" s="591"/>
      <c r="O128" s="454"/>
      <c r="P128" s="454"/>
    </row>
    <row r="129" spans="1:16">
      <c r="A129" s="156"/>
      <c r="C129" s="591"/>
      <c r="D129" s="591"/>
      <c r="E129" s="591"/>
      <c r="F129" s="591"/>
      <c r="G129" s="591"/>
      <c r="O129" s="454"/>
      <c r="P129" s="454"/>
    </row>
    <row r="130" spans="1:16">
      <c r="A130" s="156"/>
      <c r="C130" s="591"/>
      <c r="D130" s="591"/>
      <c r="E130" s="591"/>
      <c r="F130" s="591"/>
      <c r="G130" s="591"/>
      <c r="O130" s="454"/>
      <c r="P130" s="454"/>
    </row>
    <row r="131" spans="1:16">
      <c r="A131" s="156"/>
      <c r="C131" s="591"/>
      <c r="D131" s="591"/>
      <c r="E131" s="591"/>
      <c r="F131" s="591"/>
      <c r="G131" s="591"/>
      <c r="O131" s="454"/>
      <c r="P131" s="454"/>
    </row>
    <row r="132" spans="1:16">
      <c r="A132" s="156"/>
      <c r="C132" s="591"/>
      <c r="D132" s="591"/>
      <c r="E132" s="591"/>
      <c r="F132" s="591"/>
      <c r="G132" s="591"/>
      <c r="O132" s="454"/>
      <c r="P132" s="454"/>
    </row>
    <row r="133" spans="1:16">
      <c r="A133" s="156"/>
      <c r="C133" s="591"/>
      <c r="D133" s="591"/>
      <c r="E133" s="591"/>
      <c r="F133" s="591"/>
      <c r="G133" s="591"/>
      <c r="O133" s="454"/>
      <c r="P133" s="454"/>
    </row>
    <row r="134" spans="1:16">
      <c r="A134" s="156"/>
      <c r="C134" s="591"/>
      <c r="D134" s="591"/>
      <c r="E134" s="591"/>
      <c r="F134" s="591"/>
      <c r="G134" s="591"/>
      <c r="O134" s="454"/>
      <c r="P134" s="454"/>
    </row>
    <row r="135" spans="1:16">
      <c r="A135" s="156"/>
      <c r="C135" s="591"/>
      <c r="D135" s="591"/>
      <c r="E135" s="591"/>
      <c r="F135" s="591"/>
      <c r="G135" s="591"/>
      <c r="O135" s="454"/>
      <c r="P135" s="454"/>
    </row>
    <row r="136" spans="1:16" ht="15.75">
      <c r="A136" s="157"/>
      <c r="C136" s="591"/>
      <c r="D136" s="591"/>
      <c r="E136" s="591"/>
      <c r="F136" s="591"/>
      <c r="G136" s="591"/>
      <c r="O136" s="454"/>
      <c r="P136" s="454"/>
    </row>
    <row r="137" spans="1:16" ht="15.75">
      <c r="A137" s="157"/>
      <c r="C137" s="591"/>
      <c r="D137" s="591"/>
      <c r="E137" s="591"/>
      <c r="F137" s="591"/>
      <c r="G137" s="591"/>
      <c r="O137" s="454"/>
      <c r="P137" s="454"/>
    </row>
    <row r="138" spans="1:16" ht="15.75">
      <c r="A138" s="157"/>
      <c r="C138" s="591"/>
      <c r="D138" s="591"/>
      <c r="E138" s="591"/>
      <c r="F138" s="591"/>
      <c r="G138" s="591"/>
      <c r="O138" s="454"/>
      <c r="P138" s="454"/>
    </row>
    <row r="139" spans="1:16" ht="15.75">
      <c r="A139" s="157"/>
      <c r="C139" s="591"/>
      <c r="D139" s="591"/>
      <c r="E139" s="591"/>
      <c r="F139" s="591"/>
      <c r="G139" s="591"/>
      <c r="O139" s="454"/>
      <c r="P139" s="454"/>
    </row>
    <row r="140" spans="1:16" ht="15.75">
      <c r="A140" s="157"/>
      <c r="C140" s="591"/>
      <c r="D140" s="591"/>
      <c r="E140" s="591"/>
      <c r="F140" s="591"/>
      <c r="G140" s="591"/>
      <c r="O140" s="454"/>
      <c r="P140" s="454"/>
    </row>
    <row r="141" spans="1:16" ht="15.75">
      <c r="A141" s="157"/>
      <c r="C141" s="591"/>
      <c r="D141" s="591"/>
      <c r="E141" s="591"/>
      <c r="F141" s="591"/>
      <c r="G141" s="591"/>
      <c r="O141" s="454"/>
      <c r="P141" s="454"/>
    </row>
    <row r="142" spans="1:16" ht="15.75">
      <c r="A142" s="157"/>
      <c r="C142" s="591"/>
      <c r="D142" s="591"/>
      <c r="E142" s="591"/>
      <c r="F142" s="591"/>
      <c r="G142" s="591"/>
      <c r="O142" s="454"/>
      <c r="P142" s="454"/>
    </row>
    <row r="143" spans="1:16" ht="15.75">
      <c r="A143" s="157"/>
      <c r="C143" s="591"/>
      <c r="D143" s="591"/>
      <c r="E143" s="591"/>
      <c r="F143" s="591"/>
      <c r="G143" s="591"/>
      <c r="O143" s="454"/>
      <c r="P143" s="454"/>
    </row>
    <row r="144" spans="1:16" ht="15.75">
      <c r="A144" s="157"/>
      <c r="C144" s="591"/>
      <c r="D144" s="591"/>
      <c r="E144" s="591"/>
      <c r="F144" s="591"/>
      <c r="G144" s="591"/>
      <c r="O144" s="454"/>
      <c r="P144" s="454"/>
    </row>
    <row r="145" spans="1:16" ht="15.75">
      <c r="A145" s="157"/>
      <c r="C145" s="591"/>
      <c r="D145" s="591"/>
      <c r="E145" s="591"/>
      <c r="F145" s="591"/>
      <c r="G145" s="591"/>
      <c r="O145" s="454"/>
      <c r="P145" s="454"/>
    </row>
    <row r="146" spans="1:16" ht="15.75">
      <c r="A146" s="157"/>
      <c r="C146" s="591"/>
      <c r="D146" s="591"/>
      <c r="E146" s="591"/>
      <c r="F146" s="591"/>
      <c r="G146" s="591"/>
      <c r="O146" s="454"/>
      <c r="P146" s="454"/>
    </row>
    <row r="147" spans="1:16" ht="15.75">
      <c r="A147" s="157"/>
      <c r="C147" s="591"/>
      <c r="D147" s="591"/>
      <c r="E147" s="591"/>
      <c r="F147" s="591"/>
      <c r="G147" s="591"/>
      <c r="O147" s="454"/>
      <c r="P147" s="454"/>
    </row>
    <row r="148" spans="1:16" ht="15.75">
      <c r="A148" s="157"/>
      <c r="C148" s="591"/>
      <c r="D148" s="591"/>
      <c r="E148" s="591"/>
      <c r="F148" s="591"/>
      <c r="G148" s="591"/>
      <c r="O148" s="454"/>
      <c r="P148" s="454"/>
    </row>
    <row r="149" spans="1:16" ht="15.75">
      <c r="A149" s="157"/>
      <c r="C149" s="591"/>
      <c r="D149" s="591"/>
      <c r="E149" s="591"/>
      <c r="F149" s="591"/>
      <c r="G149" s="591"/>
      <c r="O149" s="454"/>
      <c r="P149" s="454"/>
    </row>
    <row r="150" spans="1:16" ht="15.75">
      <c r="A150" s="157"/>
      <c r="C150" s="591"/>
      <c r="D150" s="591"/>
      <c r="E150" s="591"/>
      <c r="F150" s="591"/>
      <c r="G150" s="591"/>
      <c r="O150" s="454"/>
      <c r="P150" s="454"/>
    </row>
    <row r="151" spans="1:16" ht="15.75">
      <c r="A151" s="157"/>
      <c r="C151" s="591"/>
      <c r="D151" s="591"/>
      <c r="E151" s="591"/>
      <c r="F151" s="591"/>
      <c r="G151" s="591"/>
      <c r="O151" s="454"/>
      <c r="P151" s="454"/>
    </row>
    <row r="152" spans="1:16" ht="15.75">
      <c r="A152" s="157"/>
      <c r="C152" s="591"/>
      <c r="D152" s="591"/>
      <c r="E152" s="591"/>
      <c r="F152" s="591"/>
      <c r="G152" s="591"/>
      <c r="O152" s="454"/>
      <c r="P152" s="454"/>
    </row>
    <row r="153" spans="1:16" ht="15.75">
      <c r="A153" s="157"/>
      <c r="C153" s="591"/>
      <c r="D153" s="591"/>
      <c r="E153" s="591"/>
      <c r="F153" s="591"/>
      <c r="G153" s="591"/>
      <c r="O153" s="454"/>
      <c r="P153" s="454"/>
    </row>
    <row r="154" spans="1:16" ht="15.75">
      <c r="A154" s="157"/>
      <c r="C154" s="591"/>
      <c r="D154" s="591"/>
      <c r="E154" s="591"/>
      <c r="F154" s="591"/>
      <c r="G154" s="591"/>
      <c r="O154" s="454"/>
      <c r="P154" s="454"/>
    </row>
    <row r="155" spans="1:16" ht="15.75">
      <c r="A155" s="157"/>
      <c r="C155" s="591"/>
      <c r="D155" s="591"/>
      <c r="E155" s="591"/>
      <c r="F155" s="591"/>
      <c r="G155" s="591"/>
      <c r="O155" s="454"/>
      <c r="P155" s="454"/>
    </row>
    <row r="156" spans="1:16" ht="15.75">
      <c r="A156" s="157"/>
      <c r="C156" s="591"/>
      <c r="D156" s="591"/>
      <c r="E156" s="591"/>
      <c r="F156" s="591"/>
      <c r="G156" s="591"/>
      <c r="O156" s="454"/>
      <c r="P156" s="454"/>
    </row>
    <row r="157" spans="1:16" ht="15.75">
      <c r="A157" s="157"/>
      <c r="C157" s="591"/>
      <c r="D157" s="591"/>
      <c r="E157" s="591"/>
      <c r="F157" s="591"/>
      <c r="G157" s="591"/>
      <c r="O157" s="454"/>
      <c r="P157" s="454"/>
    </row>
    <row r="158" spans="1:16" ht="15.75">
      <c r="A158" s="157"/>
      <c r="C158" s="591"/>
      <c r="D158" s="591"/>
      <c r="E158" s="591"/>
      <c r="F158" s="591"/>
      <c r="G158" s="591"/>
      <c r="O158" s="454"/>
      <c r="P158" s="454"/>
    </row>
    <row r="159" spans="1:16" ht="15.75">
      <c r="A159" s="157"/>
      <c r="C159" s="591"/>
      <c r="D159" s="591"/>
      <c r="E159" s="591"/>
      <c r="F159" s="591"/>
      <c r="G159" s="591"/>
      <c r="O159" s="454"/>
      <c r="P159" s="454"/>
    </row>
    <row r="160" spans="1:16" ht="15.75">
      <c r="A160" s="157"/>
      <c r="C160" s="591"/>
      <c r="D160" s="591"/>
      <c r="E160" s="591"/>
      <c r="F160" s="591"/>
      <c r="G160" s="591"/>
      <c r="O160" s="454"/>
      <c r="P160" s="454"/>
    </row>
    <row r="161" spans="1:16" ht="15.75">
      <c r="A161" s="157"/>
      <c r="C161" s="591"/>
      <c r="D161" s="591"/>
      <c r="E161" s="591"/>
      <c r="F161" s="591"/>
      <c r="G161" s="591"/>
      <c r="O161" s="454"/>
      <c r="P161" s="454"/>
    </row>
    <row r="162" spans="1:16" ht="15.75">
      <c r="A162" s="157"/>
      <c r="C162" s="591"/>
      <c r="D162" s="591"/>
      <c r="E162" s="591"/>
      <c r="F162" s="591"/>
      <c r="G162" s="591"/>
      <c r="O162" s="454"/>
      <c r="P162" s="454"/>
    </row>
    <row r="163" spans="1:16" ht="15.75">
      <c r="A163" s="157"/>
      <c r="C163" s="591"/>
      <c r="D163" s="591"/>
      <c r="E163" s="591"/>
      <c r="F163" s="591"/>
      <c r="G163" s="591"/>
      <c r="O163" s="454"/>
      <c r="P163" s="454"/>
    </row>
    <row r="164" spans="1:16" ht="15.75">
      <c r="A164" s="157"/>
      <c r="C164" s="591"/>
      <c r="D164" s="591"/>
      <c r="E164" s="591"/>
      <c r="F164" s="591"/>
      <c r="G164" s="591"/>
      <c r="O164" s="454"/>
      <c r="P164" s="454"/>
    </row>
    <row r="165" spans="1:16" ht="15.75">
      <c r="A165" s="157"/>
      <c r="C165" s="591"/>
      <c r="D165" s="591"/>
      <c r="E165" s="591"/>
      <c r="F165" s="591"/>
      <c r="G165" s="591"/>
      <c r="O165" s="454"/>
      <c r="P165" s="454"/>
    </row>
    <row r="166" spans="1:16" ht="15.75">
      <c r="A166" s="157"/>
      <c r="C166" s="591"/>
      <c r="D166" s="591"/>
      <c r="E166" s="591"/>
      <c r="F166" s="591"/>
      <c r="G166" s="591"/>
      <c r="O166" s="454"/>
      <c r="P166" s="454"/>
    </row>
    <row r="167" spans="1:16" ht="15.75">
      <c r="A167" s="157"/>
      <c r="C167" s="591"/>
      <c r="D167" s="591"/>
      <c r="E167" s="591"/>
      <c r="F167" s="591"/>
      <c r="G167" s="591"/>
      <c r="O167" s="454"/>
      <c r="P167" s="454"/>
    </row>
    <row r="168" spans="1:16" ht="15.75">
      <c r="A168" s="157"/>
      <c r="C168" s="591"/>
      <c r="D168" s="591"/>
      <c r="E168" s="591"/>
      <c r="F168" s="591"/>
      <c r="G168" s="591"/>
      <c r="O168" s="454"/>
      <c r="P168" s="454"/>
    </row>
    <row r="169" spans="1:16" ht="15.75">
      <c r="A169" s="157"/>
      <c r="C169" s="591"/>
      <c r="D169" s="591"/>
      <c r="E169" s="591"/>
      <c r="F169" s="591"/>
      <c r="G169" s="591"/>
      <c r="O169" s="454"/>
      <c r="P169" s="454"/>
    </row>
    <row r="170" spans="1:16" ht="15.75">
      <c r="A170" s="157"/>
      <c r="C170" s="591"/>
      <c r="D170" s="591"/>
      <c r="E170" s="591"/>
      <c r="F170" s="591"/>
      <c r="G170" s="591"/>
      <c r="O170" s="454"/>
      <c r="P170" s="454"/>
    </row>
    <row r="171" spans="1:16" ht="15.75">
      <c r="A171" s="157"/>
      <c r="C171" s="591"/>
      <c r="D171" s="591"/>
      <c r="E171" s="591"/>
      <c r="F171" s="591"/>
      <c r="G171" s="591"/>
      <c r="O171" s="454"/>
      <c r="P171" s="454"/>
    </row>
    <row r="172" spans="1:16" ht="15.75">
      <c r="A172" s="157"/>
      <c r="C172" s="591"/>
      <c r="D172" s="591"/>
      <c r="E172" s="591"/>
      <c r="F172" s="591"/>
      <c r="G172" s="591"/>
      <c r="O172" s="454"/>
      <c r="P172" s="454"/>
    </row>
    <row r="173" spans="1:16" ht="15.75">
      <c r="A173" s="157"/>
      <c r="C173" s="591"/>
      <c r="D173" s="591"/>
      <c r="E173" s="591"/>
      <c r="F173" s="591"/>
      <c r="G173" s="591"/>
      <c r="O173" s="454"/>
      <c r="P173" s="454"/>
    </row>
    <row r="174" spans="1:16" ht="15.75">
      <c r="A174" s="157"/>
      <c r="C174" s="591"/>
      <c r="D174" s="591"/>
      <c r="E174" s="591"/>
      <c r="F174" s="591"/>
      <c r="G174" s="591"/>
      <c r="O174" s="454"/>
      <c r="P174" s="454"/>
    </row>
    <row r="175" spans="1:16" ht="15.75">
      <c r="A175" s="157"/>
      <c r="C175" s="591"/>
      <c r="D175" s="591"/>
      <c r="E175" s="591"/>
      <c r="F175" s="591"/>
      <c r="G175" s="591"/>
      <c r="O175" s="454"/>
      <c r="P175" s="454"/>
    </row>
    <row r="176" spans="1:16" ht="15.75">
      <c r="A176" s="157"/>
      <c r="C176" s="591"/>
      <c r="D176" s="591"/>
      <c r="E176" s="591"/>
      <c r="F176" s="591"/>
      <c r="G176" s="591"/>
      <c r="O176" s="454"/>
      <c r="P176" s="454"/>
    </row>
    <row r="177" spans="1:16" ht="15.75">
      <c r="A177" s="157"/>
      <c r="C177" s="591"/>
      <c r="D177" s="591"/>
      <c r="E177" s="591"/>
      <c r="F177" s="591"/>
      <c r="G177" s="591"/>
      <c r="O177" s="454"/>
      <c r="P177" s="454"/>
    </row>
    <row r="178" spans="1:16" ht="15.75">
      <c r="A178" s="157"/>
      <c r="C178" s="591"/>
      <c r="D178" s="591"/>
      <c r="E178" s="591"/>
      <c r="F178" s="591"/>
      <c r="G178" s="591"/>
      <c r="O178" s="454"/>
      <c r="P178" s="454"/>
    </row>
    <row r="179" spans="1:16" ht="15.75">
      <c r="A179" s="157"/>
      <c r="C179" s="591"/>
      <c r="D179" s="591"/>
      <c r="E179" s="591"/>
      <c r="F179" s="591"/>
      <c r="G179" s="591"/>
      <c r="O179" s="454"/>
      <c r="P179" s="454"/>
    </row>
    <row r="180" spans="1:16" ht="15.75">
      <c r="A180" s="157"/>
      <c r="C180" s="591"/>
      <c r="D180" s="591"/>
      <c r="E180" s="591"/>
      <c r="F180" s="591"/>
      <c r="G180" s="591"/>
      <c r="O180" s="454"/>
      <c r="P180" s="454"/>
    </row>
    <row r="181" spans="1:16" ht="15.75">
      <c r="A181" s="157"/>
      <c r="C181" s="591"/>
      <c r="D181" s="591"/>
      <c r="E181" s="591"/>
      <c r="F181" s="591"/>
      <c r="G181" s="591"/>
      <c r="O181" s="454"/>
      <c r="P181" s="454"/>
    </row>
    <row r="182" spans="1:16" ht="15.75">
      <c r="A182" s="157"/>
      <c r="C182" s="591"/>
      <c r="D182" s="591"/>
      <c r="E182" s="591"/>
      <c r="F182" s="591"/>
      <c r="G182" s="591"/>
      <c r="O182" s="454"/>
      <c r="P182" s="454"/>
    </row>
    <row r="183" spans="1:16" ht="15.75">
      <c r="A183" s="157"/>
      <c r="C183" s="591"/>
      <c r="D183" s="591"/>
      <c r="E183" s="591"/>
      <c r="F183" s="591"/>
      <c r="G183" s="591"/>
      <c r="O183" s="454"/>
      <c r="P183" s="454"/>
    </row>
    <row r="184" spans="1:16" ht="15.75">
      <c r="A184" s="157"/>
      <c r="C184" s="591"/>
      <c r="D184" s="591"/>
      <c r="E184" s="591"/>
      <c r="F184" s="591"/>
      <c r="G184" s="591"/>
      <c r="O184" s="454"/>
      <c r="P184" s="454"/>
    </row>
    <row r="185" spans="1:16" ht="15.75">
      <c r="A185" s="157"/>
      <c r="C185" s="591"/>
      <c r="D185" s="591"/>
      <c r="E185" s="591"/>
      <c r="F185" s="591"/>
      <c r="G185" s="591"/>
      <c r="O185" s="454"/>
      <c r="P185" s="454"/>
    </row>
    <row r="186" spans="1:16" ht="15.75">
      <c r="A186" s="157"/>
      <c r="C186" s="591"/>
      <c r="D186" s="591"/>
      <c r="E186" s="591"/>
      <c r="F186" s="591"/>
      <c r="G186" s="591"/>
      <c r="O186" s="454"/>
      <c r="P186" s="454"/>
    </row>
    <row r="187" spans="1:16" ht="15.75">
      <c r="A187" s="157"/>
      <c r="C187" s="591"/>
      <c r="D187" s="591"/>
      <c r="E187" s="591"/>
      <c r="F187" s="591"/>
      <c r="G187" s="591"/>
      <c r="O187" s="454"/>
      <c r="P187" s="454"/>
    </row>
    <row r="188" spans="1:16" ht="15.75">
      <c r="A188" s="157"/>
      <c r="C188" s="591"/>
      <c r="D188" s="591"/>
      <c r="E188" s="591"/>
      <c r="F188" s="591"/>
      <c r="G188" s="591"/>
      <c r="O188" s="454"/>
      <c r="P188" s="454"/>
    </row>
    <row r="189" spans="1:16" ht="15.75">
      <c r="A189" s="157"/>
      <c r="C189" s="591"/>
      <c r="D189" s="591"/>
      <c r="E189" s="591"/>
      <c r="F189" s="591"/>
      <c r="G189" s="591"/>
      <c r="O189" s="454"/>
      <c r="P189" s="454"/>
    </row>
    <row r="190" spans="1:16" ht="15.75">
      <c r="A190" s="157"/>
      <c r="C190" s="591"/>
      <c r="D190" s="591"/>
      <c r="E190" s="591"/>
      <c r="F190" s="591"/>
      <c r="G190" s="591"/>
      <c r="O190" s="454"/>
      <c r="P190" s="454"/>
    </row>
    <row r="191" spans="1:16" ht="15.75">
      <c r="A191" s="157"/>
      <c r="C191" s="591"/>
      <c r="D191" s="591"/>
      <c r="E191" s="591"/>
      <c r="F191" s="591"/>
      <c r="G191" s="591"/>
      <c r="O191" s="454"/>
      <c r="P191" s="454"/>
    </row>
    <row r="192" spans="1:16" ht="15.75">
      <c r="A192" s="157"/>
      <c r="C192" s="591"/>
      <c r="D192" s="591"/>
      <c r="E192" s="591"/>
      <c r="F192" s="591"/>
      <c r="G192" s="591"/>
      <c r="O192" s="454"/>
      <c r="P192" s="454"/>
    </row>
    <row r="193" spans="1:16" ht="15.75">
      <c r="A193" s="157"/>
      <c r="C193" s="591"/>
      <c r="D193" s="591"/>
      <c r="E193" s="591"/>
      <c r="F193" s="591"/>
      <c r="G193" s="591"/>
      <c r="O193" s="454"/>
      <c r="P193" s="454"/>
    </row>
    <row r="194" spans="1:16" ht="15.75">
      <c r="A194" s="157"/>
      <c r="C194" s="591"/>
      <c r="D194" s="591"/>
      <c r="E194" s="591"/>
      <c r="F194" s="591"/>
      <c r="G194" s="591"/>
      <c r="O194" s="454"/>
      <c r="P194" s="454"/>
    </row>
    <row r="195" spans="1:16" ht="15.75">
      <c r="A195" s="157"/>
      <c r="C195" s="591"/>
      <c r="D195" s="591"/>
      <c r="E195" s="591"/>
      <c r="F195" s="591"/>
      <c r="G195" s="591"/>
      <c r="O195" s="454"/>
      <c r="P195" s="454"/>
    </row>
    <row r="196" spans="1:16" ht="15.75">
      <c r="A196" s="157"/>
      <c r="C196" s="591"/>
      <c r="D196" s="591"/>
      <c r="E196" s="591"/>
      <c r="F196" s="591"/>
      <c r="G196" s="591"/>
      <c r="O196" s="454"/>
      <c r="P196" s="454"/>
    </row>
    <row r="197" spans="1:16" ht="15.75">
      <c r="A197" s="157"/>
      <c r="C197" s="591"/>
      <c r="D197" s="591"/>
      <c r="E197" s="591"/>
      <c r="F197" s="591"/>
      <c r="G197" s="591"/>
      <c r="O197" s="454"/>
      <c r="P197" s="454"/>
    </row>
    <row r="198" spans="1:16" ht="15.75">
      <c r="A198" s="157"/>
      <c r="C198" s="591"/>
      <c r="D198" s="591"/>
      <c r="E198" s="591"/>
      <c r="F198" s="591"/>
      <c r="G198" s="591"/>
      <c r="O198" s="454"/>
      <c r="P198" s="454"/>
    </row>
    <row r="199" spans="1:16" ht="15.75">
      <c r="A199" s="157"/>
      <c r="C199" s="591"/>
      <c r="D199" s="591"/>
      <c r="E199" s="591"/>
      <c r="F199" s="591"/>
      <c r="G199" s="591"/>
      <c r="O199" s="454"/>
      <c r="P199" s="454"/>
    </row>
    <row r="200" spans="1:16" ht="15.75">
      <c r="A200" s="157"/>
      <c r="C200" s="591"/>
      <c r="D200" s="591"/>
      <c r="E200" s="591"/>
      <c r="F200" s="591"/>
      <c r="G200" s="591"/>
      <c r="O200" s="454"/>
      <c r="P200" s="454"/>
    </row>
    <row r="201" spans="1:16" ht="15.75">
      <c r="A201" s="157"/>
      <c r="C201" s="591"/>
      <c r="D201" s="591"/>
      <c r="E201" s="591"/>
      <c r="F201" s="591"/>
      <c r="G201" s="591"/>
      <c r="O201" s="454"/>
      <c r="P201" s="454"/>
    </row>
    <row r="202" spans="1:16" ht="15.75">
      <c r="A202" s="157"/>
      <c r="C202" s="591"/>
      <c r="D202" s="591"/>
      <c r="E202" s="591"/>
      <c r="F202" s="591"/>
      <c r="G202" s="591"/>
      <c r="O202" s="454"/>
      <c r="P202" s="454"/>
    </row>
    <row r="203" spans="1:16" ht="15.75">
      <c r="A203" s="157"/>
      <c r="C203" s="591"/>
      <c r="D203" s="591"/>
      <c r="E203" s="591"/>
      <c r="F203" s="591"/>
      <c r="G203" s="591"/>
      <c r="O203" s="454"/>
      <c r="P203" s="454"/>
    </row>
    <row r="204" spans="1:16" ht="15.75">
      <c r="A204" s="157"/>
      <c r="C204" s="591"/>
      <c r="D204" s="591"/>
      <c r="E204" s="591"/>
      <c r="F204" s="591"/>
      <c r="G204" s="591"/>
      <c r="O204" s="454"/>
      <c r="P204" s="454"/>
    </row>
    <row r="205" spans="1:16" ht="15.75">
      <c r="A205" s="157"/>
      <c r="C205" s="591"/>
      <c r="D205" s="591"/>
      <c r="E205" s="591"/>
      <c r="F205" s="591"/>
      <c r="G205" s="591"/>
      <c r="O205" s="454"/>
      <c r="P205" s="454"/>
    </row>
    <row r="206" spans="1:16" ht="15.75">
      <c r="A206" s="157"/>
      <c r="C206" s="591"/>
      <c r="D206" s="591"/>
      <c r="E206" s="591"/>
      <c r="F206" s="591"/>
      <c r="G206" s="591"/>
      <c r="O206" s="454"/>
      <c r="P206" s="454"/>
    </row>
    <row r="207" spans="1:16" ht="15.75">
      <c r="A207" s="157"/>
      <c r="C207" s="591"/>
      <c r="D207" s="591"/>
      <c r="E207" s="591"/>
      <c r="F207" s="591"/>
      <c r="G207" s="591"/>
      <c r="O207" s="454"/>
      <c r="P207" s="454"/>
    </row>
    <row r="208" spans="1:16" ht="15.75">
      <c r="A208" s="157"/>
      <c r="C208" s="591"/>
      <c r="D208" s="591"/>
      <c r="E208" s="591"/>
      <c r="F208" s="591"/>
      <c r="G208" s="591"/>
      <c r="O208" s="454"/>
      <c r="P208" s="454"/>
    </row>
    <row r="209" spans="1:16" ht="15.75">
      <c r="A209" s="157"/>
      <c r="C209" s="591"/>
      <c r="D209" s="591"/>
      <c r="E209" s="591"/>
      <c r="F209" s="591"/>
      <c r="G209" s="591"/>
      <c r="O209" s="454"/>
      <c r="P209" s="454"/>
    </row>
    <row r="210" spans="1:16" ht="15.75">
      <c r="A210" s="157"/>
      <c r="C210" s="591"/>
      <c r="D210" s="591"/>
      <c r="E210" s="591"/>
      <c r="F210" s="591"/>
      <c r="G210" s="591"/>
      <c r="O210" s="454"/>
      <c r="P210" s="454"/>
    </row>
    <row r="211" spans="1:16" ht="15.75">
      <c r="A211" s="157"/>
      <c r="C211" s="591"/>
      <c r="D211" s="591"/>
      <c r="E211" s="591"/>
      <c r="F211" s="591"/>
      <c r="G211" s="591"/>
      <c r="O211" s="454"/>
      <c r="P211" s="454"/>
    </row>
    <row r="212" spans="1:16" ht="15.75">
      <c r="A212" s="157"/>
      <c r="C212" s="591"/>
      <c r="D212" s="591"/>
      <c r="E212" s="591"/>
      <c r="F212" s="591"/>
      <c r="G212" s="591"/>
      <c r="O212" s="454"/>
      <c r="P212" s="454"/>
    </row>
    <row r="213" spans="1:16" ht="15.75">
      <c r="A213" s="157"/>
      <c r="C213" s="591"/>
      <c r="D213" s="591"/>
      <c r="E213" s="591"/>
      <c r="F213" s="591"/>
      <c r="G213" s="591"/>
      <c r="O213" s="454"/>
      <c r="P213" s="454"/>
    </row>
    <row r="214" spans="1:16" ht="15.75">
      <c r="A214" s="157"/>
      <c r="C214" s="591"/>
      <c r="D214" s="591"/>
      <c r="E214" s="591"/>
      <c r="F214" s="591"/>
      <c r="G214" s="591"/>
      <c r="O214" s="454"/>
      <c r="P214" s="454"/>
    </row>
    <row r="215" spans="1:16" ht="15.75">
      <c r="A215" s="157"/>
      <c r="C215" s="591"/>
      <c r="D215" s="591"/>
      <c r="E215" s="591"/>
      <c r="F215" s="591"/>
      <c r="G215" s="591"/>
      <c r="O215" s="454"/>
      <c r="P215" s="454"/>
    </row>
    <row r="216" spans="1:16" ht="15.75">
      <c r="A216" s="157"/>
      <c r="C216" s="591"/>
      <c r="D216" s="591"/>
      <c r="E216" s="591"/>
      <c r="F216" s="591"/>
      <c r="G216" s="591"/>
      <c r="O216" s="454"/>
      <c r="P216" s="454"/>
    </row>
    <row r="217" spans="1:16" ht="15.75">
      <c r="A217" s="157"/>
      <c r="C217" s="591"/>
      <c r="D217" s="591"/>
      <c r="E217" s="591"/>
      <c r="F217" s="591"/>
      <c r="G217" s="591"/>
      <c r="O217" s="454"/>
      <c r="P217" s="454"/>
    </row>
    <row r="218" spans="1:16" ht="15.75">
      <c r="A218" s="157"/>
      <c r="C218" s="591"/>
      <c r="D218" s="591"/>
      <c r="E218" s="591"/>
      <c r="F218" s="591"/>
      <c r="G218" s="591"/>
      <c r="O218" s="454"/>
      <c r="P218" s="454"/>
    </row>
    <row r="219" spans="1:16" ht="15.75">
      <c r="A219" s="157"/>
      <c r="C219" s="591"/>
      <c r="D219" s="591"/>
      <c r="E219" s="591"/>
      <c r="F219" s="591"/>
      <c r="G219" s="591"/>
    </row>
    <row r="220" spans="1:16" ht="15.75">
      <c r="A220" s="157"/>
      <c r="C220" s="591"/>
      <c r="D220" s="591"/>
      <c r="E220" s="591"/>
      <c r="F220" s="591"/>
      <c r="G220" s="591"/>
    </row>
    <row r="221" spans="1:16" ht="15.75">
      <c r="A221" s="157"/>
      <c r="C221" s="591"/>
      <c r="D221" s="591"/>
      <c r="E221" s="591"/>
      <c r="F221" s="591"/>
      <c r="G221" s="591"/>
    </row>
    <row r="222" spans="1:16" ht="15.75">
      <c r="A222" s="157"/>
      <c r="C222" s="591"/>
      <c r="D222" s="591"/>
      <c r="E222" s="591"/>
      <c r="F222" s="591"/>
      <c r="G222" s="591"/>
    </row>
    <row r="223" spans="1:16" ht="15.75">
      <c r="A223" s="157"/>
      <c r="C223" s="591"/>
      <c r="D223" s="591"/>
      <c r="E223" s="591"/>
      <c r="F223" s="591"/>
      <c r="G223" s="591"/>
    </row>
    <row r="224" spans="1:16" ht="15.75">
      <c r="A224" s="157"/>
      <c r="C224" s="591"/>
      <c r="D224" s="591"/>
      <c r="E224" s="591"/>
      <c r="F224" s="591"/>
      <c r="G224" s="591"/>
    </row>
    <row r="225" spans="1:7" ht="15.75">
      <c r="A225" s="157"/>
      <c r="C225" s="591"/>
      <c r="D225" s="591"/>
      <c r="E225" s="591"/>
      <c r="F225" s="591"/>
      <c r="G225" s="591"/>
    </row>
    <row r="226" spans="1:7" ht="15.75">
      <c r="A226" s="157"/>
      <c r="C226" s="591"/>
      <c r="D226" s="591"/>
      <c r="E226" s="591"/>
      <c r="F226" s="591"/>
      <c r="G226" s="591"/>
    </row>
    <row r="227" spans="1:7" ht="15.75">
      <c r="A227" s="19"/>
      <c r="C227" s="591"/>
      <c r="D227" s="591"/>
      <c r="E227" s="591"/>
      <c r="F227" s="591"/>
      <c r="G227" s="591"/>
    </row>
    <row r="228" spans="1:7" ht="15.75">
      <c r="A228" s="19"/>
      <c r="C228" s="591"/>
      <c r="D228" s="591"/>
      <c r="E228" s="591"/>
      <c r="F228" s="591"/>
      <c r="G228" s="591"/>
    </row>
    <row r="229" spans="1:7" ht="15.75">
      <c r="A229" s="19"/>
      <c r="C229" s="591"/>
      <c r="D229" s="591"/>
      <c r="E229" s="591"/>
      <c r="F229" s="591"/>
      <c r="G229" s="591"/>
    </row>
    <row r="230" spans="1:7" ht="15.75">
      <c r="A230" s="19"/>
      <c r="C230" s="591"/>
      <c r="D230" s="591"/>
      <c r="E230" s="591"/>
      <c r="F230" s="591"/>
      <c r="G230" s="591"/>
    </row>
    <row r="231" spans="1:7" ht="15.75">
      <c r="A231" s="19"/>
      <c r="C231" s="591"/>
      <c r="D231" s="591"/>
      <c r="E231" s="591"/>
      <c r="F231" s="591"/>
      <c r="G231" s="591"/>
    </row>
    <row r="232" spans="1:7" ht="15.75">
      <c r="A232" s="19"/>
      <c r="C232" s="591"/>
      <c r="D232" s="591"/>
      <c r="E232" s="591"/>
      <c r="F232" s="591"/>
      <c r="G232" s="591"/>
    </row>
    <row r="233" spans="1:7" ht="15.75">
      <c r="A233" s="19"/>
      <c r="C233" s="591"/>
      <c r="D233" s="591"/>
      <c r="E233" s="591"/>
      <c r="F233" s="591"/>
      <c r="G233" s="591"/>
    </row>
    <row r="234" spans="1:7" ht="15.75">
      <c r="A234" s="19"/>
      <c r="C234" s="591"/>
      <c r="D234" s="591"/>
      <c r="E234" s="591"/>
      <c r="F234" s="591"/>
      <c r="G234" s="591"/>
    </row>
    <row r="235" spans="1:7" ht="15.75">
      <c r="A235" s="19"/>
      <c r="C235" s="591"/>
      <c r="D235" s="591"/>
      <c r="E235" s="591"/>
      <c r="F235" s="591"/>
      <c r="G235" s="591"/>
    </row>
    <row r="236" spans="1:7" ht="15.75">
      <c r="A236" s="19"/>
      <c r="C236" s="591"/>
      <c r="D236" s="591"/>
      <c r="E236" s="591"/>
      <c r="F236" s="591"/>
      <c r="G236" s="591"/>
    </row>
    <row r="237" spans="1:7" ht="15.75">
      <c r="A237" s="19"/>
      <c r="C237" s="591"/>
      <c r="D237" s="591"/>
      <c r="E237" s="591"/>
      <c r="F237" s="591"/>
      <c r="G237" s="591"/>
    </row>
    <row r="238" spans="1:7" ht="15.75">
      <c r="A238" s="19"/>
      <c r="C238" s="591"/>
      <c r="D238" s="591"/>
      <c r="E238" s="591"/>
      <c r="F238" s="591"/>
      <c r="G238" s="591"/>
    </row>
    <row r="239" spans="1:7" ht="15.75">
      <c r="A239" s="19"/>
      <c r="C239" s="591"/>
      <c r="D239" s="591"/>
      <c r="E239" s="591"/>
      <c r="F239" s="591"/>
      <c r="G239" s="591"/>
    </row>
    <row r="240" spans="1:7" ht="15.75">
      <c r="A240" s="19"/>
      <c r="C240" s="591"/>
      <c r="D240" s="591"/>
      <c r="E240" s="591"/>
      <c r="F240" s="591"/>
      <c r="G240" s="591"/>
    </row>
    <row r="241" spans="1:7" ht="15.75">
      <c r="A241" s="19"/>
      <c r="C241" s="591"/>
      <c r="D241" s="591"/>
      <c r="E241" s="591"/>
      <c r="F241" s="591"/>
      <c r="G241" s="591"/>
    </row>
    <row r="242" spans="1:7" ht="15.75">
      <c r="A242" s="19"/>
      <c r="C242" s="591"/>
      <c r="D242" s="591"/>
      <c r="E242" s="591"/>
      <c r="F242" s="591"/>
      <c r="G242" s="591"/>
    </row>
    <row r="243" spans="1:7" ht="15.75">
      <c r="A243" s="19"/>
      <c r="C243" s="591"/>
      <c r="D243" s="591"/>
      <c r="E243" s="591"/>
      <c r="F243" s="591"/>
      <c r="G243" s="591"/>
    </row>
    <row r="244" spans="1:7" ht="15.75">
      <c r="A244" s="19"/>
      <c r="C244" s="591"/>
      <c r="D244" s="591"/>
      <c r="E244" s="591"/>
      <c r="F244" s="591"/>
      <c r="G244" s="591"/>
    </row>
    <row r="245" spans="1:7" ht="15.75">
      <c r="A245" s="19"/>
      <c r="C245" s="591"/>
      <c r="D245" s="591"/>
      <c r="E245" s="591"/>
      <c r="F245" s="591"/>
      <c r="G245" s="591"/>
    </row>
    <row r="246" spans="1:7" ht="15.75">
      <c r="A246" s="19"/>
      <c r="C246" s="591"/>
      <c r="D246" s="591"/>
      <c r="E246" s="591"/>
      <c r="F246" s="591"/>
      <c r="G246" s="591"/>
    </row>
    <row r="247" spans="1:7" ht="15.75">
      <c r="A247" s="19"/>
      <c r="C247" s="591"/>
      <c r="D247" s="591"/>
      <c r="E247" s="591"/>
      <c r="F247" s="591"/>
      <c r="G247" s="591"/>
    </row>
    <row r="248" spans="1:7" ht="15.75">
      <c r="A248" s="19"/>
      <c r="C248" s="591"/>
      <c r="D248" s="591"/>
      <c r="E248" s="591"/>
      <c r="F248" s="591"/>
      <c r="G248" s="591"/>
    </row>
    <row r="249" spans="1:7" ht="15.75">
      <c r="A249" s="19"/>
      <c r="C249" s="591"/>
      <c r="D249" s="591"/>
      <c r="E249" s="591"/>
      <c r="F249" s="591"/>
      <c r="G249" s="591"/>
    </row>
    <row r="250" spans="1:7" ht="15.75">
      <c r="A250" s="19"/>
      <c r="C250" s="591"/>
      <c r="D250" s="591"/>
      <c r="E250" s="591"/>
      <c r="F250" s="591"/>
      <c r="G250" s="591"/>
    </row>
    <row r="251" spans="1:7" ht="15.75">
      <c r="A251" s="19"/>
      <c r="C251" s="591"/>
      <c r="D251" s="591"/>
      <c r="E251" s="591"/>
      <c r="F251" s="591"/>
      <c r="G251" s="591"/>
    </row>
    <row r="252" spans="1:7" ht="15.75">
      <c r="A252" s="19"/>
      <c r="C252" s="591"/>
      <c r="D252" s="591"/>
      <c r="E252" s="591"/>
      <c r="F252" s="591"/>
      <c r="G252" s="591"/>
    </row>
    <row r="253" spans="1:7" ht="15.75">
      <c r="A253" s="19"/>
      <c r="C253" s="591"/>
      <c r="D253" s="591"/>
      <c r="E253" s="591"/>
      <c r="F253" s="591"/>
      <c r="G253" s="591"/>
    </row>
    <row r="254" spans="1:7" ht="15.75">
      <c r="A254" s="19"/>
      <c r="C254" s="591"/>
      <c r="D254" s="591"/>
      <c r="E254" s="591"/>
      <c r="F254" s="591"/>
      <c r="G254" s="591"/>
    </row>
    <row r="255" spans="1:7" ht="15.75">
      <c r="A255" s="19"/>
      <c r="C255" s="591"/>
      <c r="D255" s="591"/>
      <c r="E255" s="591"/>
      <c r="F255" s="591"/>
      <c r="G255" s="591"/>
    </row>
    <row r="256" spans="1:7" ht="15.75">
      <c r="A256" s="19"/>
      <c r="C256" s="591"/>
      <c r="D256" s="591"/>
      <c r="E256" s="591"/>
      <c r="F256" s="591"/>
      <c r="G256" s="591"/>
    </row>
    <row r="257" spans="1:7" ht="15.75">
      <c r="A257" s="19"/>
      <c r="C257" s="591"/>
      <c r="D257" s="591"/>
      <c r="E257" s="591"/>
      <c r="F257" s="591"/>
      <c r="G257" s="591"/>
    </row>
    <row r="258" spans="1:7" ht="15.75">
      <c r="A258" s="19"/>
      <c r="C258" s="591"/>
      <c r="D258" s="591"/>
      <c r="E258" s="591"/>
      <c r="F258" s="591"/>
      <c r="G258" s="591"/>
    </row>
    <row r="259" spans="1:7" ht="15.75">
      <c r="A259" s="19"/>
      <c r="C259" s="591"/>
      <c r="D259" s="591"/>
      <c r="E259" s="591"/>
      <c r="F259" s="591"/>
      <c r="G259" s="591"/>
    </row>
    <row r="260" spans="1:7" ht="15.75">
      <c r="A260" s="19"/>
      <c r="C260" s="591"/>
      <c r="D260" s="591"/>
      <c r="E260" s="591"/>
      <c r="F260" s="591"/>
      <c r="G260" s="591"/>
    </row>
    <row r="261" spans="1:7" ht="15.75">
      <c r="A261" s="19"/>
      <c r="C261" s="591"/>
      <c r="D261" s="591"/>
      <c r="E261" s="591"/>
      <c r="F261" s="591"/>
      <c r="G261" s="591"/>
    </row>
    <row r="262" spans="1:7" ht="15.75">
      <c r="A262" s="19"/>
      <c r="C262" s="591"/>
      <c r="D262" s="591"/>
      <c r="E262" s="591"/>
      <c r="F262" s="591"/>
      <c r="G262" s="591"/>
    </row>
    <row r="263" spans="1:7" ht="15.75">
      <c r="A263" s="19"/>
      <c r="C263" s="591"/>
      <c r="D263" s="591"/>
      <c r="E263" s="591"/>
      <c r="F263" s="591"/>
      <c r="G263" s="591"/>
    </row>
    <row r="264" spans="1:7" ht="15.75">
      <c r="A264" s="19"/>
      <c r="C264" s="591"/>
      <c r="D264" s="591"/>
      <c r="E264" s="591"/>
      <c r="F264" s="591"/>
      <c r="G264" s="591"/>
    </row>
    <row r="265" spans="1:7" ht="15.75">
      <c r="A265" s="19"/>
      <c r="C265" s="591"/>
      <c r="D265" s="591"/>
      <c r="E265" s="591"/>
      <c r="F265" s="591"/>
      <c r="G265" s="591"/>
    </row>
    <row r="266" spans="1:7" ht="15.75">
      <c r="A266" s="19"/>
      <c r="C266" s="591"/>
      <c r="D266" s="591"/>
      <c r="E266" s="591"/>
      <c r="F266" s="591"/>
      <c r="G266" s="591"/>
    </row>
    <row r="267" spans="1:7" ht="15.75">
      <c r="A267" s="19"/>
      <c r="C267" s="591"/>
      <c r="D267" s="591"/>
      <c r="E267" s="591"/>
      <c r="F267" s="591"/>
      <c r="G267" s="591"/>
    </row>
    <row r="268" spans="1:7" ht="15.75">
      <c r="A268" s="19"/>
      <c r="C268" s="591"/>
      <c r="D268" s="591"/>
      <c r="E268" s="591"/>
      <c r="F268" s="591"/>
      <c r="G268" s="591"/>
    </row>
    <row r="269" spans="1:7" ht="15.75">
      <c r="A269" s="19"/>
      <c r="C269" s="591"/>
      <c r="D269" s="591"/>
      <c r="E269" s="591"/>
      <c r="F269" s="591"/>
      <c r="G269" s="591"/>
    </row>
    <row r="270" spans="1:7" ht="15.75">
      <c r="A270" s="19"/>
      <c r="C270" s="591"/>
      <c r="D270" s="591"/>
      <c r="E270" s="591"/>
      <c r="F270" s="591"/>
      <c r="G270" s="591"/>
    </row>
    <row r="271" spans="1:7" ht="15.75">
      <c r="A271" s="19"/>
      <c r="C271" s="591"/>
      <c r="D271" s="591"/>
      <c r="E271" s="591"/>
      <c r="F271" s="591"/>
      <c r="G271" s="591"/>
    </row>
    <row r="272" spans="1:7" ht="15.75">
      <c r="A272" s="19"/>
      <c r="C272" s="591"/>
      <c r="D272" s="591"/>
      <c r="E272" s="591"/>
      <c r="F272" s="591"/>
      <c r="G272" s="591"/>
    </row>
    <row r="273" spans="1:7" ht="15.75">
      <c r="A273" s="19"/>
      <c r="C273" s="591"/>
      <c r="D273" s="591"/>
      <c r="E273" s="591"/>
      <c r="F273" s="591"/>
      <c r="G273" s="591"/>
    </row>
    <row r="274" spans="1:7" ht="15.75">
      <c r="A274" s="19"/>
      <c r="C274" s="591"/>
      <c r="D274" s="591"/>
      <c r="E274" s="591"/>
      <c r="F274" s="591"/>
      <c r="G274" s="591"/>
    </row>
    <row r="275" spans="1:7" ht="15.75">
      <c r="A275" s="19"/>
      <c r="C275" s="591"/>
      <c r="D275" s="591"/>
      <c r="E275" s="591"/>
      <c r="F275" s="591"/>
      <c r="G275" s="591"/>
    </row>
    <row r="276" spans="1:7" ht="15.75">
      <c r="A276" s="19"/>
      <c r="C276" s="591"/>
      <c r="D276" s="591"/>
      <c r="E276" s="591"/>
      <c r="F276" s="591"/>
      <c r="G276" s="591"/>
    </row>
    <row r="277" spans="1:7" ht="15.75">
      <c r="A277" s="19"/>
      <c r="C277" s="591"/>
      <c r="D277" s="591"/>
      <c r="E277" s="591"/>
      <c r="F277" s="591"/>
      <c r="G277" s="591"/>
    </row>
    <row r="278" spans="1:7" ht="15.75">
      <c r="A278" s="19"/>
      <c r="C278" s="591"/>
      <c r="D278" s="591"/>
      <c r="E278" s="591"/>
      <c r="F278" s="591"/>
      <c r="G278" s="591"/>
    </row>
    <row r="279" spans="1:7" ht="15.75">
      <c r="A279" s="19"/>
      <c r="C279" s="591"/>
      <c r="D279" s="591"/>
      <c r="E279" s="591"/>
      <c r="F279" s="591"/>
      <c r="G279" s="591"/>
    </row>
    <row r="280" spans="1:7" ht="15.75">
      <c r="A280" s="19"/>
      <c r="C280" s="591"/>
      <c r="D280" s="591"/>
      <c r="E280" s="591"/>
      <c r="F280" s="591"/>
      <c r="G280" s="591"/>
    </row>
    <row r="281" spans="1:7" ht="15.75">
      <c r="A281" s="19"/>
      <c r="C281" s="591"/>
      <c r="D281" s="591"/>
      <c r="E281" s="591"/>
      <c r="F281" s="591"/>
      <c r="G281" s="591"/>
    </row>
    <row r="282" spans="1:7" ht="15.75">
      <c r="A282" s="19"/>
      <c r="C282" s="591"/>
      <c r="D282" s="591"/>
      <c r="E282" s="591"/>
      <c r="F282" s="591"/>
      <c r="G282" s="591"/>
    </row>
    <row r="283" spans="1:7" ht="15.75">
      <c r="A283" s="19"/>
      <c r="C283" s="591"/>
      <c r="D283" s="591"/>
      <c r="E283" s="591"/>
      <c r="F283" s="591"/>
      <c r="G283" s="591"/>
    </row>
    <row r="284" spans="1:7" ht="15.75">
      <c r="A284" s="19"/>
      <c r="C284" s="591"/>
      <c r="D284" s="591"/>
      <c r="E284" s="591"/>
      <c r="F284" s="591"/>
      <c r="G284" s="591"/>
    </row>
    <row r="285" spans="1:7" ht="15.75">
      <c r="A285" s="19"/>
      <c r="C285" s="591"/>
      <c r="D285" s="591"/>
      <c r="E285" s="591"/>
      <c r="F285" s="591"/>
      <c r="G285" s="591"/>
    </row>
    <row r="286" spans="1:7" ht="15.75">
      <c r="A286" s="19"/>
      <c r="C286" s="591"/>
      <c r="D286" s="591"/>
      <c r="E286" s="591"/>
      <c r="F286" s="591"/>
      <c r="G286" s="591"/>
    </row>
    <row r="287" spans="1:7" ht="15.75">
      <c r="A287" s="19"/>
      <c r="C287" s="591"/>
      <c r="D287" s="591"/>
      <c r="E287" s="591"/>
      <c r="F287" s="591"/>
      <c r="G287" s="591"/>
    </row>
    <row r="288" spans="1:7" ht="15.75">
      <c r="A288" s="19"/>
      <c r="C288" s="591"/>
      <c r="D288" s="591"/>
      <c r="E288" s="591"/>
      <c r="F288" s="591"/>
      <c r="G288" s="591"/>
    </row>
    <row r="289" spans="1:7" ht="15.75">
      <c r="A289" s="19"/>
      <c r="C289" s="591"/>
      <c r="D289" s="591"/>
      <c r="E289" s="591"/>
      <c r="F289" s="591"/>
      <c r="G289" s="591"/>
    </row>
    <row r="290" spans="1:7" ht="15.75">
      <c r="A290" s="19"/>
      <c r="C290" s="591"/>
      <c r="D290" s="591"/>
      <c r="E290" s="591"/>
      <c r="F290" s="591"/>
      <c r="G290" s="591"/>
    </row>
    <row r="291" spans="1:7" ht="15.75">
      <c r="A291" s="19"/>
      <c r="C291" s="591"/>
      <c r="D291" s="591"/>
      <c r="E291" s="591"/>
      <c r="F291" s="591"/>
      <c r="G291" s="591"/>
    </row>
    <row r="292" spans="1:7" ht="15.75">
      <c r="A292" s="19"/>
      <c r="C292" s="591"/>
      <c r="D292" s="591"/>
      <c r="E292" s="591"/>
      <c r="F292" s="591"/>
      <c r="G292" s="591"/>
    </row>
    <row r="293" spans="1:7" ht="15.75">
      <c r="A293" s="19"/>
      <c r="C293" s="591"/>
      <c r="D293" s="591"/>
      <c r="E293" s="591"/>
      <c r="F293" s="591"/>
      <c r="G293" s="591"/>
    </row>
    <row r="294" spans="1:7" ht="15.75">
      <c r="A294" s="19"/>
      <c r="C294" s="591"/>
      <c r="D294" s="591"/>
      <c r="E294" s="591"/>
      <c r="F294" s="591"/>
      <c r="G294" s="591"/>
    </row>
    <row r="295" spans="1:7" ht="15.75">
      <c r="A295" s="19"/>
      <c r="C295" s="591"/>
      <c r="D295" s="591"/>
      <c r="E295" s="591"/>
      <c r="F295" s="591"/>
      <c r="G295" s="591"/>
    </row>
    <row r="296" spans="1:7" ht="15.75">
      <c r="A296" s="19"/>
      <c r="C296" s="591"/>
      <c r="D296" s="591"/>
      <c r="E296" s="591"/>
      <c r="F296" s="591"/>
      <c r="G296" s="591"/>
    </row>
    <row r="297" spans="1:7" ht="15.75">
      <c r="A297" s="19"/>
      <c r="C297" s="591"/>
      <c r="D297" s="591"/>
      <c r="E297" s="591"/>
      <c r="F297" s="591"/>
      <c r="G297" s="591"/>
    </row>
    <row r="298" spans="1:7" ht="15.75">
      <c r="A298" s="19"/>
      <c r="C298" s="591"/>
      <c r="D298" s="591"/>
      <c r="E298" s="591"/>
      <c r="F298" s="591"/>
      <c r="G298" s="591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X27" sqref="X27"/>
    </sheetView>
  </sheetViews>
  <sheetFormatPr defaultColWidth="9.140625" defaultRowHeight="15"/>
  <cols>
    <col min="1" max="1" width="51.140625" style="20" customWidth="1"/>
    <col min="2" max="16" width="10.7109375" style="454" customWidth="1"/>
    <col min="17" max="17" width="12" style="454" customWidth="1"/>
    <col min="18" max="18" width="6.140625" style="454" customWidth="1"/>
    <col min="19" max="19" width="2.5703125" style="158" customWidth="1"/>
    <col min="20" max="256" width="9.140625" style="454"/>
    <col min="257" max="257" width="51.140625" style="454" customWidth="1"/>
    <col min="258" max="272" width="10.7109375" style="454" customWidth="1"/>
    <col min="273" max="273" width="12" style="454" customWidth="1"/>
    <col min="274" max="274" width="6.140625" style="454" customWidth="1"/>
    <col min="275" max="275" width="2.5703125" style="454" customWidth="1"/>
    <col min="276" max="512" width="9.140625" style="454"/>
    <col min="513" max="513" width="51.140625" style="454" customWidth="1"/>
    <col min="514" max="528" width="10.7109375" style="454" customWidth="1"/>
    <col min="529" max="529" width="12" style="454" customWidth="1"/>
    <col min="530" max="530" width="6.140625" style="454" customWidth="1"/>
    <col min="531" max="531" width="2.5703125" style="454" customWidth="1"/>
    <col min="532" max="768" width="9.140625" style="454"/>
    <col min="769" max="769" width="51.140625" style="454" customWidth="1"/>
    <col min="770" max="784" width="10.7109375" style="454" customWidth="1"/>
    <col min="785" max="785" width="12" style="454" customWidth="1"/>
    <col min="786" max="786" width="6.140625" style="454" customWidth="1"/>
    <col min="787" max="787" width="2.5703125" style="454" customWidth="1"/>
    <col min="788" max="1024" width="9.140625" style="454"/>
    <col min="1025" max="1025" width="51.140625" style="454" customWidth="1"/>
    <col min="1026" max="1040" width="10.7109375" style="454" customWidth="1"/>
    <col min="1041" max="1041" width="12" style="454" customWidth="1"/>
    <col min="1042" max="1042" width="6.140625" style="454" customWidth="1"/>
    <col min="1043" max="1043" width="2.5703125" style="454" customWidth="1"/>
    <col min="1044" max="1280" width="9.140625" style="454"/>
    <col min="1281" max="1281" width="51.140625" style="454" customWidth="1"/>
    <col min="1282" max="1296" width="10.7109375" style="454" customWidth="1"/>
    <col min="1297" max="1297" width="12" style="454" customWidth="1"/>
    <col min="1298" max="1298" width="6.140625" style="454" customWidth="1"/>
    <col min="1299" max="1299" width="2.5703125" style="454" customWidth="1"/>
    <col min="1300" max="1536" width="9.140625" style="454"/>
    <col min="1537" max="1537" width="51.140625" style="454" customWidth="1"/>
    <col min="1538" max="1552" width="10.7109375" style="454" customWidth="1"/>
    <col min="1553" max="1553" width="12" style="454" customWidth="1"/>
    <col min="1554" max="1554" width="6.140625" style="454" customWidth="1"/>
    <col min="1555" max="1555" width="2.5703125" style="454" customWidth="1"/>
    <col min="1556" max="1792" width="9.140625" style="454"/>
    <col min="1793" max="1793" width="51.140625" style="454" customWidth="1"/>
    <col min="1794" max="1808" width="10.7109375" style="454" customWidth="1"/>
    <col min="1809" max="1809" width="12" style="454" customWidth="1"/>
    <col min="1810" max="1810" width="6.140625" style="454" customWidth="1"/>
    <col min="1811" max="1811" width="2.5703125" style="454" customWidth="1"/>
    <col min="1812" max="2048" width="9.140625" style="454"/>
    <col min="2049" max="2049" width="51.140625" style="454" customWidth="1"/>
    <col min="2050" max="2064" width="10.7109375" style="454" customWidth="1"/>
    <col min="2065" max="2065" width="12" style="454" customWidth="1"/>
    <col min="2066" max="2066" width="6.140625" style="454" customWidth="1"/>
    <col min="2067" max="2067" width="2.5703125" style="454" customWidth="1"/>
    <col min="2068" max="2304" width="9.140625" style="454"/>
    <col min="2305" max="2305" width="51.140625" style="454" customWidth="1"/>
    <col min="2306" max="2320" width="10.7109375" style="454" customWidth="1"/>
    <col min="2321" max="2321" width="12" style="454" customWidth="1"/>
    <col min="2322" max="2322" width="6.140625" style="454" customWidth="1"/>
    <col min="2323" max="2323" width="2.5703125" style="454" customWidth="1"/>
    <col min="2324" max="2560" width="9.140625" style="454"/>
    <col min="2561" max="2561" width="51.140625" style="454" customWidth="1"/>
    <col min="2562" max="2576" width="10.7109375" style="454" customWidth="1"/>
    <col min="2577" max="2577" width="12" style="454" customWidth="1"/>
    <col min="2578" max="2578" width="6.140625" style="454" customWidth="1"/>
    <col min="2579" max="2579" width="2.5703125" style="454" customWidth="1"/>
    <col min="2580" max="2816" width="9.140625" style="454"/>
    <col min="2817" max="2817" width="51.140625" style="454" customWidth="1"/>
    <col min="2818" max="2832" width="10.7109375" style="454" customWidth="1"/>
    <col min="2833" max="2833" width="12" style="454" customWidth="1"/>
    <col min="2834" max="2834" width="6.140625" style="454" customWidth="1"/>
    <col min="2835" max="2835" width="2.5703125" style="454" customWidth="1"/>
    <col min="2836" max="3072" width="9.140625" style="454"/>
    <col min="3073" max="3073" width="51.140625" style="454" customWidth="1"/>
    <col min="3074" max="3088" width="10.7109375" style="454" customWidth="1"/>
    <col min="3089" max="3089" width="12" style="454" customWidth="1"/>
    <col min="3090" max="3090" width="6.140625" style="454" customWidth="1"/>
    <col min="3091" max="3091" width="2.5703125" style="454" customWidth="1"/>
    <col min="3092" max="3328" width="9.140625" style="454"/>
    <col min="3329" max="3329" width="51.140625" style="454" customWidth="1"/>
    <col min="3330" max="3344" width="10.7109375" style="454" customWidth="1"/>
    <col min="3345" max="3345" width="12" style="454" customWidth="1"/>
    <col min="3346" max="3346" width="6.140625" style="454" customWidth="1"/>
    <col min="3347" max="3347" width="2.5703125" style="454" customWidth="1"/>
    <col min="3348" max="3584" width="9.140625" style="454"/>
    <col min="3585" max="3585" width="51.140625" style="454" customWidth="1"/>
    <col min="3586" max="3600" width="10.7109375" style="454" customWidth="1"/>
    <col min="3601" max="3601" width="12" style="454" customWidth="1"/>
    <col min="3602" max="3602" width="6.140625" style="454" customWidth="1"/>
    <col min="3603" max="3603" width="2.5703125" style="454" customWidth="1"/>
    <col min="3604" max="3840" width="9.140625" style="454"/>
    <col min="3841" max="3841" width="51.140625" style="454" customWidth="1"/>
    <col min="3842" max="3856" width="10.7109375" style="454" customWidth="1"/>
    <col min="3857" max="3857" width="12" style="454" customWidth="1"/>
    <col min="3858" max="3858" width="6.140625" style="454" customWidth="1"/>
    <col min="3859" max="3859" width="2.5703125" style="454" customWidth="1"/>
    <col min="3860" max="4096" width="9.140625" style="454"/>
    <col min="4097" max="4097" width="51.140625" style="454" customWidth="1"/>
    <col min="4098" max="4112" width="10.7109375" style="454" customWidth="1"/>
    <col min="4113" max="4113" width="12" style="454" customWidth="1"/>
    <col min="4114" max="4114" width="6.140625" style="454" customWidth="1"/>
    <col min="4115" max="4115" width="2.5703125" style="454" customWidth="1"/>
    <col min="4116" max="4352" width="9.140625" style="454"/>
    <col min="4353" max="4353" width="51.140625" style="454" customWidth="1"/>
    <col min="4354" max="4368" width="10.7109375" style="454" customWidth="1"/>
    <col min="4369" max="4369" width="12" style="454" customWidth="1"/>
    <col min="4370" max="4370" width="6.140625" style="454" customWidth="1"/>
    <col min="4371" max="4371" width="2.5703125" style="454" customWidth="1"/>
    <col min="4372" max="4608" width="9.140625" style="454"/>
    <col min="4609" max="4609" width="51.140625" style="454" customWidth="1"/>
    <col min="4610" max="4624" width="10.7109375" style="454" customWidth="1"/>
    <col min="4625" max="4625" width="12" style="454" customWidth="1"/>
    <col min="4626" max="4626" width="6.140625" style="454" customWidth="1"/>
    <col min="4627" max="4627" width="2.5703125" style="454" customWidth="1"/>
    <col min="4628" max="4864" width="9.140625" style="454"/>
    <col min="4865" max="4865" width="51.140625" style="454" customWidth="1"/>
    <col min="4866" max="4880" width="10.7109375" style="454" customWidth="1"/>
    <col min="4881" max="4881" width="12" style="454" customWidth="1"/>
    <col min="4882" max="4882" width="6.140625" style="454" customWidth="1"/>
    <col min="4883" max="4883" width="2.5703125" style="454" customWidth="1"/>
    <col min="4884" max="5120" width="9.140625" style="454"/>
    <col min="5121" max="5121" width="51.140625" style="454" customWidth="1"/>
    <col min="5122" max="5136" width="10.7109375" style="454" customWidth="1"/>
    <col min="5137" max="5137" width="12" style="454" customWidth="1"/>
    <col min="5138" max="5138" width="6.140625" style="454" customWidth="1"/>
    <col min="5139" max="5139" width="2.5703125" style="454" customWidth="1"/>
    <col min="5140" max="5376" width="9.140625" style="454"/>
    <col min="5377" max="5377" width="51.140625" style="454" customWidth="1"/>
    <col min="5378" max="5392" width="10.7109375" style="454" customWidth="1"/>
    <col min="5393" max="5393" width="12" style="454" customWidth="1"/>
    <col min="5394" max="5394" width="6.140625" style="454" customWidth="1"/>
    <col min="5395" max="5395" width="2.5703125" style="454" customWidth="1"/>
    <col min="5396" max="5632" width="9.140625" style="454"/>
    <col min="5633" max="5633" width="51.140625" style="454" customWidth="1"/>
    <col min="5634" max="5648" width="10.7109375" style="454" customWidth="1"/>
    <col min="5649" max="5649" width="12" style="454" customWidth="1"/>
    <col min="5650" max="5650" width="6.140625" style="454" customWidth="1"/>
    <col min="5651" max="5651" width="2.5703125" style="454" customWidth="1"/>
    <col min="5652" max="5888" width="9.140625" style="454"/>
    <col min="5889" max="5889" width="51.140625" style="454" customWidth="1"/>
    <col min="5890" max="5904" width="10.7109375" style="454" customWidth="1"/>
    <col min="5905" max="5905" width="12" style="454" customWidth="1"/>
    <col min="5906" max="5906" width="6.140625" style="454" customWidth="1"/>
    <col min="5907" max="5907" width="2.5703125" style="454" customWidth="1"/>
    <col min="5908" max="6144" width="9.140625" style="454"/>
    <col min="6145" max="6145" width="51.140625" style="454" customWidth="1"/>
    <col min="6146" max="6160" width="10.7109375" style="454" customWidth="1"/>
    <col min="6161" max="6161" width="12" style="454" customWidth="1"/>
    <col min="6162" max="6162" width="6.140625" style="454" customWidth="1"/>
    <col min="6163" max="6163" width="2.5703125" style="454" customWidth="1"/>
    <col min="6164" max="6400" width="9.140625" style="454"/>
    <col min="6401" max="6401" width="51.140625" style="454" customWidth="1"/>
    <col min="6402" max="6416" width="10.7109375" style="454" customWidth="1"/>
    <col min="6417" max="6417" width="12" style="454" customWidth="1"/>
    <col min="6418" max="6418" width="6.140625" style="454" customWidth="1"/>
    <col min="6419" max="6419" width="2.5703125" style="454" customWidth="1"/>
    <col min="6420" max="6656" width="9.140625" style="454"/>
    <col min="6657" max="6657" width="51.140625" style="454" customWidth="1"/>
    <col min="6658" max="6672" width="10.7109375" style="454" customWidth="1"/>
    <col min="6673" max="6673" width="12" style="454" customWidth="1"/>
    <col min="6674" max="6674" width="6.140625" style="454" customWidth="1"/>
    <col min="6675" max="6675" width="2.5703125" style="454" customWidth="1"/>
    <col min="6676" max="6912" width="9.140625" style="454"/>
    <col min="6913" max="6913" width="51.140625" style="454" customWidth="1"/>
    <col min="6914" max="6928" width="10.7109375" style="454" customWidth="1"/>
    <col min="6929" max="6929" width="12" style="454" customWidth="1"/>
    <col min="6930" max="6930" width="6.140625" style="454" customWidth="1"/>
    <col min="6931" max="6931" width="2.5703125" style="454" customWidth="1"/>
    <col min="6932" max="7168" width="9.140625" style="454"/>
    <col min="7169" max="7169" width="51.140625" style="454" customWidth="1"/>
    <col min="7170" max="7184" width="10.7109375" style="454" customWidth="1"/>
    <col min="7185" max="7185" width="12" style="454" customWidth="1"/>
    <col min="7186" max="7186" width="6.140625" style="454" customWidth="1"/>
    <col min="7187" max="7187" width="2.5703125" style="454" customWidth="1"/>
    <col min="7188" max="7424" width="9.140625" style="454"/>
    <col min="7425" max="7425" width="51.140625" style="454" customWidth="1"/>
    <col min="7426" max="7440" width="10.7109375" style="454" customWidth="1"/>
    <col min="7441" max="7441" width="12" style="454" customWidth="1"/>
    <col min="7442" max="7442" width="6.140625" style="454" customWidth="1"/>
    <col min="7443" max="7443" width="2.5703125" style="454" customWidth="1"/>
    <col min="7444" max="7680" width="9.140625" style="454"/>
    <col min="7681" max="7681" width="51.140625" style="454" customWidth="1"/>
    <col min="7682" max="7696" width="10.7109375" style="454" customWidth="1"/>
    <col min="7697" max="7697" width="12" style="454" customWidth="1"/>
    <col min="7698" max="7698" width="6.140625" style="454" customWidth="1"/>
    <col min="7699" max="7699" width="2.5703125" style="454" customWidth="1"/>
    <col min="7700" max="7936" width="9.140625" style="454"/>
    <col min="7937" max="7937" width="51.140625" style="454" customWidth="1"/>
    <col min="7938" max="7952" width="10.7109375" style="454" customWidth="1"/>
    <col min="7953" max="7953" width="12" style="454" customWidth="1"/>
    <col min="7954" max="7954" width="6.140625" style="454" customWidth="1"/>
    <col min="7955" max="7955" width="2.5703125" style="454" customWidth="1"/>
    <col min="7956" max="8192" width="9.140625" style="454"/>
    <col min="8193" max="8193" width="51.140625" style="454" customWidth="1"/>
    <col min="8194" max="8208" width="10.7109375" style="454" customWidth="1"/>
    <col min="8209" max="8209" width="12" style="454" customWidth="1"/>
    <col min="8210" max="8210" width="6.140625" style="454" customWidth="1"/>
    <col min="8211" max="8211" width="2.5703125" style="454" customWidth="1"/>
    <col min="8212" max="8448" width="9.140625" style="454"/>
    <col min="8449" max="8449" width="51.140625" style="454" customWidth="1"/>
    <col min="8450" max="8464" width="10.7109375" style="454" customWidth="1"/>
    <col min="8465" max="8465" width="12" style="454" customWidth="1"/>
    <col min="8466" max="8466" width="6.140625" style="454" customWidth="1"/>
    <col min="8467" max="8467" width="2.5703125" style="454" customWidth="1"/>
    <col min="8468" max="8704" width="9.140625" style="454"/>
    <col min="8705" max="8705" width="51.140625" style="454" customWidth="1"/>
    <col min="8706" max="8720" width="10.7109375" style="454" customWidth="1"/>
    <col min="8721" max="8721" width="12" style="454" customWidth="1"/>
    <col min="8722" max="8722" width="6.140625" style="454" customWidth="1"/>
    <col min="8723" max="8723" width="2.5703125" style="454" customWidth="1"/>
    <col min="8724" max="8960" width="9.140625" style="454"/>
    <col min="8961" max="8961" width="51.140625" style="454" customWidth="1"/>
    <col min="8962" max="8976" width="10.7109375" style="454" customWidth="1"/>
    <col min="8977" max="8977" width="12" style="454" customWidth="1"/>
    <col min="8978" max="8978" width="6.140625" style="454" customWidth="1"/>
    <col min="8979" max="8979" width="2.5703125" style="454" customWidth="1"/>
    <col min="8980" max="9216" width="9.140625" style="454"/>
    <col min="9217" max="9217" width="51.140625" style="454" customWidth="1"/>
    <col min="9218" max="9232" width="10.7109375" style="454" customWidth="1"/>
    <col min="9233" max="9233" width="12" style="454" customWidth="1"/>
    <col min="9234" max="9234" width="6.140625" style="454" customWidth="1"/>
    <col min="9235" max="9235" width="2.5703125" style="454" customWidth="1"/>
    <col min="9236" max="9472" width="9.140625" style="454"/>
    <col min="9473" max="9473" width="51.140625" style="454" customWidth="1"/>
    <col min="9474" max="9488" width="10.7109375" style="454" customWidth="1"/>
    <col min="9489" max="9489" width="12" style="454" customWidth="1"/>
    <col min="9490" max="9490" width="6.140625" style="454" customWidth="1"/>
    <col min="9491" max="9491" width="2.5703125" style="454" customWidth="1"/>
    <col min="9492" max="9728" width="9.140625" style="454"/>
    <col min="9729" max="9729" width="51.140625" style="454" customWidth="1"/>
    <col min="9730" max="9744" width="10.7109375" style="454" customWidth="1"/>
    <col min="9745" max="9745" width="12" style="454" customWidth="1"/>
    <col min="9746" max="9746" width="6.140625" style="454" customWidth="1"/>
    <col min="9747" max="9747" width="2.5703125" style="454" customWidth="1"/>
    <col min="9748" max="9984" width="9.140625" style="454"/>
    <col min="9985" max="9985" width="51.140625" style="454" customWidth="1"/>
    <col min="9986" max="10000" width="10.7109375" style="454" customWidth="1"/>
    <col min="10001" max="10001" width="12" style="454" customWidth="1"/>
    <col min="10002" max="10002" width="6.140625" style="454" customWidth="1"/>
    <col min="10003" max="10003" width="2.5703125" style="454" customWidth="1"/>
    <col min="10004" max="10240" width="9.140625" style="454"/>
    <col min="10241" max="10241" width="51.140625" style="454" customWidth="1"/>
    <col min="10242" max="10256" width="10.7109375" style="454" customWidth="1"/>
    <col min="10257" max="10257" width="12" style="454" customWidth="1"/>
    <col min="10258" max="10258" width="6.140625" style="454" customWidth="1"/>
    <col min="10259" max="10259" width="2.5703125" style="454" customWidth="1"/>
    <col min="10260" max="10496" width="9.140625" style="454"/>
    <col min="10497" max="10497" width="51.140625" style="454" customWidth="1"/>
    <col min="10498" max="10512" width="10.7109375" style="454" customWidth="1"/>
    <col min="10513" max="10513" width="12" style="454" customWidth="1"/>
    <col min="10514" max="10514" width="6.140625" style="454" customWidth="1"/>
    <col min="10515" max="10515" width="2.5703125" style="454" customWidth="1"/>
    <col min="10516" max="10752" width="9.140625" style="454"/>
    <col min="10753" max="10753" width="51.140625" style="454" customWidth="1"/>
    <col min="10754" max="10768" width="10.7109375" style="454" customWidth="1"/>
    <col min="10769" max="10769" width="12" style="454" customWidth="1"/>
    <col min="10770" max="10770" width="6.140625" style="454" customWidth="1"/>
    <col min="10771" max="10771" width="2.5703125" style="454" customWidth="1"/>
    <col min="10772" max="11008" width="9.140625" style="454"/>
    <col min="11009" max="11009" width="51.140625" style="454" customWidth="1"/>
    <col min="11010" max="11024" width="10.7109375" style="454" customWidth="1"/>
    <col min="11025" max="11025" width="12" style="454" customWidth="1"/>
    <col min="11026" max="11026" width="6.140625" style="454" customWidth="1"/>
    <col min="11027" max="11027" width="2.5703125" style="454" customWidth="1"/>
    <col min="11028" max="11264" width="9.140625" style="454"/>
    <col min="11265" max="11265" width="51.140625" style="454" customWidth="1"/>
    <col min="11266" max="11280" width="10.7109375" style="454" customWidth="1"/>
    <col min="11281" max="11281" width="12" style="454" customWidth="1"/>
    <col min="11282" max="11282" width="6.140625" style="454" customWidth="1"/>
    <col min="11283" max="11283" width="2.5703125" style="454" customWidth="1"/>
    <col min="11284" max="11520" width="9.140625" style="454"/>
    <col min="11521" max="11521" width="51.140625" style="454" customWidth="1"/>
    <col min="11522" max="11536" width="10.7109375" style="454" customWidth="1"/>
    <col min="11537" max="11537" width="12" style="454" customWidth="1"/>
    <col min="11538" max="11538" width="6.140625" style="454" customWidth="1"/>
    <col min="11539" max="11539" width="2.5703125" style="454" customWidth="1"/>
    <col min="11540" max="11776" width="9.140625" style="454"/>
    <col min="11777" max="11777" width="51.140625" style="454" customWidth="1"/>
    <col min="11778" max="11792" width="10.7109375" style="454" customWidth="1"/>
    <col min="11793" max="11793" width="12" style="454" customWidth="1"/>
    <col min="11794" max="11794" width="6.140625" style="454" customWidth="1"/>
    <col min="11795" max="11795" width="2.5703125" style="454" customWidth="1"/>
    <col min="11796" max="12032" width="9.140625" style="454"/>
    <col min="12033" max="12033" width="51.140625" style="454" customWidth="1"/>
    <col min="12034" max="12048" width="10.7109375" style="454" customWidth="1"/>
    <col min="12049" max="12049" width="12" style="454" customWidth="1"/>
    <col min="12050" max="12050" width="6.140625" style="454" customWidth="1"/>
    <col min="12051" max="12051" width="2.5703125" style="454" customWidth="1"/>
    <col min="12052" max="12288" width="9.140625" style="454"/>
    <col min="12289" max="12289" width="51.140625" style="454" customWidth="1"/>
    <col min="12290" max="12304" width="10.7109375" style="454" customWidth="1"/>
    <col min="12305" max="12305" width="12" style="454" customWidth="1"/>
    <col min="12306" max="12306" width="6.140625" style="454" customWidth="1"/>
    <col min="12307" max="12307" width="2.5703125" style="454" customWidth="1"/>
    <col min="12308" max="12544" width="9.140625" style="454"/>
    <col min="12545" max="12545" width="51.140625" style="454" customWidth="1"/>
    <col min="12546" max="12560" width="10.7109375" style="454" customWidth="1"/>
    <col min="12561" max="12561" width="12" style="454" customWidth="1"/>
    <col min="12562" max="12562" width="6.140625" style="454" customWidth="1"/>
    <col min="12563" max="12563" width="2.5703125" style="454" customWidth="1"/>
    <col min="12564" max="12800" width="9.140625" style="454"/>
    <col min="12801" max="12801" width="51.140625" style="454" customWidth="1"/>
    <col min="12802" max="12816" width="10.7109375" style="454" customWidth="1"/>
    <col min="12817" max="12817" width="12" style="454" customWidth="1"/>
    <col min="12818" max="12818" width="6.140625" style="454" customWidth="1"/>
    <col min="12819" max="12819" width="2.5703125" style="454" customWidth="1"/>
    <col min="12820" max="13056" width="9.140625" style="454"/>
    <col min="13057" max="13057" width="51.140625" style="454" customWidth="1"/>
    <col min="13058" max="13072" width="10.7109375" style="454" customWidth="1"/>
    <col min="13073" max="13073" width="12" style="454" customWidth="1"/>
    <col min="13074" max="13074" width="6.140625" style="454" customWidth="1"/>
    <col min="13075" max="13075" width="2.5703125" style="454" customWidth="1"/>
    <col min="13076" max="13312" width="9.140625" style="454"/>
    <col min="13313" max="13313" width="51.140625" style="454" customWidth="1"/>
    <col min="13314" max="13328" width="10.7109375" style="454" customWidth="1"/>
    <col min="13329" max="13329" width="12" style="454" customWidth="1"/>
    <col min="13330" max="13330" width="6.140625" style="454" customWidth="1"/>
    <col min="13331" max="13331" width="2.5703125" style="454" customWidth="1"/>
    <col min="13332" max="13568" width="9.140625" style="454"/>
    <col min="13569" max="13569" width="51.140625" style="454" customWidth="1"/>
    <col min="13570" max="13584" width="10.7109375" style="454" customWidth="1"/>
    <col min="13585" max="13585" width="12" style="454" customWidth="1"/>
    <col min="13586" max="13586" width="6.140625" style="454" customWidth="1"/>
    <col min="13587" max="13587" width="2.5703125" style="454" customWidth="1"/>
    <col min="13588" max="13824" width="9.140625" style="454"/>
    <col min="13825" max="13825" width="51.140625" style="454" customWidth="1"/>
    <col min="13826" max="13840" width="10.7109375" style="454" customWidth="1"/>
    <col min="13841" max="13841" width="12" style="454" customWidth="1"/>
    <col min="13842" max="13842" width="6.140625" style="454" customWidth="1"/>
    <col min="13843" max="13843" width="2.5703125" style="454" customWidth="1"/>
    <col min="13844" max="14080" width="9.140625" style="454"/>
    <col min="14081" max="14081" width="51.140625" style="454" customWidth="1"/>
    <col min="14082" max="14096" width="10.7109375" style="454" customWidth="1"/>
    <col min="14097" max="14097" width="12" style="454" customWidth="1"/>
    <col min="14098" max="14098" width="6.140625" style="454" customWidth="1"/>
    <col min="14099" max="14099" width="2.5703125" style="454" customWidth="1"/>
    <col min="14100" max="14336" width="9.140625" style="454"/>
    <col min="14337" max="14337" width="51.140625" style="454" customWidth="1"/>
    <col min="14338" max="14352" width="10.7109375" style="454" customWidth="1"/>
    <col min="14353" max="14353" width="12" style="454" customWidth="1"/>
    <col min="14354" max="14354" width="6.140625" style="454" customWidth="1"/>
    <col min="14355" max="14355" width="2.5703125" style="454" customWidth="1"/>
    <col min="14356" max="14592" width="9.140625" style="454"/>
    <col min="14593" max="14593" width="51.140625" style="454" customWidth="1"/>
    <col min="14594" max="14608" width="10.7109375" style="454" customWidth="1"/>
    <col min="14609" max="14609" width="12" style="454" customWidth="1"/>
    <col min="14610" max="14610" width="6.140625" style="454" customWidth="1"/>
    <col min="14611" max="14611" width="2.5703125" style="454" customWidth="1"/>
    <col min="14612" max="14848" width="9.140625" style="454"/>
    <col min="14849" max="14849" width="51.140625" style="454" customWidth="1"/>
    <col min="14850" max="14864" width="10.7109375" style="454" customWidth="1"/>
    <col min="14865" max="14865" width="12" style="454" customWidth="1"/>
    <col min="14866" max="14866" width="6.140625" style="454" customWidth="1"/>
    <col min="14867" max="14867" width="2.5703125" style="454" customWidth="1"/>
    <col min="14868" max="15104" width="9.140625" style="454"/>
    <col min="15105" max="15105" width="51.140625" style="454" customWidth="1"/>
    <col min="15106" max="15120" width="10.7109375" style="454" customWidth="1"/>
    <col min="15121" max="15121" width="12" style="454" customWidth="1"/>
    <col min="15122" max="15122" width="6.140625" style="454" customWidth="1"/>
    <col min="15123" max="15123" width="2.5703125" style="454" customWidth="1"/>
    <col min="15124" max="15360" width="9.140625" style="454"/>
    <col min="15361" max="15361" width="51.140625" style="454" customWidth="1"/>
    <col min="15362" max="15376" width="10.7109375" style="454" customWidth="1"/>
    <col min="15377" max="15377" width="12" style="454" customWidth="1"/>
    <col min="15378" max="15378" width="6.140625" style="454" customWidth="1"/>
    <col min="15379" max="15379" width="2.5703125" style="454" customWidth="1"/>
    <col min="15380" max="15616" width="9.140625" style="454"/>
    <col min="15617" max="15617" width="51.140625" style="454" customWidth="1"/>
    <col min="15618" max="15632" width="10.7109375" style="454" customWidth="1"/>
    <col min="15633" max="15633" width="12" style="454" customWidth="1"/>
    <col min="15634" max="15634" width="6.140625" style="454" customWidth="1"/>
    <col min="15635" max="15635" width="2.5703125" style="454" customWidth="1"/>
    <col min="15636" max="15872" width="9.140625" style="454"/>
    <col min="15873" max="15873" width="51.140625" style="454" customWidth="1"/>
    <col min="15874" max="15888" width="10.7109375" style="454" customWidth="1"/>
    <col min="15889" max="15889" width="12" style="454" customWidth="1"/>
    <col min="15890" max="15890" width="6.140625" style="454" customWidth="1"/>
    <col min="15891" max="15891" width="2.5703125" style="454" customWidth="1"/>
    <col min="15892" max="16128" width="9.140625" style="454"/>
    <col min="16129" max="16129" width="51.140625" style="454" customWidth="1"/>
    <col min="16130" max="16144" width="10.7109375" style="454" customWidth="1"/>
    <col min="16145" max="16145" width="12" style="454" customWidth="1"/>
    <col min="16146" max="16146" width="6.140625" style="454" customWidth="1"/>
    <col min="16147" max="16147" width="2.5703125" style="454" customWidth="1"/>
    <col min="16148" max="16384" width="9.140625" style="454"/>
  </cols>
  <sheetData>
    <row r="1" spans="1:19" s="1" customFormat="1" ht="3.75" hidden="1" customHeight="1">
      <c r="A1" s="383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  <c r="R1" s="384"/>
    </row>
    <row r="2" spans="1:19" s="1" customFormat="1" ht="39" customHeight="1">
      <c r="A2" s="780" t="s">
        <v>279</v>
      </c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397"/>
    </row>
    <row r="3" spans="1:19" s="1" customFormat="1" ht="32.25" customHeight="1">
      <c r="A3" s="780" t="s">
        <v>225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397"/>
    </row>
    <row r="4" spans="1:19" s="1" customFormat="1" ht="20.25" customHeight="1">
      <c r="A4" s="780" t="s">
        <v>884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397"/>
    </row>
    <row r="5" spans="1:19" s="1" customFormat="1" ht="39" customHeight="1">
      <c r="A5" s="800" t="s">
        <v>873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800"/>
      <c r="P5" s="800"/>
      <c r="Q5" s="800"/>
      <c r="R5" s="398"/>
    </row>
    <row r="6" spans="1:19" ht="7.5" customHeight="1">
      <c r="A6" s="133"/>
      <c r="R6" s="15"/>
      <c r="S6" s="454"/>
    </row>
    <row r="7" spans="1:19" ht="7.5" customHeight="1">
      <c r="A7" s="134"/>
      <c r="B7" s="161"/>
      <c r="C7" s="135"/>
      <c r="D7" s="135"/>
      <c r="E7" s="135"/>
      <c r="F7" s="135"/>
      <c r="G7" s="135"/>
      <c r="H7" s="135"/>
      <c r="I7" s="135"/>
      <c r="J7" s="136"/>
      <c r="K7" s="136"/>
      <c r="L7" s="136"/>
      <c r="M7" s="136"/>
      <c r="N7" s="136"/>
      <c r="O7" s="136"/>
      <c r="P7" s="136"/>
      <c r="Q7" s="136"/>
      <c r="R7" s="399"/>
      <c r="S7" s="454"/>
    </row>
    <row r="8" spans="1:19" ht="34.5" customHeight="1">
      <c r="A8" s="163"/>
      <c r="B8" s="163" t="s">
        <v>72</v>
      </c>
      <c r="C8" s="163" t="s">
        <v>74</v>
      </c>
      <c r="D8" s="163" t="s">
        <v>71</v>
      </c>
      <c r="E8" s="163" t="s">
        <v>83</v>
      </c>
      <c r="F8" s="163" t="s">
        <v>82</v>
      </c>
      <c r="G8" s="163" t="s">
        <v>81</v>
      </c>
      <c r="H8" s="163" t="s">
        <v>79</v>
      </c>
      <c r="I8" s="163" t="s">
        <v>80</v>
      </c>
      <c r="J8" s="163" t="s">
        <v>65</v>
      </c>
      <c r="K8" s="163" t="s">
        <v>73</v>
      </c>
      <c r="L8" s="163" t="s">
        <v>77</v>
      </c>
      <c r="M8" s="163" t="s">
        <v>62</v>
      </c>
      <c r="N8" s="163" t="s">
        <v>84</v>
      </c>
      <c r="O8" s="163" t="s">
        <v>861</v>
      </c>
      <c r="P8" s="163" t="s">
        <v>872</v>
      </c>
      <c r="Q8" s="163" t="s">
        <v>136</v>
      </c>
      <c r="R8" s="400"/>
      <c r="S8" s="454"/>
    </row>
    <row r="9" spans="1:19" ht="27" customHeight="1">
      <c r="A9" s="308" t="s">
        <v>227</v>
      </c>
      <c r="B9" s="308">
        <v>0</v>
      </c>
      <c r="C9" s="309">
        <v>0</v>
      </c>
      <c r="D9" s="309">
        <v>0</v>
      </c>
      <c r="E9" s="309">
        <v>0</v>
      </c>
      <c r="F9" s="309">
        <v>0</v>
      </c>
      <c r="G9" s="309">
        <v>0</v>
      </c>
      <c r="H9" s="309">
        <v>0</v>
      </c>
      <c r="I9" s="309">
        <v>0</v>
      </c>
      <c r="J9" s="308">
        <v>0</v>
      </c>
      <c r="K9" s="308">
        <v>0</v>
      </c>
      <c r="L9" s="308">
        <v>0</v>
      </c>
      <c r="M9" s="308">
        <v>0</v>
      </c>
      <c r="N9" s="308">
        <v>0</v>
      </c>
      <c r="O9" s="308">
        <v>0</v>
      </c>
      <c r="P9" s="308">
        <v>0</v>
      </c>
      <c r="Q9" s="308">
        <v>10604.173580000001</v>
      </c>
      <c r="R9" s="165"/>
      <c r="S9" s="454"/>
    </row>
    <row r="10" spans="1:19" ht="27" customHeight="1">
      <c r="A10" s="139" t="s">
        <v>228</v>
      </c>
      <c r="B10" s="139">
        <v>0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  <c r="H10" s="140">
        <v>0</v>
      </c>
      <c r="I10" s="140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v>0</v>
      </c>
      <c r="Q10" s="139">
        <v>3768.2332500000002</v>
      </c>
      <c r="R10" s="165"/>
      <c r="S10" s="454"/>
    </row>
    <row r="11" spans="1:19" ht="27" customHeight="1">
      <c r="A11" s="139" t="s">
        <v>229</v>
      </c>
      <c r="B11" s="139">
        <v>0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  <c r="H11" s="140">
        <v>0</v>
      </c>
      <c r="I11" s="140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v>0</v>
      </c>
      <c r="Q11" s="139">
        <v>2598.5263300000001</v>
      </c>
      <c r="R11" s="165"/>
      <c r="S11" s="454"/>
    </row>
    <row r="12" spans="1:19" ht="27" customHeight="1">
      <c r="A12" s="139" t="s">
        <v>230</v>
      </c>
      <c r="B12" s="139">
        <v>0</v>
      </c>
      <c r="C12" s="140">
        <v>0</v>
      </c>
      <c r="D12" s="140">
        <v>0</v>
      </c>
      <c r="E12" s="140">
        <v>0</v>
      </c>
      <c r="F12" s="140">
        <v>0</v>
      </c>
      <c r="G12" s="140">
        <v>0</v>
      </c>
      <c r="H12" s="140">
        <v>0</v>
      </c>
      <c r="I12" s="140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v>0</v>
      </c>
      <c r="Q12" s="139">
        <v>1169.7069199999999</v>
      </c>
      <c r="R12" s="165"/>
      <c r="S12" s="454"/>
    </row>
    <row r="13" spans="1:19" ht="27" customHeight="1">
      <c r="A13" s="139" t="s">
        <v>231</v>
      </c>
      <c r="B13" s="139">
        <v>0</v>
      </c>
      <c r="C13" s="140">
        <v>0</v>
      </c>
      <c r="D13" s="140">
        <v>0</v>
      </c>
      <c r="E13" s="140">
        <v>0</v>
      </c>
      <c r="F13" s="140">
        <v>0</v>
      </c>
      <c r="G13" s="140">
        <v>0</v>
      </c>
      <c r="H13" s="140">
        <v>0</v>
      </c>
      <c r="I13" s="140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9">
        <v>0</v>
      </c>
      <c r="P13" s="139">
        <v>0</v>
      </c>
      <c r="Q13" s="139">
        <v>6835.9403300000004</v>
      </c>
      <c r="R13" s="165"/>
      <c r="S13" s="454"/>
    </row>
    <row r="14" spans="1:19" ht="27" customHeight="1">
      <c r="A14" s="139" t="s">
        <v>229</v>
      </c>
      <c r="B14" s="139">
        <v>0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9">
        <v>6835.9403300000004</v>
      </c>
      <c r="R14" s="165"/>
      <c r="S14" s="454"/>
    </row>
    <row r="15" spans="1:19" ht="27" customHeight="1">
      <c r="A15" s="139" t="s">
        <v>230</v>
      </c>
      <c r="B15" s="139">
        <v>0</v>
      </c>
      <c r="C15" s="140">
        <v>0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0</v>
      </c>
      <c r="P15" s="139">
        <v>0</v>
      </c>
      <c r="Q15" s="139">
        <v>0</v>
      </c>
      <c r="R15" s="165"/>
      <c r="S15" s="454"/>
    </row>
    <row r="16" spans="1:19" ht="27" customHeight="1">
      <c r="A16" s="308" t="s">
        <v>232</v>
      </c>
      <c r="B16" s="308">
        <v>0</v>
      </c>
      <c r="C16" s="309">
        <v>0</v>
      </c>
      <c r="D16" s="309">
        <v>0</v>
      </c>
      <c r="E16" s="309">
        <v>0</v>
      </c>
      <c r="F16" s="309">
        <v>0</v>
      </c>
      <c r="G16" s="309">
        <v>0</v>
      </c>
      <c r="H16" s="309">
        <v>528.40162999999995</v>
      </c>
      <c r="I16" s="309">
        <v>0</v>
      </c>
      <c r="J16" s="308">
        <v>1064.3566000000001</v>
      </c>
      <c r="K16" s="308">
        <v>0</v>
      </c>
      <c r="L16" s="308">
        <v>0</v>
      </c>
      <c r="M16" s="308">
        <v>12111.04256</v>
      </c>
      <c r="N16" s="308">
        <v>0</v>
      </c>
      <c r="O16" s="308">
        <v>0</v>
      </c>
      <c r="P16" s="308">
        <v>4767.9714999999997</v>
      </c>
      <c r="Q16" s="308">
        <v>260288.06911000001</v>
      </c>
      <c r="R16" s="165"/>
      <c r="S16" s="454"/>
    </row>
    <row r="17" spans="1:19" ht="27" customHeight="1">
      <c r="A17" s="139" t="s">
        <v>228</v>
      </c>
      <c r="B17" s="139">
        <v>0</v>
      </c>
      <c r="C17" s="140">
        <v>0</v>
      </c>
      <c r="D17" s="140">
        <v>0</v>
      </c>
      <c r="E17" s="140">
        <v>0</v>
      </c>
      <c r="F17" s="140">
        <v>0</v>
      </c>
      <c r="G17" s="140">
        <v>0</v>
      </c>
      <c r="H17" s="140">
        <v>343.13438000000002</v>
      </c>
      <c r="I17" s="140">
        <v>0</v>
      </c>
      <c r="J17" s="139">
        <v>448.60093999999998</v>
      </c>
      <c r="K17" s="139">
        <v>0</v>
      </c>
      <c r="L17" s="139">
        <v>0</v>
      </c>
      <c r="M17" s="139">
        <v>3226.6783300000002</v>
      </c>
      <c r="N17" s="139">
        <v>0</v>
      </c>
      <c r="O17" s="139">
        <v>0</v>
      </c>
      <c r="P17" s="139">
        <v>1326.8351299999999</v>
      </c>
      <c r="Q17" s="139">
        <v>66063.972640000007</v>
      </c>
      <c r="R17" s="165"/>
      <c r="S17" s="454"/>
    </row>
    <row r="18" spans="1:19" ht="27" customHeight="1">
      <c r="A18" s="139" t="s">
        <v>229</v>
      </c>
      <c r="B18" s="139">
        <v>0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  <c r="H18" s="140">
        <v>343.13438000000002</v>
      </c>
      <c r="I18" s="140">
        <v>0</v>
      </c>
      <c r="J18" s="139">
        <v>448.60093999999998</v>
      </c>
      <c r="K18" s="139">
        <v>0</v>
      </c>
      <c r="L18" s="139">
        <v>0</v>
      </c>
      <c r="M18" s="139">
        <v>2104.6443899999999</v>
      </c>
      <c r="N18" s="139">
        <v>0</v>
      </c>
      <c r="O18" s="139">
        <v>0</v>
      </c>
      <c r="P18" s="139">
        <v>937.37468000000001</v>
      </c>
      <c r="Q18" s="139">
        <v>55238.48803</v>
      </c>
      <c r="R18" s="165"/>
      <c r="S18" s="454"/>
    </row>
    <row r="19" spans="1:19" ht="27" customHeight="1">
      <c r="A19" s="139" t="s">
        <v>230</v>
      </c>
      <c r="B19" s="139">
        <v>0</v>
      </c>
      <c r="C19" s="140">
        <v>0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v>0</v>
      </c>
      <c r="J19" s="139">
        <v>0</v>
      </c>
      <c r="K19" s="139">
        <v>0</v>
      </c>
      <c r="L19" s="139">
        <v>0</v>
      </c>
      <c r="M19" s="139">
        <v>1122.03394</v>
      </c>
      <c r="N19" s="139">
        <v>0</v>
      </c>
      <c r="O19" s="139">
        <v>0</v>
      </c>
      <c r="P19" s="139">
        <v>389.46045000000004</v>
      </c>
      <c r="Q19" s="139">
        <v>10825.48461</v>
      </c>
      <c r="R19" s="165"/>
      <c r="S19" s="454"/>
    </row>
    <row r="20" spans="1:19" ht="27" customHeight="1">
      <c r="A20" s="139" t="s">
        <v>231</v>
      </c>
      <c r="B20" s="139">
        <v>0</v>
      </c>
      <c r="C20" s="140">
        <v>0</v>
      </c>
      <c r="D20" s="140">
        <v>0</v>
      </c>
      <c r="E20" s="140">
        <v>0</v>
      </c>
      <c r="F20" s="140">
        <v>0</v>
      </c>
      <c r="G20" s="140">
        <v>0</v>
      </c>
      <c r="H20" s="140">
        <v>185.26724999999999</v>
      </c>
      <c r="I20" s="140">
        <v>0</v>
      </c>
      <c r="J20" s="139">
        <v>615.75566000000003</v>
      </c>
      <c r="K20" s="139">
        <v>0</v>
      </c>
      <c r="L20" s="139">
        <v>0</v>
      </c>
      <c r="M20" s="139">
        <v>8884.364230000001</v>
      </c>
      <c r="N20" s="139">
        <v>0</v>
      </c>
      <c r="O20" s="139">
        <v>0</v>
      </c>
      <c r="P20" s="139">
        <v>3441.1363700000002</v>
      </c>
      <c r="Q20" s="139">
        <v>194224.09646999999</v>
      </c>
      <c r="R20" s="165"/>
      <c r="S20" s="454"/>
    </row>
    <row r="21" spans="1:19" ht="27" customHeight="1">
      <c r="A21" s="139" t="s">
        <v>229</v>
      </c>
      <c r="B21" s="139">
        <v>0</v>
      </c>
      <c r="C21" s="140">
        <v>0</v>
      </c>
      <c r="D21" s="140">
        <v>0</v>
      </c>
      <c r="E21" s="140">
        <v>0</v>
      </c>
      <c r="F21" s="140">
        <v>0</v>
      </c>
      <c r="G21" s="140">
        <v>0</v>
      </c>
      <c r="H21" s="140">
        <v>185.26724999999999</v>
      </c>
      <c r="I21" s="140">
        <v>0</v>
      </c>
      <c r="J21" s="139">
        <v>611.34844999999996</v>
      </c>
      <c r="K21" s="139">
        <v>0</v>
      </c>
      <c r="L21" s="139">
        <v>0</v>
      </c>
      <c r="M21" s="139">
        <v>6334.3272100000004</v>
      </c>
      <c r="N21" s="139">
        <v>0</v>
      </c>
      <c r="O21" s="139">
        <v>0</v>
      </c>
      <c r="P21" s="139">
        <v>3441.1363700000002</v>
      </c>
      <c r="Q21" s="139">
        <v>163458.35731999998</v>
      </c>
      <c r="R21" s="165"/>
      <c r="S21" s="454"/>
    </row>
    <row r="22" spans="1:19" ht="27" customHeight="1">
      <c r="A22" s="139" t="s">
        <v>230</v>
      </c>
      <c r="B22" s="139">
        <v>0</v>
      </c>
      <c r="C22" s="140">
        <v>0</v>
      </c>
      <c r="D22" s="140">
        <v>0</v>
      </c>
      <c r="E22" s="140">
        <v>0</v>
      </c>
      <c r="F22" s="140">
        <v>0</v>
      </c>
      <c r="G22" s="140">
        <v>0</v>
      </c>
      <c r="H22" s="140">
        <v>0</v>
      </c>
      <c r="I22" s="140">
        <v>0</v>
      </c>
      <c r="J22" s="139">
        <v>4.4072100000000001</v>
      </c>
      <c r="K22" s="139">
        <v>0</v>
      </c>
      <c r="L22" s="139">
        <v>0</v>
      </c>
      <c r="M22" s="139">
        <v>2550.0370200000002</v>
      </c>
      <c r="N22" s="139">
        <v>0</v>
      </c>
      <c r="O22" s="139">
        <v>0</v>
      </c>
      <c r="P22" s="139">
        <v>0</v>
      </c>
      <c r="Q22" s="139">
        <v>30765.739149999998</v>
      </c>
      <c r="R22" s="165"/>
      <c r="S22" s="454"/>
    </row>
    <row r="23" spans="1:19" ht="27" customHeight="1">
      <c r="A23" s="308" t="s">
        <v>233</v>
      </c>
      <c r="B23" s="308">
        <v>47618.748060000005</v>
      </c>
      <c r="C23" s="309">
        <v>38886.998799999994</v>
      </c>
      <c r="D23" s="309">
        <v>10864.893269999999</v>
      </c>
      <c r="E23" s="309">
        <v>26803.492389999999</v>
      </c>
      <c r="F23" s="309">
        <v>12055.390619999998</v>
      </c>
      <c r="G23" s="309">
        <v>22356.964640000002</v>
      </c>
      <c r="H23" s="309">
        <v>22071.741030000001</v>
      </c>
      <c r="I23" s="309">
        <v>23536.073390000001</v>
      </c>
      <c r="J23" s="308">
        <v>19346.008109999999</v>
      </c>
      <c r="K23" s="308">
        <v>42633.988669999999</v>
      </c>
      <c r="L23" s="308">
        <v>16545.394960000001</v>
      </c>
      <c r="M23" s="308">
        <v>108796.40776999999</v>
      </c>
      <c r="N23" s="308">
        <v>37474.119880000006</v>
      </c>
      <c r="O23" s="308">
        <v>74922.802420000007</v>
      </c>
      <c r="P23" s="308">
        <v>157363.59865</v>
      </c>
      <c r="Q23" s="308">
        <v>2123951.4219499999</v>
      </c>
      <c r="R23" s="165"/>
      <c r="S23" s="454"/>
    </row>
    <row r="24" spans="1:19" ht="27" customHeight="1">
      <c r="A24" s="139" t="s">
        <v>228</v>
      </c>
      <c r="B24" s="139">
        <v>27040.996159999999</v>
      </c>
      <c r="C24" s="140">
        <v>21380.437020000001</v>
      </c>
      <c r="D24" s="140">
        <v>2785.5541699999999</v>
      </c>
      <c r="E24" s="140">
        <v>7980.3374299999996</v>
      </c>
      <c r="F24" s="140">
        <v>1252.5870300000001</v>
      </c>
      <c r="G24" s="140">
        <v>4894.7739599999995</v>
      </c>
      <c r="H24" s="140">
        <v>3916.4318599999997</v>
      </c>
      <c r="I24" s="140">
        <v>3875.4774199999997</v>
      </c>
      <c r="J24" s="139">
        <v>3463.1770899999997</v>
      </c>
      <c r="K24" s="139">
        <v>9062.7101700000003</v>
      </c>
      <c r="L24" s="139">
        <v>2778.6974799999998</v>
      </c>
      <c r="M24" s="139">
        <v>28049.849200000001</v>
      </c>
      <c r="N24" s="139">
        <v>8009.57042</v>
      </c>
      <c r="O24" s="139">
        <v>25231.919559999998</v>
      </c>
      <c r="P24" s="139">
        <v>37987.586799999997</v>
      </c>
      <c r="Q24" s="139">
        <v>423245.41463999997</v>
      </c>
      <c r="R24" s="165"/>
      <c r="S24" s="454"/>
    </row>
    <row r="25" spans="1:19" ht="27" customHeight="1">
      <c r="A25" s="139" t="s">
        <v>229</v>
      </c>
      <c r="B25" s="139">
        <v>24930.072079999998</v>
      </c>
      <c r="C25" s="140">
        <v>20746.667359999999</v>
      </c>
      <c r="D25" s="140">
        <v>1550.9334899999999</v>
      </c>
      <c r="E25" s="140">
        <v>7966.3374299999996</v>
      </c>
      <c r="F25" s="140">
        <v>996.44957999999997</v>
      </c>
      <c r="G25" s="140">
        <v>4558.9476299999997</v>
      </c>
      <c r="H25" s="140">
        <v>3298.6162400000003</v>
      </c>
      <c r="I25" s="140">
        <v>2475.3925199999999</v>
      </c>
      <c r="J25" s="139">
        <v>3408.1389700000004</v>
      </c>
      <c r="K25" s="139">
        <v>8420.3075600000011</v>
      </c>
      <c r="L25" s="139">
        <v>2137.0698600000001</v>
      </c>
      <c r="M25" s="139">
        <v>23846.34662</v>
      </c>
      <c r="N25" s="139">
        <v>7875.1202400000002</v>
      </c>
      <c r="O25" s="139">
        <v>21792.76655</v>
      </c>
      <c r="P25" s="139">
        <v>36359.010289999998</v>
      </c>
      <c r="Q25" s="139">
        <v>375363.91735</v>
      </c>
      <c r="R25" s="165"/>
      <c r="S25" s="454"/>
    </row>
    <row r="26" spans="1:19" ht="27" customHeight="1">
      <c r="A26" s="139" t="s">
        <v>230</v>
      </c>
      <c r="B26" s="139">
        <v>2110.9240800000002</v>
      </c>
      <c r="C26" s="140">
        <v>633.76966000000004</v>
      </c>
      <c r="D26" s="140">
        <v>1234.62068</v>
      </c>
      <c r="E26" s="140">
        <v>14</v>
      </c>
      <c r="F26" s="140">
        <v>256.13745</v>
      </c>
      <c r="G26" s="140">
        <v>335.82633000000004</v>
      </c>
      <c r="H26" s="140">
        <v>617.81561999999997</v>
      </c>
      <c r="I26" s="140">
        <v>1400.0848999999998</v>
      </c>
      <c r="J26" s="139">
        <v>55.038119999999999</v>
      </c>
      <c r="K26" s="139">
        <v>642.40260999999998</v>
      </c>
      <c r="L26" s="139">
        <v>641.62761999999998</v>
      </c>
      <c r="M26" s="139">
        <v>4203.5025800000003</v>
      </c>
      <c r="N26" s="139">
        <v>134.45017999999999</v>
      </c>
      <c r="O26" s="139">
        <v>3439.15301</v>
      </c>
      <c r="P26" s="139">
        <v>1628.5765100000001</v>
      </c>
      <c r="Q26" s="139">
        <v>47881.497289999999</v>
      </c>
      <c r="R26" s="165"/>
      <c r="S26" s="454"/>
    </row>
    <row r="27" spans="1:19" ht="27" customHeight="1">
      <c r="A27" s="139" t="s">
        <v>231</v>
      </c>
      <c r="B27" s="139">
        <v>20577.751899999999</v>
      </c>
      <c r="C27" s="140">
        <v>17506.56178</v>
      </c>
      <c r="D27" s="140">
        <v>8079.3390999999992</v>
      </c>
      <c r="E27" s="140">
        <v>18823.15496</v>
      </c>
      <c r="F27" s="140">
        <v>10802.80359</v>
      </c>
      <c r="G27" s="140">
        <v>17462.19068</v>
      </c>
      <c r="H27" s="140">
        <v>18155.30917</v>
      </c>
      <c r="I27" s="140">
        <v>19660.595969999998</v>
      </c>
      <c r="J27" s="139">
        <v>15882.83102</v>
      </c>
      <c r="K27" s="139">
        <v>33571.2785</v>
      </c>
      <c r="L27" s="139">
        <v>13766.697480000001</v>
      </c>
      <c r="M27" s="139">
        <v>80746.558569999994</v>
      </c>
      <c r="N27" s="139">
        <v>29464.549460000002</v>
      </c>
      <c r="O27" s="139">
        <v>49690.882859999998</v>
      </c>
      <c r="P27" s="139">
        <v>119376.01185</v>
      </c>
      <c r="Q27" s="139">
        <v>1700706.00731</v>
      </c>
      <c r="R27" s="165"/>
      <c r="S27" s="454"/>
    </row>
    <row r="28" spans="1:19" ht="27" customHeight="1">
      <c r="A28" s="139" t="s">
        <v>229</v>
      </c>
      <c r="B28" s="139">
        <v>20297.54967</v>
      </c>
      <c r="C28" s="140">
        <v>17479.224819999999</v>
      </c>
      <c r="D28" s="140">
        <v>6340.2753000000002</v>
      </c>
      <c r="E28" s="140">
        <v>18795.77536</v>
      </c>
      <c r="F28" s="140">
        <v>10463.712390000001</v>
      </c>
      <c r="G28" s="140">
        <v>14774.34519</v>
      </c>
      <c r="H28" s="140">
        <v>14159.033630000002</v>
      </c>
      <c r="I28" s="140">
        <v>13486.811079999999</v>
      </c>
      <c r="J28" s="139">
        <v>15675.841990000001</v>
      </c>
      <c r="K28" s="139">
        <v>30570.473030000001</v>
      </c>
      <c r="L28" s="139">
        <v>12777.19248</v>
      </c>
      <c r="M28" s="139">
        <v>71996.694269999993</v>
      </c>
      <c r="N28" s="139">
        <v>29223.082489999997</v>
      </c>
      <c r="O28" s="139">
        <v>43932.568679999997</v>
      </c>
      <c r="P28" s="139">
        <v>117366.51889000001</v>
      </c>
      <c r="Q28" s="139">
        <v>1496513.8134600001</v>
      </c>
      <c r="R28" s="165"/>
      <c r="S28" s="454"/>
    </row>
    <row r="29" spans="1:19" ht="27" customHeight="1">
      <c r="A29" s="139" t="s">
        <v>230</v>
      </c>
      <c r="B29" s="139">
        <v>280.20222999999999</v>
      </c>
      <c r="C29" s="140">
        <v>27.336959999999998</v>
      </c>
      <c r="D29" s="140">
        <v>1739.0638000000001</v>
      </c>
      <c r="E29" s="140">
        <v>27.3796</v>
      </c>
      <c r="F29" s="140">
        <v>339.09120000000001</v>
      </c>
      <c r="G29" s="140">
        <v>2687.8454900000002</v>
      </c>
      <c r="H29" s="140">
        <v>3996.2755400000001</v>
      </c>
      <c r="I29" s="140">
        <v>6173.7848899999999</v>
      </c>
      <c r="J29" s="139">
        <v>206.98902999999999</v>
      </c>
      <c r="K29" s="139">
        <v>3000.8054700000002</v>
      </c>
      <c r="L29" s="139">
        <v>989.505</v>
      </c>
      <c r="M29" s="139">
        <v>8749.8643000000011</v>
      </c>
      <c r="N29" s="139">
        <v>241.46697</v>
      </c>
      <c r="O29" s="139">
        <v>5758.3141799999994</v>
      </c>
      <c r="P29" s="139">
        <v>2009.49296</v>
      </c>
      <c r="Q29" s="139">
        <v>204192.19384999998</v>
      </c>
      <c r="R29" s="165"/>
      <c r="S29" s="454"/>
    </row>
    <row r="30" spans="1:19" ht="27" customHeight="1">
      <c r="A30" s="308" t="s">
        <v>234</v>
      </c>
      <c r="B30" s="308">
        <v>17526.557699999998</v>
      </c>
      <c r="C30" s="309">
        <v>13273.08013</v>
      </c>
      <c r="D30" s="309">
        <v>10585.97977</v>
      </c>
      <c r="E30" s="309">
        <v>20588.040440000001</v>
      </c>
      <c r="F30" s="309">
        <v>12664.23782</v>
      </c>
      <c r="G30" s="309">
        <v>5477.2780300000004</v>
      </c>
      <c r="H30" s="309">
        <v>75311.898730000001</v>
      </c>
      <c r="I30" s="309">
        <v>45345.850479999994</v>
      </c>
      <c r="J30" s="308">
        <v>8188.1575599999996</v>
      </c>
      <c r="K30" s="308">
        <v>19377.105879999999</v>
      </c>
      <c r="L30" s="308">
        <v>3591.8374700000004</v>
      </c>
      <c r="M30" s="308">
        <v>38808.100619999997</v>
      </c>
      <c r="N30" s="308">
        <v>25205.672280000003</v>
      </c>
      <c r="O30" s="308">
        <v>13026.042619999998</v>
      </c>
      <c r="P30" s="308">
        <v>10443.84253</v>
      </c>
      <c r="Q30" s="308">
        <v>888917.57860000001</v>
      </c>
      <c r="R30" s="165"/>
      <c r="S30" s="454"/>
    </row>
    <row r="31" spans="1:19" ht="27" customHeight="1">
      <c r="A31" s="139" t="s">
        <v>235</v>
      </c>
      <c r="B31" s="139">
        <v>16896.02881</v>
      </c>
      <c r="C31" s="140">
        <v>13273.08013</v>
      </c>
      <c r="D31" s="140">
        <v>9419.3243199999997</v>
      </c>
      <c r="E31" s="140">
        <v>18208.004420000001</v>
      </c>
      <c r="F31" s="140">
        <v>10939.895769999999</v>
      </c>
      <c r="G31" s="140">
        <v>5333.7941200000005</v>
      </c>
      <c r="H31" s="140">
        <v>63123.263350000001</v>
      </c>
      <c r="I31" s="140">
        <v>42688.279920000001</v>
      </c>
      <c r="J31" s="139">
        <v>7843.5988299999999</v>
      </c>
      <c r="K31" s="139">
        <v>17825.674139999999</v>
      </c>
      <c r="L31" s="139">
        <v>3133.5940099999998</v>
      </c>
      <c r="M31" s="139">
        <v>37776.668920000004</v>
      </c>
      <c r="N31" s="139">
        <v>23936.673730000002</v>
      </c>
      <c r="O31" s="139">
        <v>10520.341480000001</v>
      </c>
      <c r="P31" s="139">
        <v>10443.84253</v>
      </c>
      <c r="Q31" s="139">
        <v>826777.4482000001</v>
      </c>
      <c r="R31" s="165"/>
      <c r="S31" s="454"/>
    </row>
    <row r="32" spans="1:19" ht="27" customHeight="1">
      <c r="A32" s="139" t="s">
        <v>236</v>
      </c>
      <c r="B32" s="139">
        <v>79.427779999999998</v>
      </c>
      <c r="C32" s="140">
        <v>18.004150000000003</v>
      </c>
      <c r="D32" s="140">
        <v>234.09101999999999</v>
      </c>
      <c r="E32" s="140">
        <v>62.168959999999998</v>
      </c>
      <c r="F32" s="140">
        <v>123.842</v>
      </c>
      <c r="G32" s="140">
        <v>0</v>
      </c>
      <c r="H32" s="140">
        <v>1046.41281</v>
      </c>
      <c r="I32" s="140">
        <v>137.96292000000003</v>
      </c>
      <c r="J32" s="139">
        <v>170.47944000000001</v>
      </c>
      <c r="K32" s="139">
        <v>283.2398</v>
      </c>
      <c r="L32" s="139">
        <v>21.918520000000001</v>
      </c>
      <c r="M32" s="139">
        <v>433.05450000000002</v>
      </c>
      <c r="N32" s="139">
        <v>445.77596</v>
      </c>
      <c r="O32" s="139">
        <v>124.04761999999999</v>
      </c>
      <c r="P32" s="139">
        <v>1150.09746</v>
      </c>
      <c r="Q32" s="139">
        <v>19778.34647</v>
      </c>
      <c r="R32" s="165"/>
      <c r="S32" s="454"/>
    </row>
    <row r="33" spans="1:19" ht="27" customHeight="1">
      <c r="A33" s="139" t="s">
        <v>237</v>
      </c>
      <c r="B33" s="139">
        <v>8783.7751600000011</v>
      </c>
      <c r="C33" s="140">
        <v>7624.3290800000004</v>
      </c>
      <c r="D33" s="140">
        <v>3295.7914799999999</v>
      </c>
      <c r="E33" s="140">
        <v>14995.139429999999</v>
      </c>
      <c r="F33" s="140">
        <v>10049.08373</v>
      </c>
      <c r="G33" s="140">
        <v>3092.7649100000003</v>
      </c>
      <c r="H33" s="140">
        <v>45181.437010000001</v>
      </c>
      <c r="I33" s="140">
        <v>36697.252990000001</v>
      </c>
      <c r="J33" s="139">
        <v>5216.0785400000004</v>
      </c>
      <c r="K33" s="139">
        <v>10262.790630000001</v>
      </c>
      <c r="L33" s="139">
        <v>2519.7487000000001</v>
      </c>
      <c r="M33" s="139">
        <v>7705.8268799999996</v>
      </c>
      <c r="N33" s="139">
        <v>7734.6028399999996</v>
      </c>
      <c r="O33" s="139">
        <v>7458.8717100000003</v>
      </c>
      <c r="P33" s="139">
        <v>5196.11168</v>
      </c>
      <c r="Q33" s="139">
        <v>410968.58485000004</v>
      </c>
      <c r="R33" s="165"/>
      <c r="S33" s="454"/>
    </row>
    <row r="34" spans="1:19" ht="27" customHeight="1">
      <c r="A34" s="139" t="s">
        <v>238</v>
      </c>
      <c r="B34" s="139">
        <v>4451.8119299999998</v>
      </c>
      <c r="C34" s="140">
        <v>2855.8420000000001</v>
      </c>
      <c r="D34" s="140">
        <v>1493.4966200000001</v>
      </c>
      <c r="E34" s="140">
        <v>1892.1298100000001</v>
      </c>
      <c r="F34" s="140">
        <v>0</v>
      </c>
      <c r="G34" s="140">
        <v>0</v>
      </c>
      <c r="H34" s="140">
        <v>13951.76211</v>
      </c>
      <c r="I34" s="140">
        <v>3761.4784799999998</v>
      </c>
      <c r="J34" s="139">
        <v>317.81392</v>
      </c>
      <c r="K34" s="139">
        <v>2558.0516899999998</v>
      </c>
      <c r="L34" s="139">
        <v>0</v>
      </c>
      <c r="M34" s="139">
        <v>12806.2003</v>
      </c>
      <c r="N34" s="139">
        <v>2724.0557699999999</v>
      </c>
      <c r="O34" s="139">
        <v>0</v>
      </c>
      <c r="P34" s="139">
        <v>1583.1271499999998</v>
      </c>
      <c r="Q34" s="139">
        <v>196934.71779</v>
      </c>
      <c r="R34" s="165"/>
      <c r="S34" s="454"/>
    </row>
    <row r="35" spans="1:19" ht="27" customHeight="1">
      <c r="A35" s="139" t="s">
        <v>239</v>
      </c>
      <c r="B35" s="139">
        <v>3581.0139399999998</v>
      </c>
      <c r="C35" s="140">
        <v>2774.9049</v>
      </c>
      <c r="D35" s="140">
        <v>4395.9452000000001</v>
      </c>
      <c r="E35" s="140">
        <v>1258.5662199999999</v>
      </c>
      <c r="F35" s="140">
        <v>766.97004000000004</v>
      </c>
      <c r="G35" s="140">
        <v>2241.0292100000001</v>
      </c>
      <c r="H35" s="140">
        <v>2943.6514200000001</v>
      </c>
      <c r="I35" s="140">
        <v>2091.5855299999998</v>
      </c>
      <c r="J35" s="139">
        <v>2139.2269300000003</v>
      </c>
      <c r="K35" s="139">
        <v>4721.5920199999991</v>
      </c>
      <c r="L35" s="139">
        <v>591.92678999999998</v>
      </c>
      <c r="M35" s="139">
        <v>16831.587239999997</v>
      </c>
      <c r="N35" s="139">
        <v>13032.239160000001</v>
      </c>
      <c r="O35" s="139">
        <v>2937.4221499999999</v>
      </c>
      <c r="P35" s="139">
        <v>2514.5062400000002</v>
      </c>
      <c r="Q35" s="139">
        <v>199095.79909000001</v>
      </c>
      <c r="R35" s="165"/>
      <c r="S35" s="454"/>
    </row>
    <row r="36" spans="1:19" ht="27" customHeight="1">
      <c r="A36" s="139" t="s">
        <v>18</v>
      </c>
      <c r="B36" s="139">
        <v>89.584519999999998</v>
      </c>
      <c r="C36" s="140">
        <v>0</v>
      </c>
      <c r="D36" s="140">
        <v>113.42216999999999</v>
      </c>
      <c r="E36" s="140">
        <v>2001.9902099999999</v>
      </c>
      <c r="F36" s="140">
        <v>572.65910999999994</v>
      </c>
      <c r="G36" s="140">
        <v>69.674820000000011</v>
      </c>
      <c r="H36" s="140">
        <v>0</v>
      </c>
      <c r="I36" s="140">
        <v>0</v>
      </c>
      <c r="J36" s="139">
        <v>163.87620000000001</v>
      </c>
      <c r="K36" s="139">
        <v>61.199930000000002</v>
      </c>
      <c r="L36" s="139">
        <v>15.491209999999999</v>
      </c>
      <c r="M36" s="139">
        <v>431.27744999999999</v>
      </c>
      <c r="N36" s="139">
        <v>1076.86996</v>
      </c>
      <c r="O36" s="139">
        <v>2474.1322300000002</v>
      </c>
      <c r="P36" s="139">
        <v>0</v>
      </c>
      <c r="Q36" s="139">
        <v>25263.922559999999</v>
      </c>
      <c r="R36" s="165"/>
      <c r="S36" s="454"/>
    </row>
    <row r="37" spans="1:19" ht="27" customHeight="1">
      <c r="A37" s="139" t="s">
        <v>237</v>
      </c>
      <c r="B37" s="139">
        <v>76.363289999999992</v>
      </c>
      <c r="C37" s="140">
        <v>0</v>
      </c>
      <c r="D37" s="140">
        <v>45.550359999999998</v>
      </c>
      <c r="E37" s="140">
        <v>1349.2038400000001</v>
      </c>
      <c r="F37" s="140">
        <v>353.11212</v>
      </c>
      <c r="G37" s="140">
        <v>34.603870000000001</v>
      </c>
      <c r="H37" s="140">
        <v>0</v>
      </c>
      <c r="I37" s="140">
        <v>0</v>
      </c>
      <c r="J37" s="139">
        <v>146.95176999999998</v>
      </c>
      <c r="K37" s="139">
        <v>0</v>
      </c>
      <c r="L37" s="139">
        <v>7.1946300000000001</v>
      </c>
      <c r="M37" s="139">
        <v>1.1907000000000001</v>
      </c>
      <c r="N37" s="139">
        <v>156.94105999999999</v>
      </c>
      <c r="O37" s="139">
        <v>1396.6299199999999</v>
      </c>
      <c r="P37" s="139">
        <v>0</v>
      </c>
      <c r="Q37" s="139">
        <v>11675.478300000001</v>
      </c>
      <c r="R37" s="165"/>
      <c r="S37" s="454"/>
    </row>
    <row r="38" spans="1:19" ht="27" customHeight="1">
      <c r="A38" s="139" t="s">
        <v>239</v>
      </c>
      <c r="B38" s="139">
        <v>13.22123</v>
      </c>
      <c r="C38" s="140">
        <v>0</v>
      </c>
      <c r="D38" s="140">
        <v>67.871809999999996</v>
      </c>
      <c r="E38" s="140">
        <v>652.78637000000003</v>
      </c>
      <c r="F38" s="140">
        <v>124.70130999999999</v>
      </c>
      <c r="G38" s="140">
        <v>35.070949999999996</v>
      </c>
      <c r="H38" s="140">
        <v>0</v>
      </c>
      <c r="I38" s="140">
        <v>0</v>
      </c>
      <c r="J38" s="139">
        <v>16.924430000000001</v>
      </c>
      <c r="K38" s="139">
        <v>61.199930000000002</v>
      </c>
      <c r="L38" s="139">
        <v>8.2965800000000005</v>
      </c>
      <c r="M38" s="139">
        <v>430.08674999999999</v>
      </c>
      <c r="N38" s="139">
        <v>919.9289</v>
      </c>
      <c r="O38" s="139">
        <v>1077.5023100000001</v>
      </c>
      <c r="P38" s="139">
        <v>0</v>
      </c>
      <c r="Q38" s="139">
        <v>12746.12089</v>
      </c>
      <c r="R38" s="165"/>
      <c r="S38" s="454"/>
    </row>
    <row r="39" spans="1:19" ht="27" customHeight="1">
      <c r="A39" s="139" t="s">
        <v>240</v>
      </c>
      <c r="B39" s="139">
        <v>0</v>
      </c>
      <c r="C39" s="140">
        <v>0</v>
      </c>
      <c r="D39" s="140">
        <v>0</v>
      </c>
      <c r="E39" s="140">
        <v>0</v>
      </c>
      <c r="F39" s="140">
        <v>94.845679999999987</v>
      </c>
      <c r="G39" s="140">
        <v>0</v>
      </c>
      <c r="H39" s="140">
        <v>0</v>
      </c>
      <c r="I39" s="140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9">
        <v>842.32336999999995</v>
      </c>
      <c r="R39" s="165"/>
      <c r="S39" s="454"/>
    </row>
    <row r="40" spans="1:19" ht="51" customHeight="1">
      <c r="A40" s="310" t="s">
        <v>241</v>
      </c>
      <c r="B40" s="139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61.400760000000005</v>
      </c>
      <c r="I40" s="140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50.337050000000005</v>
      </c>
      <c r="O40" s="139">
        <v>31.568909999999999</v>
      </c>
      <c r="P40" s="139">
        <v>0</v>
      </c>
      <c r="Q40" s="139">
        <v>143.30672000000001</v>
      </c>
      <c r="R40" s="165"/>
      <c r="S40" s="454"/>
    </row>
    <row r="41" spans="1:19" ht="27" customHeight="1">
      <c r="A41" s="139" t="s">
        <v>237</v>
      </c>
      <c r="B41" s="139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61.400760000000005</v>
      </c>
      <c r="I41" s="140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9">
        <v>61.400760000000005</v>
      </c>
      <c r="R41" s="165"/>
      <c r="S41" s="454"/>
    </row>
    <row r="42" spans="1:19" ht="27" customHeight="1">
      <c r="A42" s="139" t="s">
        <v>239</v>
      </c>
      <c r="B42" s="139">
        <v>0</v>
      </c>
      <c r="C42" s="140">
        <v>0</v>
      </c>
      <c r="D42" s="140">
        <v>0</v>
      </c>
      <c r="E42" s="140">
        <v>0</v>
      </c>
      <c r="F42" s="140">
        <v>0</v>
      </c>
      <c r="G42" s="140">
        <v>0</v>
      </c>
      <c r="H42" s="140">
        <v>0</v>
      </c>
      <c r="I42" s="140">
        <v>0</v>
      </c>
      <c r="J42" s="139">
        <v>0</v>
      </c>
      <c r="K42" s="139">
        <v>0</v>
      </c>
      <c r="L42" s="139">
        <v>0</v>
      </c>
      <c r="M42" s="139">
        <v>0</v>
      </c>
      <c r="N42" s="139">
        <v>50.337050000000005</v>
      </c>
      <c r="O42" s="139">
        <v>31.568909999999999</v>
      </c>
      <c r="P42" s="139">
        <v>0</v>
      </c>
      <c r="Q42" s="139">
        <v>81.905960000000007</v>
      </c>
      <c r="R42" s="165"/>
      <c r="S42" s="454"/>
    </row>
    <row r="43" spans="1:19" ht="27" customHeight="1">
      <c r="A43" s="139" t="s">
        <v>210</v>
      </c>
      <c r="B43" s="139">
        <v>540.94437000000005</v>
      </c>
      <c r="C43" s="140">
        <v>0</v>
      </c>
      <c r="D43" s="140">
        <v>1053.2332799999999</v>
      </c>
      <c r="E43" s="140">
        <v>378.04581000000002</v>
      </c>
      <c r="F43" s="140">
        <v>1118.78403</v>
      </c>
      <c r="G43" s="140">
        <v>73.809089999999998</v>
      </c>
      <c r="H43" s="140">
        <v>11821.45398</v>
      </c>
      <c r="I43" s="140">
        <v>2657.5705600000001</v>
      </c>
      <c r="J43" s="139">
        <v>180.68252999999999</v>
      </c>
      <c r="K43" s="139">
        <v>1490.23181</v>
      </c>
      <c r="L43" s="139">
        <v>442.75225</v>
      </c>
      <c r="M43" s="139">
        <v>418.53595000000001</v>
      </c>
      <c r="N43" s="139">
        <v>102.64711</v>
      </c>
      <c r="O43" s="139">
        <v>0</v>
      </c>
      <c r="P43" s="139">
        <v>0</v>
      </c>
      <c r="Q43" s="139">
        <v>36044.023820000002</v>
      </c>
      <c r="R43" s="165"/>
      <c r="S43" s="454"/>
    </row>
    <row r="44" spans="1:19" ht="27" customHeight="1">
      <c r="A44" s="139" t="s">
        <v>236</v>
      </c>
      <c r="B44" s="139">
        <v>0</v>
      </c>
      <c r="C44" s="140">
        <v>0</v>
      </c>
      <c r="D44" s="140">
        <v>0</v>
      </c>
      <c r="E44" s="140">
        <v>0</v>
      </c>
      <c r="F44" s="140">
        <v>0</v>
      </c>
      <c r="G44" s="140">
        <v>0</v>
      </c>
      <c r="H44" s="140">
        <v>416.75997999999998</v>
      </c>
      <c r="I44" s="140">
        <v>0</v>
      </c>
      <c r="J44" s="139">
        <v>0</v>
      </c>
      <c r="K44" s="139">
        <v>0</v>
      </c>
      <c r="L44" s="139">
        <v>0</v>
      </c>
      <c r="M44" s="139">
        <v>0</v>
      </c>
      <c r="N44" s="139">
        <v>102.64711</v>
      </c>
      <c r="O44" s="139">
        <v>0</v>
      </c>
      <c r="P44" s="139">
        <v>0</v>
      </c>
      <c r="Q44" s="139">
        <v>1948.27531</v>
      </c>
      <c r="R44" s="165"/>
      <c r="S44" s="454"/>
    </row>
    <row r="45" spans="1:19" ht="27" customHeight="1">
      <c r="A45" s="139" t="s">
        <v>237</v>
      </c>
      <c r="B45" s="139">
        <v>147.42752999999999</v>
      </c>
      <c r="C45" s="140">
        <v>0</v>
      </c>
      <c r="D45" s="140">
        <v>551.42025000000001</v>
      </c>
      <c r="E45" s="140">
        <v>210.94795999999999</v>
      </c>
      <c r="F45" s="140">
        <v>1118.78403</v>
      </c>
      <c r="G45" s="140">
        <v>73.809089999999998</v>
      </c>
      <c r="H45" s="140">
        <v>8399.5374900000006</v>
      </c>
      <c r="I45" s="140">
        <v>2176.27441</v>
      </c>
      <c r="J45" s="139">
        <v>0</v>
      </c>
      <c r="K45" s="139">
        <v>1457.73777</v>
      </c>
      <c r="L45" s="139">
        <v>142.62491</v>
      </c>
      <c r="M45" s="139">
        <v>0</v>
      </c>
      <c r="N45" s="139">
        <v>0</v>
      </c>
      <c r="O45" s="139">
        <v>0</v>
      </c>
      <c r="P45" s="139">
        <v>0</v>
      </c>
      <c r="Q45" s="139">
        <v>18315.64011</v>
      </c>
      <c r="R45" s="165"/>
      <c r="S45" s="454"/>
    </row>
    <row r="46" spans="1:19" ht="27" customHeight="1">
      <c r="A46" s="139" t="s">
        <v>238</v>
      </c>
      <c r="B46" s="139">
        <v>393.51684</v>
      </c>
      <c r="C46" s="140">
        <v>0</v>
      </c>
      <c r="D46" s="140">
        <v>195.03548000000001</v>
      </c>
      <c r="E46" s="140">
        <v>167.09784999999999</v>
      </c>
      <c r="F46" s="140">
        <v>0</v>
      </c>
      <c r="G46" s="140">
        <v>0</v>
      </c>
      <c r="H46" s="140">
        <v>2996.2953199999997</v>
      </c>
      <c r="I46" s="140">
        <v>481.29615000000001</v>
      </c>
      <c r="J46" s="139">
        <v>0</v>
      </c>
      <c r="K46" s="139">
        <v>0</v>
      </c>
      <c r="L46" s="139">
        <v>211.46573999999998</v>
      </c>
      <c r="M46" s="139">
        <v>364.08196000000004</v>
      </c>
      <c r="N46" s="139">
        <v>0</v>
      </c>
      <c r="O46" s="139">
        <v>0</v>
      </c>
      <c r="P46" s="139">
        <v>0</v>
      </c>
      <c r="Q46" s="139">
        <v>12864.82985</v>
      </c>
      <c r="R46" s="165"/>
      <c r="S46" s="454"/>
    </row>
    <row r="47" spans="1:19" ht="27" customHeight="1">
      <c r="A47" s="139" t="s">
        <v>239</v>
      </c>
      <c r="B47" s="139">
        <v>0</v>
      </c>
      <c r="C47" s="140">
        <v>0</v>
      </c>
      <c r="D47" s="140">
        <v>306.77754999999996</v>
      </c>
      <c r="E47" s="140">
        <v>0</v>
      </c>
      <c r="F47" s="140">
        <v>0</v>
      </c>
      <c r="G47" s="140">
        <v>0</v>
      </c>
      <c r="H47" s="140">
        <v>8.8611900000000006</v>
      </c>
      <c r="I47" s="140">
        <v>0</v>
      </c>
      <c r="J47" s="139">
        <v>180.68252999999999</v>
      </c>
      <c r="K47" s="139">
        <v>32.494039999999998</v>
      </c>
      <c r="L47" s="139">
        <v>88.661600000000007</v>
      </c>
      <c r="M47" s="139">
        <v>54.453989999999997</v>
      </c>
      <c r="N47" s="139">
        <v>0</v>
      </c>
      <c r="O47" s="139">
        <v>0</v>
      </c>
      <c r="P47" s="139">
        <v>0</v>
      </c>
      <c r="Q47" s="139">
        <v>2915.27855</v>
      </c>
      <c r="R47" s="165"/>
      <c r="S47" s="454"/>
    </row>
    <row r="48" spans="1:19" ht="27" customHeight="1">
      <c r="A48" s="139" t="s">
        <v>20</v>
      </c>
      <c r="B48" s="139">
        <v>0</v>
      </c>
      <c r="C48" s="140">
        <v>0</v>
      </c>
      <c r="D48" s="140">
        <v>0</v>
      </c>
      <c r="E48" s="140">
        <v>0</v>
      </c>
      <c r="F48" s="140">
        <v>32.898910000000001</v>
      </c>
      <c r="G48" s="140">
        <v>0</v>
      </c>
      <c r="H48" s="140">
        <v>305.78064000000001</v>
      </c>
      <c r="I48" s="140">
        <v>0</v>
      </c>
      <c r="J48" s="139">
        <v>0</v>
      </c>
      <c r="K48" s="139">
        <v>0</v>
      </c>
      <c r="L48" s="139">
        <v>0</v>
      </c>
      <c r="M48" s="139">
        <v>181.61829999999998</v>
      </c>
      <c r="N48" s="139">
        <v>39.14443</v>
      </c>
      <c r="O48" s="139">
        <v>0</v>
      </c>
      <c r="P48" s="139">
        <v>0</v>
      </c>
      <c r="Q48" s="139">
        <v>688.87729999999999</v>
      </c>
      <c r="R48" s="165"/>
      <c r="S48" s="454"/>
    </row>
    <row r="49" spans="1:19" ht="27" customHeight="1">
      <c r="A49" s="139" t="s">
        <v>237</v>
      </c>
      <c r="B49" s="139">
        <v>0</v>
      </c>
      <c r="C49" s="140">
        <v>0</v>
      </c>
      <c r="D49" s="140">
        <v>0</v>
      </c>
      <c r="E49" s="140">
        <v>0</v>
      </c>
      <c r="F49" s="140">
        <v>32.898910000000001</v>
      </c>
      <c r="G49" s="140">
        <v>0</v>
      </c>
      <c r="H49" s="140">
        <v>0</v>
      </c>
      <c r="I49" s="140">
        <v>0</v>
      </c>
      <c r="J49" s="139">
        <v>0</v>
      </c>
      <c r="K49" s="139">
        <v>0</v>
      </c>
      <c r="L49" s="139">
        <v>0</v>
      </c>
      <c r="M49" s="139">
        <v>0</v>
      </c>
      <c r="N49" s="139">
        <v>0</v>
      </c>
      <c r="O49" s="139">
        <v>0</v>
      </c>
      <c r="P49" s="139">
        <v>0</v>
      </c>
      <c r="Q49" s="139">
        <v>65.842669999999998</v>
      </c>
      <c r="R49" s="165"/>
      <c r="S49" s="454"/>
    </row>
    <row r="50" spans="1:19" ht="27" customHeight="1">
      <c r="A50" s="139" t="s">
        <v>239</v>
      </c>
      <c r="B50" s="139">
        <v>0</v>
      </c>
      <c r="C50" s="140">
        <v>0</v>
      </c>
      <c r="D50" s="140">
        <v>0</v>
      </c>
      <c r="E50" s="140">
        <v>0</v>
      </c>
      <c r="F50" s="140">
        <v>0</v>
      </c>
      <c r="G50" s="140">
        <v>0</v>
      </c>
      <c r="H50" s="140">
        <v>208.71134000000001</v>
      </c>
      <c r="I50" s="140">
        <v>0</v>
      </c>
      <c r="J50" s="139">
        <v>0</v>
      </c>
      <c r="K50" s="139">
        <v>0</v>
      </c>
      <c r="L50" s="139">
        <v>0</v>
      </c>
      <c r="M50" s="139">
        <v>0</v>
      </c>
      <c r="N50" s="139">
        <v>0</v>
      </c>
      <c r="O50" s="139">
        <v>0</v>
      </c>
      <c r="P50" s="139">
        <v>0</v>
      </c>
      <c r="Q50" s="139">
        <v>305.20259999999996</v>
      </c>
      <c r="R50" s="165"/>
      <c r="S50" s="454"/>
    </row>
    <row r="51" spans="1:19" ht="27" customHeight="1">
      <c r="A51" s="139" t="s">
        <v>240</v>
      </c>
      <c r="B51" s="139">
        <v>0</v>
      </c>
      <c r="C51" s="140">
        <v>0</v>
      </c>
      <c r="D51" s="140">
        <v>0</v>
      </c>
      <c r="E51" s="140">
        <v>0</v>
      </c>
      <c r="F51" s="140">
        <v>0</v>
      </c>
      <c r="G51" s="140">
        <v>0</v>
      </c>
      <c r="H51" s="140">
        <v>97.069299999999998</v>
      </c>
      <c r="I51" s="140">
        <v>0</v>
      </c>
      <c r="J51" s="139">
        <v>0</v>
      </c>
      <c r="K51" s="139">
        <v>0</v>
      </c>
      <c r="L51" s="139">
        <v>0</v>
      </c>
      <c r="M51" s="139">
        <v>181.61829999999998</v>
      </c>
      <c r="N51" s="139">
        <v>39.14443</v>
      </c>
      <c r="O51" s="139">
        <v>0</v>
      </c>
      <c r="P51" s="139">
        <v>0</v>
      </c>
      <c r="Q51" s="139">
        <v>317.83203000000003</v>
      </c>
      <c r="R51" s="165"/>
      <c r="S51" s="454"/>
    </row>
    <row r="52" spans="1:19" ht="27" customHeight="1">
      <c r="A52" s="308" t="s">
        <v>242</v>
      </c>
      <c r="B52" s="308">
        <v>28268.22118</v>
      </c>
      <c r="C52" s="309">
        <v>19287.560129999998</v>
      </c>
      <c r="D52" s="309">
        <v>30522.329170000001</v>
      </c>
      <c r="E52" s="309">
        <v>28925.709589999999</v>
      </c>
      <c r="F52" s="309">
        <v>104445.80532</v>
      </c>
      <c r="G52" s="309">
        <v>25620.783239999997</v>
      </c>
      <c r="H52" s="309">
        <v>51003.897270000001</v>
      </c>
      <c r="I52" s="309">
        <v>115829.26673</v>
      </c>
      <c r="J52" s="308">
        <v>75576.612500000003</v>
      </c>
      <c r="K52" s="308">
        <v>70967.431639999995</v>
      </c>
      <c r="L52" s="308">
        <v>62316.073479999999</v>
      </c>
      <c r="M52" s="308">
        <v>78790.174739999988</v>
      </c>
      <c r="N52" s="308">
        <v>23714.549210000001</v>
      </c>
      <c r="O52" s="308">
        <v>93991.23689</v>
      </c>
      <c r="P52" s="308">
        <v>34963.831189999997</v>
      </c>
      <c r="Q52" s="308">
        <v>2173094.5904099997</v>
      </c>
      <c r="R52" s="165"/>
      <c r="S52" s="454"/>
    </row>
    <row r="53" spans="1:19" ht="27" customHeight="1">
      <c r="A53" s="139" t="s">
        <v>243</v>
      </c>
      <c r="B53" s="139">
        <v>0</v>
      </c>
      <c r="C53" s="140">
        <v>0</v>
      </c>
      <c r="D53" s="140">
        <v>49.576749999999997</v>
      </c>
      <c r="E53" s="140">
        <v>0</v>
      </c>
      <c r="F53" s="140">
        <v>1.0509900000000001</v>
      </c>
      <c r="G53" s="140">
        <v>0</v>
      </c>
      <c r="H53" s="140">
        <v>0</v>
      </c>
      <c r="I53" s="140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50.627739999999996</v>
      </c>
      <c r="R53" s="165"/>
      <c r="S53" s="454"/>
    </row>
    <row r="54" spans="1:19" ht="27" customHeight="1">
      <c r="A54" s="139" t="s">
        <v>244</v>
      </c>
      <c r="B54" s="139">
        <v>128.6</v>
      </c>
      <c r="C54" s="140">
        <v>1655.12681</v>
      </c>
      <c r="D54" s="140">
        <v>545.60082</v>
      </c>
      <c r="E54" s="140">
        <v>615.32391000000007</v>
      </c>
      <c r="F54" s="140">
        <v>5943.36301</v>
      </c>
      <c r="G54" s="140">
        <v>0</v>
      </c>
      <c r="H54" s="140">
        <v>5853.7508699999998</v>
      </c>
      <c r="I54" s="140">
        <v>3830.1003700000001</v>
      </c>
      <c r="J54" s="139">
        <v>3236.8465899999997</v>
      </c>
      <c r="K54" s="139">
        <v>9519.8662899999999</v>
      </c>
      <c r="L54" s="139">
        <v>8944.723179999999</v>
      </c>
      <c r="M54" s="139">
        <v>38.012839999999997</v>
      </c>
      <c r="N54" s="139">
        <v>616.67289000000005</v>
      </c>
      <c r="O54" s="139">
        <v>93922.56439</v>
      </c>
      <c r="P54" s="139">
        <v>3.2655100000000004</v>
      </c>
      <c r="Q54" s="139">
        <v>578429.03708000004</v>
      </c>
      <c r="R54" s="165"/>
      <c r="S54" s="454"/>
    </row>
    <row r="55" spans="1:19" ht="27" customHeight="1">
      <c r="A55" s="139" t="s">
        <v>245</v>
      </c>
      <c r="B55" s="139">
        <v>28139.621179999998</v>
      </c>
      <c r="C55" s="140">
        <v>17632.43332</v>
      </c>
      <c r="D55" s="140">
        <v>8689.4542600000004</v>
      </c>
      <c r="E55" s="140">
        <v>28310.385679999999</v>
      </c>
      <c r="F55" s="140">
        <v>98501.391319999995</v>
      </c>
      <c r="G55" s="140">
        <v>25620.783239999997</v>
      </c>
      <c r="H55" s="140">
        <v>43273.735970000002</v>
      </c>
      <c r="I55" s="140">
        <v>111999.16636</v>
      </c>
      <c r="J55" s="139">
        <v>72339.765910000002</v>
      </c>
      <c r="K55" s="139">
        <v>61447.565350000004</v>
      </c>
      <c r="L55" s="139">
        <v>53371.350299999998</v>
      </c>
      <c r="M55" s="139">
        <v>78752.161900000006</v>
      </c>
      <c r="N55" s="139">
        <v>23097.876319999999</v>
      </c>
      <c r="O55" s="139">
        <v>68.672499999999999</v>
      </c>
      <c r="P55" s="139">
        <v>34960.56568</v>
      </c>
      <c r="Q55" s="139">
        <v>1528996.68582</v>
      </c>
      <c r="R55" s="165"/>
      <c r="S55" s="454"/>
    </row>
    <row r="56" spans="1:19" ht="27" customHeight="1">
      <c r="A56" s="139" t="s">
        <v>246</v>
      </c>
      <c r="B56" s="139">
        <v>0</v>
      </c>
      <c r="C56" s="140">
        <v>0</v>
      </c>
      <c r="D56" s="140">
        <v>21237.697339999999</v>
      </c>
      <c r="E56" s="140">
        <v>0</v>
      </c>
      <c r="F56" s="140">
        <v>0</v>
      </c>
      <c r="G56" s="140">
        <v>0</v>
      </c>
      <c r="H56" s="140">
        <v>1876.4104299999999</v>
      </c>
      <c r="I56" s="140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65618.23977</v>
      </c>
      <c r="R56" s="165"/>
      <c r="S56" s="454"/>
    </row>
    <row r="57" spans="1:19" s="167" customFormat="1" ht="24" customHeight="1">
      <c r="A57" s="346" t="s">
        <v>187</v>
      </c>
      <c r="B57" s="347">
        <v>93413.526939999996</v>
      </c>
      <c r="C57" s="347">
        <v>71447.639060000001</v>
      </c>
      <c r="D57" s="347">
        <v>51973.202210000003</v>
      </c>
      <c r="E57" s="347">
        <v>76317.242419999995</v>
      </c>
      <c r="F57" s="347">
        <v>129165.43376</v>
      </c>
      <c r="G57" s="347">
        <v>53455.025909999997</v>
      </c>
      <c r="H57" s="347">
        <v>148915.93865999999</v>
      </c>
      <c r="I57" s="347">
        <v>184711.1906</v>
      </c>
      <c r="J57" s="347">
        <v>104175.13476999999</v>
      </c>
      <c r="K57" s="347">
        <v>132978.52619</v>
      </c>
      <c r="L57" s="347">
        <v>82453.305909999995</v>
      </c>
      <c r="M57" s="347">
        <v>238505.72568999999</v>
      </c>
      <c r="N57" s="347">
        <v>86394.341370000009</v>
      </c>
      <c r="O57" s="347">
        <v>181940.08193000001</v>
      </c>
      <c r="P57" s="347">
        <v>207539.24387000001</v>
      </c>
      <c r="Q57" s="347">
        <v>5456855.8336499995</v>
      </c>
      <c r="R57" s="401"/>
    </row>
    <row r="58" spans="1:19" ht="27" customHeight="1">
      <c r="A58" s="171"/>
      <c r="B58" s="165"/>
      <c r="C58" s="165"/>
      <c r="D58" s="165"/>
      <c r="E58" s="165"/>
      <c r="F58" s="165"/>
      <c r="G58" s="165"/>
      <c r="H58" s="165"/>
      <c r="I58" s="165"/>
      <c r="J58" s="165"/>
      <c r="K58" s="165"/>
      <c r="L58" s="165"/>
      <c r="M58" s="165"/>
      <c r="N58" s="165"/>
      <c r="O58" s="165"/>
      <c r="P58" s="165"/>
      <c r="Q58" s="165"/>
      <c r="R58" s="165"/>
      <c r="S58" s="454"/>
    </row>
    <row r="59" spans="1:19" ht="14.25" customHeight="1" thickBot="1">
      <c r="A59" s="172"/>
      <c r="B59" s="173"/>
      <c r="C59" s="174"/>
      <c r="D59" s="174"/>
      <c r="E59" s="174"/>
      <c r="F59" s="174"/>
      <c r="G59" s="174"/>
      <c r="H59" s="174"/>
      <c r="I59" s="174"/>
      <c r="J59" s="175"/>
      <c r="K59" s="175"/>
      <c r="L59" s="175"/>
      <c r="M59" s="175"/>
      <c r="N59" s="175"/>
      <c r="O59" s="175"/>
      <c r="P59" s="175"/>
      <c r="Q59" s="175"/>
      <c r="R59" s="402"/>
      <c r="S59" s="454"/>
    </row>
    <row r="60" spans="1:19" ht="15" customHeight="1" thickTop="1">
      <c r="A60" s="34" t="s">
        <v>874</v>
      </c>
      <c r="B60" s="149"/>
      <c r="C60" s="178"/>
      <c r="D60" s="178"/>
      <c r="E60" s="178"/>
      <c r="F60" s="178"/>
      <c r="G60" s="178"/>
      <c r="H60" s="178"/>
      <c r="I60" s="178"/>
      <c r="J60" s="179"/>
      <c r="K60" s="179"/>
      <c r="L60" s="179"/>
      <c r="M60" s="179"/>
      <c r="N60" s="179"/>
      <c r="O60" s="179"/>
      <c r="P60" s="179"/>
      <c r="Q60" s="179"/>
      <c r="R60" s="402"/>
      <c r="S60" s="454"/>
    </row>
    <row r="61" spans="1:19" ht="9" customHeight="1"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79"/>
      <c r="S61" s="454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79"/>
      <c r="S62" s="454"/>
    </row>
    <row r="63" spans="1:19" ht="9" customHeight="1">
      <c r="A63" s="155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79"/>
      <c r="S63" s="45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79"/>
      <c r="S64" s="45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79"/>
      <c r="S65" s="454"/>
    </row>
    <row r="66" spans="1:19" ht="9" customHeight="1">
      <c r="A66" s="16"/>
      <c r="B66" s="182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79"/>
      <c r="S66" s="454"/>
    </row>
    <row r="67" spans="1:19" ht="9" customHeight="1">
      <c r="A67" s="16"/>
      <c r="B67" s="182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79"/>
      <c r="S67" s="454"/>
    </row>
    <row r="68" spans="1:19" ht="9" customHeight="1">
      <c r="A68" s="16"/>
      <c r="B68" s="182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79"/>
      <c r="S68" s="454"/>
    </row>
    <row r="69" spans="1:19" ht="9" customHeight="1">
      <c r="A69" s="152"/>
      <c r="B69" s="182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79"/>
      <c r="S69" s="454"/>
    </row>
    <row r="70" spans="1:19" ht="9" customHeight="1">
      <c r="A70" s="16"/>
      <c r="B70" s="182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79"/>
      <c r="S70" s="454"/>
    </row>
    <row r="71" spans="1:19" ht="9" customHeight="1">
      <c r="A71" s="16"/>
      <c r="B71" s="182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79"/>
      <c r="S71" s="454"/>
    </row>
    <row r="72" spans="1:19" ht="9" customHeight="1">
      <c r="A72" s="16"/>
      <c r="B72" s="182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79"/>
      <c r="S72" s="45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79"/>
      <c r="S73" s="454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79"/>
      <c r="S74" s="454"/>
    </row>
    <row r="75" spans="1:19" ht="9" customHeight="1">
      <c r="A75" s="152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79"/>
      <c r="S75" s="45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79"/>
      <c r="S76" s="45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79"/>
      <c r="S77" s="454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  <c r="N78" s="17"/>
      <c r="O78" s="17"/>
      <c r="P78" s="17"/>
      <c r="Q78" s="17"/>
      <c r="R78" s="179"/>
      <c r="S78" s="454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17"/>
      <c r="K79" s="17"/>
      <c r="L79" s="17"/>
      <c r="M79" s="17"/>
      <c r="N79" s="17"/>
      <c r="O79" s="17"/>
      <c r="P79" s="17"/>
      <c r="Q79" s="17"/>
      <c r="R79" s="179"/>
      <c r="S79" s="454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17"/>
      <c r="K80" s="17"/>
      <c r="L80" s="17"/>
      <c r="M80" s="17"/>
      <c r="N80" s="17"/>
      <c r="O80" s="17"/>
      <c r="P80" s="17"/>
      <c r="Q80" s="17"/>
      <c r="R80" s="179"/>
      <c r="S80" s="454"/>
    </row>
    <row r="81" spans="1:19" ht="9" customHeight="1">
      <c r="A81" s="152"/>
      <c r="C81" s="18"/>
      <c r="D81" s="18"/>
      <c r="E81" s="18"/>
      <c r="F81" s="18"/>
      <c r="G81" s="18"/>
      <c r="H81" s="18"/>
      <c r="I81" s="18"/>
      <c r="J81" s="17"/>
      <c r="K81" s="17"/>
      <c r="L81" s="17"/>
      <c r="M81" s="17"/>
      <c r="N81" s="17"/>
      <c r="O81" s="17"/>
      <c r="P81" s="17"/>
      <c r="Q81" s="17"/>
      <c r="R81" s="179"/>
      <c r="S81" s="454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17"/>
      <c r="K82" s="17"/>
      <c r="L82" s="17"/>
      <c r="M82" s="17"/>
      <c r="N82" s="17"/>
      <c r="O82" s="17"/>
      <c r="P82" s="17"/>
      <c r="Q82" s="17"/>
      <c r="R82" s="179"/>
      <c r="S82" s="454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17"/>
      <c r="K83" s="17"/>
      <c r="L83" s="17"/>
      <c r="M83" s="17"/>
      <c r="N83" s="17"/>
      <c r="O83" s="17"/>
      <c r="P83" s="17"/>
      <c r="Q83" s="17"/>
      <c r="R83" s="179"/>
      <c r="S83" s="454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17"/>
      <c r="K84" s="17"/>
      <c r="L84" s="17"/>
      <c r="M84" s="17"/>
      <c r="N84" s="17"/>
      <c r="O84" s="17"/>
      <c r="P84" s="17"/>
      <c r="Q84" s="17"/>
      <c r="R84" s="179"/>
      <c r="S84" s="454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17"/>
      <c r="K85" s="17"/>
      <c r="L85" s="17"/>
      <c r="M85" s="17"/>
      <c r="N85" s="17"/>
      <c r="O85" s="17"/>
      <c r="P85" s="17"/>
      <c r="Q85" s="17"/>
      <c r="R85" s="179"/>
      <c r="S85" s="454"/>
    </row>
    <row r="86" spans="1:19" ht="9" customHeight="1">
      <c r="A86" s="152"/>
      <c r="C86" s="18"/>
      <c r="D86" s="18"/>
      <c r="E86" s="18"/>
      <c r="F86" s="18"/>
      <c r="G86" s="18"/>
      <c r="H86" s="18"/>
      <c r="I86" s="18"/>
      <c r="J86" s="17"/>
      <c r="K86" s="17"/>
      <c r="L86" s="17"/>
      <c r="M86" s="17"/>
      <c r="N86" s="17"/>
      <c r="O86" s="17"/>
      <c r="P86" s="17"/>
      <c r="Q86" s="17"/>
      <c r="R86" s="179"/>
      <c r="S86" s="454"/>
    </row>
    <row r="87" spans="1:19" ht="9" customHeight="1">
      <c r="A87" s="153"/>
      <c r="C87" s="18"/>
      <c r="D87" s="18"/>
      <c r="E87" s="18"/>
      <c r="F87" s="18"/>
      <c r="G87" s="18"/>
      <c r="H87" s="18"/>
      <c r="I87" s="18"/>
      <c r="J87" s="17"/>
      <c r="K87" s="17"/>
      <c r="L87" s="17"/>
      <c r="M87" s="17"/>
      <c r="N87" s="17"/>
      <c r="O87" s="17"/>
      <c r="P87" s="17"/>
      <c r="Q87" s="17"/>
      <c r="R87" s="179"/>
      <c r="S87" s="454"/>
    </row>
    <row r="88" spans="1:19" ht="9" customHeight="1">
      <c r="A88" s="153"/>
      <c r="C88" s="18"/>
      <c r="D88" s="18"/>
      <c r="E88" s="18"/>
      <c r="F88" s="18"/>
      <c r="G88" s="18"/>
      <c r="H88" s="18"/>
      <c r="I88" s="18"/>
      <c r="J88" s="17"/>
      <c r="K88" s="17"/>
      <c r="L88" s="17"/>
      <c r="M88" s="17"/>
      <c r="N88" s="17"/>
      <c r="O88" s="17"/>
      <c r="P88" s="17"/>
      <c r="Q88" s="17"/>
      <c r="R88" s="179"/>
      <c r="S88" s="454"/>
    </row>
    <row r="89" spans="1:19" ht="9" customHeight="1">
      <c r="A89" s="153"/>
      <c r="C89" s="18"/>
      <c r="D89" s="18"/>
      <c r="E89" s="18"/>
      <c r="F89" s="18"/>
      <c r="G89" s="18"/>
      <c r="H89" s="18"/>
      <c r="I89" s="18"/>
      <c r="J89" s="17"/>
      <c r="K89" s="17"/>
      <c r="L89" s="17"/>
      <c r="M89" s="17"/>
      <c r="N89" s="17"/>
      <c r="O89" s="17"/>
      <c r="P89" s="17"/>
      <c r="Q89" s="17"/>
      <c r="R89" s="179"/>
      <c r="S89" s="454"/>
    </row>
    <row r="90" spans="1:19" ht="9" customHeight="1">
      <c r="A90" s="153"/>
      <c r="C90" s="18"/>
      <c r="D90" s="18"/>
      <c r="E90" s="18"/>
      <c r="F90" s="18"/>
      <c r="G90" s="18"/>
      <c r="H90" s="18"/>
      <c r="I90" s="18"/>
      <c r="J90" s="17"/>
      <c r="K90" s="17"/>
      <c r="L90" s="17"/>
      <c r="M90" s="17"/>
      <c r="N90" s="17"/>
      <c r="O90" s="17"/>
      <c r="P90" s="17"/>
      <c r="Q90" s="17"/>
      <c r="R90" s="179"/>
      <c r="S90" s="454"/>
    </row>
    <row r="91" spans="1:19" ht="9" customHeight="1">
      <c r="A91" s="154"/>
      <c r="C91" s="18"/>
      <c r="D91" s="18"/>
      <c r="E91" s="18"/>
      <c r="F91" s="18"/>
      <c r="G91" s="18"/>
      <c r="H91" s="18"/>
      <c r="I91" s="18"/>
      <c r="J91" s="17"/>
      <c r="K91" s="17"/>
      <c r="L91" s="17"/>
      <c r="M91" s="17"/>
      <c r="N91" s="17"/>
      <c r="O91" s="17"/>
      <c r="P91" s="17"/>
      <c r="Q91" s="17"/>
      <c r="R91" s="179"/>
      <c r="S91" s="454"/>
    </row>
    <row r="92" spans="1:19" ht="9" customHeight="1">
      <c r="A92" s="154"/>
      <c r="C92" s="18"/>
      <c r="D92" s="18"/>
      <c r="E92" s="18"/>
      <c r="F92" s="18"/>
      <c r="G92" s="18"/>
      <c r="H92" s="18"/>
      <c r="I92" s="18"/>
      <c r="J92" s="17"/>
      <c r="K92" s="17"/>
      <c r="L92" s="17"/>
      <c r="M92" s="17"/>
      <c r="N92" s="17"/>
      <c r="O92" s="17"/>
      <c r="P92" s="17"/>
      <c r="Q92" s="17"/>
      <c r="R92" s="179"/>
      <c r="S92" s="454"/>
    </row>
    <row r="93" spans="1:19" ht="9" customHeight="1">
      <c r="A93" s="155"/>
      <c r="C93" s="18"/>
      <c r="D93" s="18"/>
      <c r="E93" s="18"/>
      <c r="F93" s="18"/>
      <c r="G93" s="18"/>
      <c r="H93" s="18"/>
      <c r="I93" s="18"/>
      <c r="J93" s="17"/>
      <c r="K93" s="17"/>
      <c r="L93" s="17"/>
      <c r="M93" s="17"/>
      <c r="N93" s="17"/>
      <c r="O93" s="17"/>
      <c r="P93" s="17"/>
      <c r="Q93" s="17"/>
      <c r="R93" s="179"/>
      <c r="S93" s="454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17"/>
      <c r="K94" s="17"/>
      <c r="L94" s="17"/>
      <c r="M94" s="17"/>
      <c r="N94" s="17"/>
      <c r="O94" s="17"/>
      <c r="P94" s="17"/>
      <c r="Q94" s="17"/>
      <c r="R94" s="179"/>
      <c r="S94" s="454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17"/>
      <c r="K95" s="17"/>
      <c r="L95" s="17"/>
      <c r="M95" s="17"/>
      <c r="N95" s="17"/>
      <c r="O95" s="17"/>
      <c r="P95" s="17"/>
      <c r="Q95" s="17"/>
      <c r="R95" s="179"/>
      <c r="S95" s="454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17"/>
      <c r="K96" s="17"/>
      <c r="L96" s="17"/>
      <c r="M96" s="17"/>
      <c r="N96" s="17"/>
      <c r="O96" s="17"/>
      <c r="P96" s="17"/>
      <c r="Q96" s="17"/>
      <c r="R96" s="179"/>
      <c r="S96" s="454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17"/>
      <c r="K97" s="17"/>
      <c r="L97" s="17"/>
      <c r="M97" s="17"/>
      <c r="N97" s="17"/>
      <c r="O97" s="17"/>
      <c r="P97" s="17"/>
      <c r="Q97" s="17"/>
      <c r="R97" s="179"/>
      <c r="S97" s="454"/>
    </row>
    <row r="98" spans="1:19" ht="9" customHeight="1">
      <c r="A98" s="153"/>
      <c r="C98" s="18"/>
      <c r="D98" s="18"/>
      <c r="E98" s="18"/>
      <c r="F98" s="18"/>
      <c r="G98" s="18"/>
      <c r="H98" s="18"/>
      <c r="I98" s="18"/>
      <c r="J98" s="17"/>
      <c r="K98" s="17"/>
      <c r="L98" s="17"/>
      <c r="M98" s="17"/>
      <c r="N98" s="17"/>
      <c r="O98" s="17"/>
      <c r="P98" s="17"/>
      <c r="Q98" s="17"/>
      <c r="R98" s="179"/>
      <c r="S98" s="454"/>
    </row>
    <row r="99" spans="1:19" ht="9" customHeight="1">
      <c r="A99" s="155"/>
      <c r="C99" s="18"/>
      <c r="D99" s="18"/>
      <c r="E99" s="18"/>
      <c r="F99" s="18"/>
      <c r="G99" s="18"/>
      <c r="H99" s="18"/>
      <c r="I99" s="18"/>
      <c r="J99" s="17"/>
      <c r="K99" s="17"/>
      <c r="L99" s="17"/>
      <c r="M99" s="17"/>
      <c r="N99" s="17"/>
      <c r="O99" s="17"/>
      <c r="P99" s="17"/>
      <c r="Q99" s="17"/>
      <c r="R99" s="179"/>
      <c r="S99" s="454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17"/>
      <c r="K100" s="17"/>
      <c r="L100" s="17"/>
      <c r="M100" s="17"/>
      <c r="N100" s="17"/>
      <c r="O100" s="17"/>
      <c r="P100" s="17"/>
      <c r="Q100" s="17"/>
      <c r="R100" s="179"/>
      <c r="S100" s="454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17"/>
      <c r="K101" s="17"/>
      <c r="L101" s="17"/>
      <c r="M101" s="17"/>
      <c r="N101" s="17"/>
      <c r="O101" s="17"/>
      <c r="P101" s="17"/>
      <c r="Q101" s="17"/>
      <c r="R101" s="179"/>
      <c r="S101" s="454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17"/>
      <c r="K102" s="17"/>
      <c r="L102" s="17"/>
      <c r="M102" s="17"/>
      <c r="N102" s="17"/>
      <c r="O102" s="17"/>
      <c r="P102" s="17"/>
      <c r="Q102" s="17"/>
      <c r="R102" s="179"/>
      <c r="S102" s="454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17"/>
      <c r="K103" s="17"/>
      <c r="L103" s="17"/>
      <c r="M103" s="17"/>
      <c r="N103" s="17"/>
      <c r="O103" s="17"/>
      <c r="P103" s="17"/>
      <c r="Q103" s="17"/>
      <c r="R103" s="179"/>
      <c r="S103" s="454"/>
    </row>
    <row r="104" spans="1:19" ht="9" customHeight="1">
      <c r="A104" s="153"/>
      <c r="C104" s="18"/>
      <c r="D104" s="18"/>
      <c r="E104" s="18"/>
      <c r="F104" s="18"/>
      <c r="G104" s="18"/>
      <c r="H104" s="18"/>
      <c r="I104" s="18"/>
      <c r="J104" s="17"/>
      <c r="K104" s="17"/>
      <c r="L104" s="17"/>
      <c r="M104" s="17"/>
      <c r="N104" s="17"/>
      <c r="O104" s="17"/>
      <c r="P104" s="17"/>
      <c r="Q104" s="17"/>
      <c r="R104" s="179"/>
      <c r="S104" s="454"/>
    </row>
    <row r="105" spans="1:19" ht="9" customHeight="1">
      <c r="A105" s="155"/>
      <c r="C105" s="18"/>
      <c r="D105" s="18"/>
      <c r="E105" s="18"/>
      <c r="F105" s="18"/>
      <c r="G105" s="18"/>
      <c r="H105" s="18"/>
      <c r="I105" s="18"/>
      <c r="J105" s="17"/>
      <c r="K105" s="17"/>
      <c r="L105" s="17"/>
      <c r="M105" s="17"/>
      <c r="N105" s="17"/>
      <c r="O105" s="17"/>
      <c r="P105" s="17"/>
      <c r="Q105" s="17"/>
      <c r="R105" s="179"/>
      <c r="S105" s="454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17"/>
      <c r="K106" s="17"/>
      <c r="L106" s="17"/>
      <c r="M106" s="17"/>
      <c r="N106" s="17"/>
      <c r="O106" s="17"/>
      <c r="P106" s="17"/>
      <c r="Q106" s="17"/>
      <c r="R106" s="179"/>
      <c r="S106" s="454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17"/>
      <c r="K107" s="17"/>
      <c r="L107" s="17"/>
      <c r="M107" s="17"/>
      <c r="N107" s="17"/>
      <c r="O107" s="17"/>
      <c r="P107" s="17"/>
      <c r="Q107" s="17"/>
      <c r="R107" s="179"/>
      <c r="S107" s="454"/>
    </row>
    <row r="108" spans="1:19" ht="9" customHeight="1">
      <c r="A108" s="16"/>
      <c r="C108" s="40"/>
      <c r="D108" s="40"/>
      <c r="E108" s="40"/>
      <c r="F108" s="40"/>
      <c r="G108" s="40"/>
      <c r="H108" s="40"/>
      <c r="I108" s="40"/>
      <c r="R108" s="149"/>
      <c r="S108" s="454"/>
    </row>
    <row r="109" spans="1:19" ht="9" customHeight="1">
      <c r="A109" s="16"/>
      <c r="C109" s="40"/>
      <c r="D109" s="40"/>
      <c r="E109" s="40"/>
      <c r="F109" s="40"/>
      <c r="G109" s="40"/>
      <c r="H109" s="40"/>
      <c r="I109" s="40"/>
      <c r="R109" s="149"/>
      <c r="S109" s="454"/>
    </row>
    <row r="110" spans="1:19" ht="9" customHeight="1">
      <c r="A110" s="16"/>
      <c r="C110" s="40"/>
      <c r="D110" s="40"/>
      <c r="E110" s="40"/>
      <c r="F110" s="40"/>
      <c r="G110" s="40"/>
      <c r="H110" s="40"/>
      <c r="I110" s="40"/>
      <c r="R110" s="149"/>
      <c r="S110" s="454"/>
    </row>
    <row r="111" spans="1:19" ht="9" customHeight="1">
      <c r="A111" s="16"/>
      <c r="C111" s="40"/>
      <c r="D111" s="40"/>
      <c r="E111" s="40"/>
      <c r="F111" s="40"/>
      <c r="G111" s="40"/>
      <c r="H111" s="40"/>
      <c r="I111" s="40"/>
      <c r="R111" s="149"/>
      <c r="S111" s="454"/>
    </row>
    <row r="112" spans="1:19" ht="9" customHeight="1">
      <c r="A112" s="16"/>
      <c r="C112" s="40"/>
      <c r="D112" s="40"/>
      <c r="E112" s="40"/>
      <c r="F112" s="40"/>
      <c r="G112" s="40"/>
      <c r="H112" s="40"/>
      <c r="I112" s="40"/>
      <c r="R112" s="149"/>
      <c r="S112" s="454"/>
    </row>
    <row r="113" spans="1:19" ht="9" customHeight="1">
      <c r="A113" s="16"/>
      <c r="C113" s="40"/>
      <c r="D113" s="40"/>
      <c r="E113" s="40"/>
      <c r="F113" s="40"/>
      <c r="G113" s="40"/>
      <c r="H113" s="40"/>
      <c r="I113" s="40"/>
      <c r="R113" s="149"/>
      <c r="S113" s="454"/>
    </row>
    <row r="114" spans="1:19" ht="9" customHeight="1">
      <c r="A114" s="153"/>
      <c r="C114" s="40"/>
      <c r="D114" s="40"/>
      <c r="E114" s="40"/>
      <c r="F114" s="40"/>
      <c r="G114" s="40"/>
      <c r="H114" s="40"/>
      <c r="I114" s="40"/>
      <c r="R114" s="149"/>
      <c r="S114" s="454"/>
    </row>
    <row r="115" spans="1:19" ht="9" customHeight="1">
      <c r="A115" s="155"/>
      <c r="C115" s="40"/>
      <c r="D115" s="40"/>
      <c r="E115" s="40"/>
      <c r="F115" s="40"/>
      <c r="G115" s="40"/>
      <c r="H115" s="40"/>
      <c r="I115" s="40"/>
      <c r="R115" s="149"/>
      <c r="S115" s="454"/>
    </row>
    <row r="116" spans="1:19" ht="9" customHeight="1">
      <c r="A116" s="16"/>
      <c r="C116" s="40"/>
      <c r="D116" s="40"/>
      <c r="E116" s="40"/>
      <c r="F116" s="40"/>
      <c r="G116" s="40"/>
      <c r="H116" s="40"/>
      <c r="I116" s="40"/>
      <c r="R116" s="149"/>
      <c r="S116" s="454"/>
    </row>
    <row r="117" spans="1:19" ht="9" customHeight="1">
      <c r="A117" s="16"/>
      <c r="C117" s="40"/>
      <c r="D117" s="40"/>
      <c r="E117" s="40"/>
      <c r="F117" s="40"/>
      <c r="G117" s="40"/>
      <c r="H117" s="40"/>
      <c r="I117" s="40"/>
      <c r="R117" s="149"/>
      <c r="S117" s="454"/>
    </row>
    <row r="118" spans="1:19" ht="9" customHeight="1">
      <c r="A118" s="16"/>
      <c r="C118" s="40"/>
      <c r="D118" s="40"/>
      <c r="E118" s="40"/>
      <c r="F118" s="40"/>
      <c r="G118" s="40"/>
      <c r="H118" s="40"/>
      <c r="I118" s="40"/>
      <c r="R118" s="149"/>
      <c r="S118" s="454"/>
    </row>
    <row r="119" spans="1:19" ht="9" customHeight="1">
      <c r="A119" s="16"/>
      <c r="C119" s="40"/>
      <c r="D119" s="40"/>
      <c r="E119" s="40"/>
      <c r="F119" s="40"/>
      <c r="G119" s="40"/>
      <c r="H119" s="40"/>
      <c r="I119" s="40"/>
      <c r="R119" s="149"/>
      <c r="S119" s="454"/>
    </row>
    <row r="120" spans="1:19" ht="9" customHeight="1">
      <c r="A120" s="16"/>
      <c r="C120" s="40"/>
      <c r="D120" s="40"/>
      <c r="E120" s="40"/>
      <c r="F120" s="40"/>
      <c r="G120" s="40"/>
      <c r="H120" s="40"/>
      <c r="I120" s="40"/>
      <c r="R120" s="149"/>
      <c r="S120" s="454"/>
    </row>
    <row r="121" spans="1:19" ht="9" customHeight="1">
      <c r="A121" s="16"/>
      <c r="C121" s="40"/>
      <c r="D121" s="40"/>
      <c r="E121" s="40"/>
      <c r="F121" s="40"/>
      <c r="G121" s="40"/>
      <c r="H121" s="40"/>
      <c r="I121" s="40"/>
      <c r="R121" s="149"/>
      <c r="S121" s="454"/>
    </row>
    <row r="122" spans="1:19" ht="9" customHeight="1">
      <c r="A122" s="16"/>
      <c r="C122" s="40"/>
      <c r="D122" s="40"/>
      <c r="E122" s="40"/>
      <c r="F122" s="40"/>
      <c r="G122" s="40"/>
      <c r="H122" s="40"/>
      <c r="I122" s="40"/>
      <c r="R122" s="149"/>
      <c r="S122" s="454"/>
    </row>
    <row r="123" spans="1:19" ht="9" customHeight="1">
      <c r="A123" s="16"/>
      <c r="C123" s="40"/>
      <c r="D123" s="40"/>
      <c r="E123" s="40"/>
      <c r="F123" s="40"/>
      <c r="G123" s="40"/>
      <c r="H123" s="40"/>
      <c r="I123" s="40"/>
      <c r="R123" s="149"/>
      <c r="S123" s="454"/>
    </row>
    <row r="124" spans="1:19" ht="9" customHeight="1">
      <c r="A124" s="16"/>
      <c r="C124" s="40"/>
      <c r="D124" s="40"/>
      <c r="E124" s="40"/>
      <c r="F124" s="40"/>
      <c r="G124" s="40"/>
      <c r="H124" s="40"/>
      <c r="I124" s="40"/>
      <c r="R124" s="149"/>
      <c r="S124" s="454"/>
    </row>
    <row r="125" spans="1:19" ht="9" customHeight="1">
      <c r="A125" s="155"/>
      <c r="C125" s="40"/>
      <c r="D125" s="40"/>
      <c r="E125" s="40"/>
      <c r="F125" s="40"/>
      <c r="G125" s="40"/>
      <c r="H125" s="40"/>
      <c r="I125" s="40"/>
      <c r="R125" s="149"/>
      <c r="S125" s="454"/>
    </row>
    <row r="126" spans="1:19" ht="9" customHeight="1">
      <c r="A126" s="16"/>
      <c r="C126" s="40"/>
      <c r="D126" s="40"/>
      <c r="E126" s="40"/>
      <c r="F126" s="40"/>
      <c r="G126" s="40"/>
      <c r="H126" s="40"/>
      <c r="I126" s="40"/>
      <c r="R126" s="149"/>
      <c r="S126" s="454"/>
    </row>
    <row r="127" spans="1:19" ht="9" customHeight="1">
      <c r="A127" s="16"/>
      <c r="C127" s="40"/>
      <c r="D127" s="40"/>
      <c r="E127" s="40"/>
      <c r="F127" s="40"/>
      <c r="G127" s="40"/>
      <c r="H127" s="40"/>
      <c r="I127" s="40"/>
      <c r="R127" s="149"/>
      <c r="S127" s="454"/>
    </row>
    <row r="128" spans="1:19" ht="9" customHeight="1">
      <c r="A128" s="16"/>
      <c r="C128" s="40"/>
      <c r="D128" s="40"/>
      <c r="E128" s="40"/>
      <c r="F128" s="40"/>
      <c r="G128" s="40"/>
      <c r="H128" s="40"/>
      <c r="I128" s="40"/>
      <c r="R128" s="149"/>
      <c r="S128" s="454"/>
    </row>
    <row r="129" spans="1:19">
      <c r="A129" s="156"/>
      <c r="C129" s="40"/>
      <c r="D129" s="40"/>
      <c r="E129" s="40"/>
      <c r="F129" s="40"/>
      <c r="G129" s="40"/>
      <c r="H129" s="40"/>
      <c r="I129" s="40"/>
      <c r="R129" s="149"/>
      <c r="S129" s="454"/>
    </row>
    <row r="130" spans="1:19">
      <c r="A130" s="156"/>
      <c r="C130" s="40"/>
      <c r="D130" s="40"/>
      <c r="E130" s="40"/>
      <c r="F130" s="40"/>
      <c r="G130" s="40"/>
      <c r="H130" s="40"/>
      <c r="I130" s="40"/>
      <c r="R130" s="149"/>
      <c r="S130" s="454"/>
    </row>
    <row r="131" spans="1:19">
      <c r="A131" s="156"/>
      <c r="C131" s="40"/>
      <c r="D131" s="40"/>
      <c r="E131" s="40"/>
      <c r="F131" s="40"/>
      <c r="G131" s="40"/>
      <c r="H131" s="40"/>
      <c r="I131" s="40"/>
      <c r="R131" s="149"/>
      <c r="S131" s="454"/>
    </row>
    <row r="132" spans="1:19">
      <c r="A132" s="156"/>
      <c r="C132" s="40"/>
      <c r="D132" s="40"/>
      <c r="E132" s="40"/>
      <c r="F132" s="40"/>
      <c r="G132" s="40"/>
      <c r="H132" s="40"/>
      <c r="I132" s="40"/>
      <c r="R132" s="149"/>
      <c r="S132" s="454"/>
    </row>
    <row r="133" spans="1:19">
      <c r="A133" s="156"/>
      <c r="C133" s="40"/>
      <c r="D133" s="40"/>
      <c r="E133" s="40"/>
      <c r="F133" s="40"/>
      <c r="G133" s="40"/>
      <c r="H133" s="40"/>
      <c r="I133" s="40"/>
      <c r="R133" s="149"/>
      <c r="S133" s="454"/>
    </row>
    <row r="134" spans="1:19">
      <c r="A134" s="156"/>
      <c r="C134" s="40"/>
      <c r="D134" s="40"/>
      <c r="E134" s="40"/>
      <c r="F134" s="40"/>
      <c r="G134" s="40"/>
      <c r="H134" s="40"/>
      <c r="I134" s="40"/>
      <c r="R134" s="149"/>
      <c r="S134" s="454"/>
    </row>
    <row r="135" spans="1:19">
      <c r="A135" s="156"/>
      <c r="C135" s="40"/>
      <c r="D135" s="40"/>
      <c r="E135" s="40"/>
      <c r="F135" s="40"/>
      <c r="G135" s="40"/>
      <c r="H135" s="40"/>
      <c r="I135" s="40"/>
      <c r="R135" s="149"/>
      <c r="S135" s="454"/>
    </row>
    <row r="136" spans="1:19" ht="15.75">
      <c r="A136" s="157"/>
      <c r="C136" s="40"/>
      <c r="D136" s="40"/>
      <c r="E136" s="40"/>
      <c r="F136" s="40"/>
      <c r="G136" s="40"/>
      <c r="H136" s="40"/>
      <c r="I136" s="40"/>
      <c r="R136" s="149"/>
      <c r="S136" s="454"/>
    </row>
    <row r="137" spans="1:19" ht="15.75">
      <c r="A137" s="157"/>
      <c r="C137" s="40"/>
      <c r="D137" s="40"/>
      <c r="E137" s="40"/>
      <c r="F137" s="40"/>
      <c r="G137" s="40"/>
      <c r="H137" s="40"/>
      <c r="I137" s="40"/>
      <c r="R137" s="149"/>
      <c r="S137" s="454"/>
    </row>
    <row r="138" spans="1:19" ht="15.75">
      <c r="A138" s="157"/>
      <c r="C138" s="40"/>
      <c r="D138" s="40"/>
      <c r="E138" s="40"/>
      <c r="F138" s="40"/>
      <c r="G138" s="40"/>
      <c r="H138" s="40"/>
      <c r="I138" s="40"/>
      <c r="R138" s="149"/>
      <c r="S138" s="454"/>
    </row>
    <row r="139" spans="1:19" ht="15.75">
      <c r="A139" s="157"/>
      <c r="C139" s="40"/>
      <c r="D139" s="40"/>
      <c r="E139" s="40"/>
      <c r="F139" s="40"/>
      <c r="G139" s="40"/>
      <c r="H139" s="40"/>
      <c r="I139" s="40"/>
      <c r="R139" s="149"/>
      <c r="S139" s="454"/>
    </row>
    <row r="140" spans="1:19" ht="15.75">
      <c r="A140" s="157"/>
      <c r="C140" s="40"/>
      <c r="D140" s="40"/>
      <c r="E140" s="40"/>
      <c r="F140" s="40"/>
      <c r="G140" s="40"/>
      <c r="H140" s="40"/>
      <c r="I140" s="40"/>
      <c r="R140" s="149"/>
      <c r="S140" s="454"/>
    </row>
    <row r="141" spans="1:19" ht="15.75">
      <c r="A141" s="157"/>
      <c r="C141" s="40"/>
      <c r="D141" s="40"/>
      <c r="E141" s="40"/>
      <c r="F141" s="40"/>
      <c r="G141" s="40"/>
      <c r="H141" s="40"/>
      <c r="I141" s="40"/>
      <c r="R141" s="149"/>
      <c r="S141" s="454"/>
    </row>
    <row r="142" spans="1:19" ht="15.75">
      <c r="A142" s="157"/>
      <c r="C142" s="40"/>
      <c r="D142" s="40"/>
      <c r="E142" s="40"/>
      <c r="F142" s="40"/>
      <c r="G142" s="40"/>
      <c r="H142" s="40"/>
      <c r="I142" s="40"/>
      <c r="R142" s="149"/>
      <c r="S142" s="454"/>
    </row>
    <row r="143" spans="1:19" ht="15.75">
      <c r="A143" s="157"/>
      <c r="C143" s="40"/>
      <c r="D143" s="40"/>
      <c r="E143" s="40"/>
      <c r="F143" s="40"/>
      <c r="G143" s="40"/>
      <c r="H143" s="40"/>
      <c r="I143" s="40"/>
      <c r="R143" s="149"/>
      <c r="S143" s="454"/>
    </row>
    <row r="144" spans="1:19" ht="15.75">
      <c r="A144" s="157"/>
      <c r="C144" s="40"/>
      <c r="D144" s="40"/>
      <c r="E144" s="40"/>
      <c r="F144" s="40"/>
      <c r="G144" s="40"/>
      <c r="H144" s="40"/>
      <c r="I144" s="40"/>
      <c r="R144" s="149"/>
      <c r="S144" s="454"/>
    </row>
    <row r="145" spans="1:19" ht="15.75">
      <c r="A145" s="157"/>
      <c r="C145" s="40"/>
      <c r="D145" s="40"/>
      <c r="E145" s="40"/>
      <c r="F145" s="40"/>
      <c r="G145" s="40"/>
      <c r="H145" s="40"/>
      <c r="I145" s="40"/>
      <c r="R145" s="149"/>
      <c r="S145" s="454"/>
    </row>
    <row r="146" spans="1:19" ht="15.75">
      <c r="A146" s="157"/>
      <c r="C146" s="40"/>
      <c r="D146" s="40"/>
      <c r="E146" s="40"/>
      <c r="F146" s="40"/>
      <c r="G146" s="40"/>
      <c r="H146" s="40"/>
      <c r="I146" s="40"/>
      <c r="R146" s="149"/>
      <c r="S146" s="454"/>
    </row>
    <row r="147" spans="1:19" ht="15.75">
      <c r="A147" s="157"/>
      <c r="C147" s="40"/>
      <c r="D147" s="40"/>
      <c r="E147" s="40"/>
      <c r="F147" s="40"/>
      <c r="G147" s="40"/>
      <c r="H147" s="40"/>
      <c r="I147" s="40"/>
      <c r="R147" s="149"/>
      <c r="S147" s="454"/>
    </row>
    <row r="148" spans="1:19" ht="15.75">
      <c r="A148" s="157"/>
      <c r="C148" s="40"/>
      <c r="D148" s="40"/>
      <c r="E148" s="40"/>
      <c r="F148" s="40"/>
      <c r="G148" s="40"/>
      <c r="H148" s="40"/>
      <c r="I148" s="40"/>
      <c r="R148" s="149"/>
      <c r="S148" s="454"/>
    </row>
    <row r="149" spans="1:19" ht="15.75">
      <c r="A149" s="157"/>
      <c r="C149" s="40"/>
      <c r="D149" s="40"/>
      <c r="E149" s="40"/>
      <c r="F149" s="40"/>
      <c r="G149" s="40"/>
      <c r="H149" s="40"/>
      <c r="I149" s="40"/>
      <c r="R149" s="149"/>
      <c r="S149" s="454"/>
    </row>
    <row r="150" spans="1:19" ht="15.75">
      <c r="A150" s="157"/>
      <c r="C150" s="40"/>
      <c r="D150" s="40"/>
      <c r="E150" s="40"/>
      <c r="F150" s="40"/>
      <c r="G150" s="40"/>
      <c r="H150" s="40"/>
      <c r="I150" s="40"/>
      <c r="R150" s="149"/>
      <c r="S150" s="454"/>
    </row>
    <row r="151" spans="1:19" ht="15.75">
      <c r="A151" s="157"/>
      <c r="C151" s="40"/>
      <c r="D151" s="40"/>
      <c r="E151" s="40"/>
      <c r="F151" s="40"/>
      <c r="G151" s="40"/>
      <c r="H151" s="40"/>
      <c r="I151" s="40"/>
      <c r="R151" s="149"/>
      <c r="S151" s="454"/>
    </row>
    <row r="152" spans="1:19" ht="15.75">
      <c r="A152" s="157"/>
      <c r="C152" s="40"/>
      <c r="D152" s="40"/>
      <c r="E152" s="40"/>
      <c r="F152" s="40"/>
      <c r="G152" s="40"/>
      <c r="H152" s="40"/>
      <c r="I152" s="40"/>
      <c r="R152" s="149"/>
      <c r="S152" s="454"/>
    </row>
    <row r="153" spans="1:19" ht="15.75">
      <c r="A153" s="157"/>
      <c r="C153" s="40"/>
      <c r="D153" s="40"/>
      <c r="E153" s="40"/>
      <c r="F153" s="40"/>
      <c r="G153" s="40"/>
      <c r="H153" s="40"/>
      <c r="I153" s="40"/>
      <c r="R153" s="149"/>
      <c r="S153" s="454"/>
    </row>
    <row r="154" spans="1:19" ht="15.75">
      <c r="A154" s="157"/>
      <c r="C154" s="40"/>
      <c r="D154" s="40"/>
      <c r="E154" s="40"/>
      <c r="F154" s="40"/>
      <c r="G154" s="40"/>
      <c r="H154" s="40"/>
      <c r="I154" s="40"/>
      <c r="R154" s="149"/>
      <c r="S154" s="454"/>
    </row>
    <row r="155" spans="1:19" ht="15.75">
      <c r="A155" s="157"/>
      <c r="C155" s="40"/>
      <c r="D155" s="40"/>
      <c r="E155" s="40"/>
      <c r="F155" s="40"/>
      <c r="G155" s="40"/>
      <c r="H155" s="40"/>
      <c r="I155" s="40"/>
      <c r="R155" s="149"/>
      <c r="S155" s="454"/>
    </row>
    <row r="156" spans="1:19" ht="15.75">
      <c r="A156" s="157"/>
      <c r="C156" s="40"/>
      <c r="D156" s="40"/>
      <c r="E156" s="40"/>
      <c r="F156" s="40"/>
      <c r="G156" s="40"/>
      <c r="H156" s="40"/>
      <c r="I156" s="40"/>
      <c r="R156" s="149"/>
      <c r="S156" s="454"/>
    </row>
    <row r="157" spans="1:19" ht="15.75">
      <c r="A157" s="157"/>
      <c r="C157" s="40"/>
      <c r="D157" s="40"/>
      <c r="E157" s="40"/>
      <c r="F157" s="40"/>
      <c r="G157" s="40"/>
      <c r="H157" s="40"/>
      <c r="I157" s="40"/>
      <c r="R157" s="149"/>
      <c r="S157" s="454"/>
    </row>
    <row r="158" spans="1:19" ht="15.75">
      <c r="A158" s="157"/>
      <c r="C158" s="40"/>
      <c r="D158" s="40"/>
      <c r="E158" s="40"/>
      <c r="F158" s="40"/>
      <c r="G158" s="40"/>
      <c r="H158" s="40"/>
      <c r="I158" s="40"/>
      <c r="R158" s="149"/>
      <c r="S158" s="454"/>
    </row>
    <row r="159" spans="1:19" ht="15.75">
      <c r="A159" s="157"/>
      <c r="C159" s="40"/>
      <c r="D159" s="40"/>
      <c r="E159" s="40"/>
      <c r="F159" s="40"/>
      <c r="G159" s="40"/>
      <c r="H159" s="40"/>
      <c r="I159" s="40"/>
      <c r="R159" s="149"/>
      <c r="S159" s="454"/>
    </row>
    <row r="160" spans="1:19" ht="15.75">
      <c r="A160" s="157"/>
      <c r="C160" s="40"/>
      <c r="D160" s="40"/>
      <c r="E160" s="40"/>
      <c r="F160" s="40"/>
      <c r="G160" s="40"/>
      <c r="H160" s="40"/>
      <c r="I160" s="40"/>
      <c r="R160" s="149"/>
      <c r="S160" s="454"/>
    </row>
    <row r="161" spans="1:19" ht="15.75">
      <c r="A161" s="157"/>
      <c r="C161" s="40"/>
      <c r="D161" s="40"/>
      <c r="E161" s="40"/>
      <c r="F161" s="40"/>
      <c r="G161" s="40"/>
      <c r="H161" s="40"/>
      <c r="I161" s="40"/>
      <c r="R161" s="149"/>
      <c r="S161" s="454"/>
    </row>
    <row r="162" spans="1:19" ht="15.75">
      <c r="A162" s="157"/>
      <c r="C162" s="40"/>
      <c r="D162" s="40"/>
      <c r="E162" s="40"/>
      <c r="F162" s="40"/>
      <c r="G162" s="40"/>
      <c r="H162" s="40"/>
      <c r="I162" s="40"/>
      <c r="R162" s="149"/>
      <c r="S162" s="454"/>
    </row>
    <row r="163" spans="1:19" ht="15.75">
      <c r="A163" s="157"/>
      <c r="C163" s="40"/>
      <c r="D163" s="40"/>
      <c r="E163" s="40"/>
      <c r="F163" s="40"/>
      <c r="G163" s="40"/>
      <c r="H163" s="40"/>
      <c r="I163" s="40"/>
      <c r="R163" s="149"/>
      <c r="S163" s="454"/>
    </row>
    <row r="164" spans="1:19" ht="15.75">
      <c r="A164" s="157"/>
      <c r="C164" s="40"/>
      <c r="D164" s="40"/>
      <c r="E164" s="40"/>
      <c r="F164" s="40"/>
      <c r="G164" s="40"/>
      <c r="H164" s="40"/>
      <c r="I164" s="40"/>
      <c r="R164" s="149"/>
      <c r="S164" s="454"/>
    </row>
    <row r="165" spans="1:19" ht="15.75">
      <c r="A165" s="157"/>
      <c r="C165" s="40"/>
      <c r="D165" s="40"/>
      <c r="E165" s="40"/>
      <c r="F165" s="40"/>
      <c r="G165" s="40"/>
      <c r="H165" s="40"/>
      <c r="I165" s="40"/>
      <c r="R165" s="149"/>
      <c r="S165" s="454"/>
    </row>
    <row r="166" spans="1:19" ht="15.75">
      <c r="A166" s="157"/>
      <c r="C166" s="40"/>
      <c r="D166" s="40"/>
      <c r="E166" s="40"/>
      <c r="F166" s="40"/>
      <c r="G166" s="40"/>
      <c r="H166" s="40"/>
      <c r="I166" s="40"/>
      <c r="R166" s="149"/>
      <c r="S166" s="454"/>
    </row>
    <row r="167" spans="1:19" ht="15.75">
      <c r="A167" s="157"/>
      <c r="C167" s="40"/>
      <c r="D167" s="40"/>
      <c r="E167" s="40"/>
      <c r="F167" s="40"/>
      <c r="G167" s="40"/>
      <c r="H167" s="40"/>
      <c r="I167" s="40"/>
      <c r="R167" s="149"/>
      <c r="S167" s="454"/>
    </row>
    <row r="168" spans="1:19" ht="15.75">
      <c r="A168" s="157"/>
      <c r="C168" s="40"/>
      <c r="D168" s="40"/>
      <c r="E168" s="40"/>
      <c r="F168" s="40"/>
      <c r="G168" s="40"/>
      <c r="H168" s="40"/>
      <c r="I168" s="40"/>
      <c r="R168" s="149"/>
      <c r="S168" s="454"/>
    </row>
    <row r="169" spans="1:19" ht="15.75">
      <c r="A169" s="157"/>
      <c r="C169" s="40"/>
      <c r="D169" s="40"/>
      <c r="E169" s="40"/>
      <c r="F169" s="40"/>
      <c r="G169" s="40"/>
      <c r="H169" s="40"/>
      <c r="I169" s="40"/>
      <c r="R169" s="149"/>
      <c r="S169" s="454"/>
    </row>
    <row r="170" spans="1:19" ht="15.75">
      <c r="A170" s="157"/>
      <c r="C170" s="40"/>
      <c r="D170" s="40"/>
      <c r="E170" s="40"/>
      <c r="F170" s="40"/>
      <c r="G170" s="40"/>
      <c r="H170" s="40"/>
      <c r="I170" s="40"/>
      <c r="R170" s="149"/>
      <c r="S170" s="454"/>
    </row>
    <row r="171" spans="1:19" ht="15.75">
      <c r="A171" s="157"/>
      <c r="C171" s="40"/>
      <c r="D171" s="40"/>
      <c r="E171" s="40"/>
      <c r="F171" s="40"/>
      <c r="G171" s="40"/>
      <c r="H171" s="40"/>
      <c r="I171" s="40"/>
      <c r="R171" s="149"/>
      <c r="S171" s="454"/>
    </row>
    <row r="172" spans="1:19" ht="15.75">
      <c r="A172" s="157"/>
      <c r="C172" s="40"/>
      <c r="D172" s="40"/>
      <c r="E172" s="40"/>
      <c r="F172" s="40"/>
      <c r="G172" s="40"/>
      <c r="H172" s="40"/>
      <c r="I172" s="40"/>
      <c r="R172" s="149"/>
      <c r="S172" s="454"/>
    </row>
    <row r="173" spans="1:19" ht="15.75">
      <c r="A173" s="157"/>
      <c r="C173" s="40"/>
      <c r="D173" s="40"/>
      <c r="E173" s="40"/>
      <c r="F173" s="40"/>
      <c r="G173" s="40"/>
      <c r="H173" s="40"/>
      <c r="I173" s="40"/>
      <c r="R173" s="149"/>
      <c r="S173" s="454"/>
    </row>
    <row r="174" spans="1:19" ht="15.75">
      <c r="A174" s="157"/>
      <c r="C174" s="40"/>
      <c r="D174" s="40"/>
      <c r="E174" s="40"/>
      <c r="F174" s="40"/>
      <c r="G174" s="40"/>
      <c r="H174" s="40"/>
      <c r="I174" s="40"/>
      <c r="R174" s="149"/>
      <c r="S174" s="454"/>
    </row>
    <row r="175" spans="1:19" ht="15.75">
      <c r="A175" s="157"/>
      <c r="C175" s="40"/>
      <c r="D175" s="40"/>
      <c r="E175" s="40"/>
      <c r="F175" s="40"/>
      <c r="G175" s="40"/>
      <c r="H175" s="40"/>
      <c r="I175" s="40"/>
      <c r="R175" s="149"/>
      <c r="S175" s="454"/>
    </row>
    <row r="176" spans="1:19" ht="15.75">
      <c r="A176" s="157"/>
      <c r="C176" s="40"/>
      <c r="D176" s="40"/>
      <c r="E176" s="40"/>
      <c r="F176" s="40"/>
      <c r="G176" s="40"/>
      <c r="H176" s="40"/>
      <c r="I176" s="40"/>
      <c r="R176" s="149"/>
      <c r="S176" s="454"/>
    </row>
    <row r="177" spans="1:19" ht="15.75">
      <c r="A177" s="157"/>
      <c r="C177" s="40"/>
      <c r="D177" s="40"/>
      <c r="E177" s="40"/>
      <c r="F177" s="40"/>
      <c r="G177" s="40"/>
      <c r="H177" s="40"/>
      <c r="I177" s="40"/>
      <c r="R177" s="149"/>
      <c r="S177" s="454"/>
    </row>
    <row r="178" spans="1:19" ht="15.75">
      <c r="A178" s="157"/>
      <c r="C178" s="40"/>
      <c r="D178" s="40"/>
      <c r="E178" s="40"/>
      <c r="F178" s="40"/>
      <c r="G178" s="40"/>
      <c r="H178" s="40"/>
      <c r="I178" s="40"/>
      <c r="R178" s="149"/>
      <c r="S178" s="454"/>
    </row>
    <row r="179" spans="1:19" ht="15.75">
      <c r="A179" s="157"/>
      <c r="C179" s="40"/>
      <c r="D179" s="40"/>
      <c r="E179" s="40"/>
      <c r="F179" s="40"/>
      <c r="G179" s="40"/>
      <c r="H179" s="40"/>
      <c r="I179" s="40"/>
      <c r="R179" s="149"/>
      <c r="S179" s="454"/>
    </row>
    <row r="180" spans="1:19" ht="15.75">
      <c r="A180" s="157"/>
      <c r="C180" s="40"/>
      <c r="D180" s="40"/>
      <c r="E180" s="40"/>
      <c r="F180" s="40"/>
      <c r="G180" s="40"/>
      <c r="H180" s="40"/>
      <c r="I180" s="40"/>
      <c r="R180" s="149"/>
      <c r="S180" s="454"/>
    </row>
    <row r="181" spans="1:19" ht="15.75">
      <c r="A181" s="157"/>
      <c r="C181" s="40"/>
      <c r="D181" s="40"/>
      <c r="E181" s="40"/>
      <c r="F181" s="40"/>
      <c r="G181" s="40"/>
      <c r="H181" s="40"/>
      <c r="I181" s="40"/>
      <c r="R181" s="149"/>
      <c r="S181" s="454"/>
    </row>
    <row r="182" spans="1:19" ht="15.75">
      <c r="A182" s="157"/>
      <c r="C182" s="40"/>
      <c r="D182" s="40"/>
      <c r="E182" s="40"/>
      <c r="F182" s="40"/>
      <c r="G182" s="40"/>
      <c r="H182" s="40"/>
      <c r="I182" s="40"/>
      <c r="R182" s="149"/>
      <c r="S182" s="454"/>
    </row>
    <row r="183" spans="1:19" ht="15.75">
      <c r="A183" s="157"/>
      <c r="C183" s="40"/>
      <c r="D183" s="40"/>
      <c r="E183" s="40"/>
      <c r="F183" s="40"/>
      <c r="G183" s="40"/>
      <c r="H183" s="40"/>
      <c r="I183" s="40"/>
      <c r="R183" s="149"/>
      <c r="S183" s="454"/>
    </row>
    <row r="184" spans="1:19" ht="15.75">
      <c r="A184" s="157"/>
      <c r="C184" s="40"/>
      <c r="D184" s="40"/>
      <c r="E184" s="40"/>
      <c r="F184" s="40"/>
      <c r="G184" s="40"/>
      <c r="H184" s="40"/>
      <c r="I184" s="40"/>
      <c r="R184" s="149"/>
      <c r="S184" s="454"/>
    </row>
    <row r="185" spans="1:19" ht="15.75">
      <c r="A185" s="157"/>
      <c r="C185" s="40"/>
      <c r="D185" s="40"/>
      <c r="E185" s="40"/>
      <c r="F185" s="40"/>
      <c r="G185" s="40"/>
      <c r="H185" s="40"/>
      <c r="I185" s="40"/>
      <c r="R185" s="149"/>
      <c r="S185" s="454"/>
    </row>
    <row r="186" spans="1:19" ht="15.75">
      <c r="A186" s="157"/>
      <c r="C186" s="40"/>
      <c r="D186" s="40"/>
      <c r="E186" s="40"/>
      <c r="F186" s="40"/>
      <c r="G186" s="40"/>
      <c r="H186" s="40"/>
      <c r="I186" s="40"/>
      <c r="R186" s="149"/>
      <c r="S186" s="454"/>
    </row>
    <row r="187" spans="1:19" ht="15.75">
      <c r="A187" s="157"/>
      <c r="C187" s="40"/>
      <c r="D187" s="40"/>
      <c r="E187" s="40"/>
      <c r="F187" s="40"/>
      <c r="G187" s="40"/>
      <c r="H187" s="40"/>
      <c r="I187" s="40"/>
      <c r="R187" s="149"/>
      <c r="S187" s="454"/>
    </row>
    <row r="188" spans="1:19" ht="15.75">
      <c r="A188" s="157"/>
      <c r="C188" s="40"/>
      <c r="D188" s="40"/>
      <c r="E188" s="40"/>
      <c r="F188" s="40"/>
      <c r="G188" s="40"/>
      <c r="H188" s="40"/>
      <c r="I188" s="40"/>
      <c r="R188" s="149"/>
      <c r="S188" s="454"/>
    </row>
    <row r="189" spans="1:19" ht="15.75">
      <c r="A189" s="157"/>
      <c r="C189" s="40"/>
      <c r="D189" s="40"/>
      <c r="E189" s="40"/>
      <c r="F189" s="40"/>
      <c r="G189" s="40"/>
      <c r="H189" s="40"/>
      <c r="I189" s="40"/>
      <c r="R189" s="149"/>
      <c r="S189" s="454"/>
    </row>
    <row r="190" spans="1:19" ht="15.75">
      <c r="A190" s="157"/>
      <c r="C190" s="40"/>
      <c r="D190" s="40"/>
      <c r="E190" s="40"/>
      <c r="F190" s="40"/>
      <c r="G190" s="40"/>
      <c r="H190" s="40"/>
      <c r="I190" s="40"/>
      <c r="R190" s="149"/>
      <c r="S190" s="454"/>
    </row>
    <row r="191" spans="1:19" ht="15.75">
      <c r="A191" s="157"/>
      <c r="C191" s="40"/>
      <c r="D191" s="40"/>
      <c r="E191" s="40"/>
      <c r="F191" s="40"/>
      <c r="G191" s="40"/>
      <c r="H191" s="40"/>
      <c r="I191" s="40"/>
      <c r="R191" s="149"/>
      <c r="S191" s="454"/>
    </row>
    <row r="192" spans="1:19" ht="15.75">
      <c r="A192" s="157"/>
      <c r="C192" s="40"/>
      <c r="D192" s="40"/>
      <c r="E192" s="40"/>
      <c r="F192" s="40"/>
      <c r="G192" s="40"/>
      <c r="H192" s="40"/>
      <c r="I192" s="40"/>
      <c r="R192" s="149"/>
      <c r="S192" s="454"/>
    </row>
    <row r="193" spans="1:19" ht="15.75">
      <c r="A193" s="157"/>
      <c r="C193" s="40"/>
      <c r="D193" s="40"/>
      <c r="E193" s="40"/>
      <c r="F193" s="40"/>
      <c r="G193" s="40"/>
      <c r="H193" s="40"/>
      <c r="I193" s="40"/>
      <c r="R193" s="149"/>
      <c r="S193" s="454"/>
    </row>
    <row r="194" spans="1:19" ht="15.75">
      <c r="A194" s="157"/>
      <c r="C194" s="40"/>
      <c r="D194" s="40"/>
      <c r="E194" s="40"/>
      <c r="F194" s="40"/>
      <c r="G194" s="40"/>
      <c r="H194" s="40"/>
      <c r="I194" s="40"/>
      <c r="R194" s="149"/>
      <c r="S194" s="454"/>
    </row>
    <row r="195" spans="1:19" ht="15.75">
      <c r="A195" s="157"/>
      <c r="C195" s="40"/>
      <c r="D195" s="40"/>
      <c r="E195" s="40"/>
      <c r="F195" s="40"/>
      <c r="G195" s="40"/>
      <c r="H195" s="40"/>
      <c r="I195" s="40"/>
      <c r="R195" s="149"/>
      <c r="S195" s="454"/>
    </row>
    <row r="196" spans="1:19" ht="15.75">
      <c r="A196" s="157"/>
      <c r="C196" s="40"/>
      <c r="D196" s="40"/>
      <c r="E196" s="40"/>
      <c r="F196" s="40"/>
      <c r="G196" s="40"/>
      <c r="H196" s="40"/>
      <c r="I196" s="40"/>
      <c r="R196" s="149"/>
      <c r="S196" s="454"/>
    </row>
    <row r="197" spans="1:19" ht="15.75">
      <c r="A197" s="157"/>
      <c r="C197" s="40"/>
      <c r="D197" s="40"/>
      <c r="E197" s="40"/>
      <c r="F197" s="40"/>
      <c r="G197" s="40"/>
      <c r="H197" s="40"/>
      <c r="I197" s="40"/>
      <c r="R197" s="149"/>
      <c r="S197" s="454"/>
    </row>
    <row r="198" spans="1:19" ht="15.75">
      <c r="A198" s="157"/>
      <c r="C198" s="40"/>
      <c r="D198" s="40"/>
      <c r="E198" s="40"/>
      <c r="F198" s="40"/>
      <c r="G198" s="40"/>
      <c r="H198" s="40"/>
      <c r="I198" s="40"/>
      <c r="R198" s="149"/>
      <c r="S198" s="454"/>
    </row>
    <row r="199" spans="1:19" ht="15.75">
      <c r="A199" s="157"/>
      <c r="C199" s="40"/>
      <c r="D199" s="40"/>
      <c r="E199" s="40"/>
      <c r="F199" s="40"/>
      <c r="G199" s="40"/>
      <c r="H199" s="40"/>
      <c r="I199" s="40"/>
      <c r="R199" s="149"/>
      <c r="S199" s="454"/>
    </row>
    <row r="200" spans="1:19" ht="15.75">
      <c r="A200" s="157"/>
      <c r="C200" s="40"/>
      <c r="D200" s="40"/>
      <c r="E200" s="40"/>
      <c r="F200" s="40"/>
      <c r="G200" s="40"/>
      <c r="H200" s="40"/>
      <c r="I200" s="40"/>
      <c r="R200" s="149"/>
      <c r="S200" s="454"/>
    </row>
    <row r="201" spans="1:19" ht="15.75">
      <c r="A201" s="157"/>
      <c r="C201" s="40"/>
      <c r="D201" s="40"/>
      <c r="E201" s="40"/>
      <c r="F201" s="40"/>
      <c r="G201" s="40"/>
      <c r="H201" s="40"/>
      <c r="I201" s="40"/>
      <c r="R201" s="149"/>
    </row>
    <row r="202" spans="1:19" ht="15.75">
      <c r="A202" s="157"/>
      <c r="C202" s="40"/>
      <c r="D202" s="40"/>
      <c r="E202" s="40"/>
      <c r="F202" s="40"/>
      <c r="G202" s="40"/>
      <c r="H202" s="40"/>
      <c r="I202" s="40"/>
      <c r="R202" s="149"/>
    </row>
    <row r="203" spans="1:19" ht="15.75">
      <c r="A203" s="157"/>
      <c r="C203" s="40"/>
      <c r="D203" s="40"/>
      <c r="E203" s="40"/>
      <c r="F203" s="40"/>
      <c r="G203" s="40"/>
      <c r="H203" s="40"/>
      <c r="I203" s="40"/>
      <c r="R203" s="149"/>
    </row>
    <row r="204" spans="1:19" ht="15.75">
      <c r="A204" s="157"/>
      <c r="C204" s="40"/>
      <c r="D204" s="40"/>
      <c r="E204" s="40"/>
      <c r="F204" s="40"/>
      <c r="G204" s="40"/>
      <c r="H204" s="40"/>
      <c r="I204" s="40"/>
      <c r="R204" s="149"/>
    </row>
    <row r="205" spans="1:19" ht="15.75">
      <c r="A205" s="157"/>
      <c r="C205" s="40"/>
      <c r="D205" s="40"/>
      <c r="E205" s="40"/>
      <c r="F205" s="40"/>
      <c r="G205" s="40"/>
      <c r="H205" s="40"/>
      <c r="I205" s="40"/>
      <c r="R205" s="149"/>
    </row>
    <row r="206" spans="1:19" ht="15.75">
      <c r="A206" s="157"/>
      <c r="C206" s="40"/>
      <c r="D206" s="40"/>
      <c r="E206" s="40"/>
      <c r="F206" s="40"/>
      <c r="G206" s="40"/>
      <c r="H206" s="40"/>
      <c r="I206" s="40"/>
      <c r="R206" s="149"/>
    </row>
    <row r="207" spans="1:19" ht="15.75">
      <c r="A207" s="157"/>
      <c r="C207" s="40"/>
      <c r="D207" s="40"/>
      <c r="E207" s="40"/>
      <c r="F207" s="40"/>
      <c r="G207" s="40"/>
      <c r="H207" s="40"/>
      <c r="I207" s="40"/>
      <c r="R207" s="149"/>
    </row>
    <row r="208" spans="1:19" ht="15.75">
      <c r="A208" s="157"/>
      <c r="C208" s="40"/>
      <c r="D208" s="40"/>
      <c r="E208" s="40"/>
      <c r="F208" s="40"/>
      <c r="G208" s="40"/>
      <c r="H208" s="40"/>
      <c r="I208" s="40"/>
      <c r="R208" s="149"/>
    </row>
    <row r="209" spans="1:18" ht="15.75">
      <c r="A209" s="157"/>
      <c r="C209" s="40"/>
      <c r="D209" s="40"/>
      <c r="E209" s="40"/>
      <c r="F209" s="40"/>
      <c r="G209" s="40"/>
      <c r="H209" s="40"/>
      <c r="I209" s="40"/>
      <c r="R209" s="149"/>
    </row>
    <row r="210" spans="1:18" ht="15.75">
      <c r="A210" s="157"/>
      <c r="C210" s="40"/>
      <c r="D210" s="40"/>
      <c r="E210" s="40"/>
      <c r="F210" s="40"/>
      <c r="G210" s="40"/>
      <c r="H210" s="40"/>
      <c r="I210" s="40"/>
      <c r="R210" s="149"/>
    </row>
    <row r="211" spans="1:18" ht="15.75">
      <c r="A211" s="157"/>
      <c r="C211" s="40"/>
      <c r="D211" s="40"/>
      <c r="E211" s="40"/>
      <c r="F211" s="40"/>
      <c r="G211" s="40"/>
      <c r="H211" s="40"/>
      <c r="I211" s="40"/>
      <c r="R211" s="149"/>
    </row>
    <row r="212" spans="1:18" ht="15.75">
      <c r="A212" s="157"/>
      <c r="C212" s="40"/>
      <c r="D212" s="40"/>
      <c r="E212" s="40"/>
      <c r="F212" s="40"/>
      <c r="G212" s="40"/>
      <c r="H212" s="40"/>
      <c r="I212" s="40"/>
      <c r="R212" s="149"/>
    </row>
    <row r="213" spans="1:18" ht="15.75">
      <c r="A213" s="157"/>
      <c r="C213" s="40"/>
      <c r="D213" s="40"/>
      <c r="E213" s="40"/>
      <c r="F213" s="40"/>
      <c r="G213" s="40"/>
      <c r="H213" s="40"/>
      <c r="I213" s="40"/>
      <c r="R213" s="149"/>
    </row>
    <row r="214" spans="1:18" ht="15.75">
      <c r="A214" s="157"/>
      <c r="C214" s="40"/>
      <c r="D214" s="40"/>
      <c r="E214" s="40"/>
      <c r="F214" s="40"/>
      <c r="G214" s="40"/>
      <c r="H214" s="40"/>
      <c r="I214" s="40"/>
      <c r="R214" s="149"/>
    </row>
    <row r="215" spans="1:18" ht="15.75">
      <c r="A215" s="157"/>
      <c r="C215" s="40"/>
      <c r="D215" s="40"/>
      <c r="E215" s="40"/>
      <c r="F215" s="40"/>
      <c r="G215" s="40"/>
      <c r="H215" s="40"/>
      <c r="I215" s="40"/>
      <c r="R215" s="149"/>
    </row>
    <row r="216" spans="1:18" ht="15.75">
      <c r="A216" s="157"/>
      <c r="C216" s="40"/>
      <c r="D216" s="40"/>
      <c r="E216" s="40"/>
      <c r="F216" s="40"/>
      <c r="G216" s="40"/>
      <c r="H216" s="40"/>
      <c r="I216" s="40"/>
      <c r="R216" s="149"/>
    </row>
    <row r="217" spans="1:18" ht="15.75">
      <c r="A217" s="157"/>
      <c r="C217" s="40"/>
      <c r="D217" s="40"/>
      <c r="E217" s="40"/>
      <c r="F217" s="40"/>
      <c r="G217" s="40"/>
      <c r="H217" s="40"/>
      <c r="I217" s="40"/>
      <c r="R217" s="149"/>
    </row>
    <row r="218" spans="1:18" ht="15.75">
      <c r="A218" s="157"/>
      <c r="C218" s="40"/>
      <c r="D218" s="40"/>
      <c r="E218" s="40"/>
      <c r="F218" s="40"/>
      <c r="G218" s="40"/>
      <c r="H218" s="40"/>
      <c r="I218" s="40"/>
      <c r="R218" s="149"/>
    </row>
    <row r="219" spans="1:18" ht="15.75">
      <c r="A219" s="157"/>
      <c r="C219" s="40"/>
      <c r="D219" s="40"/>
      <c r="E219" s="40"/>
      <c r="F219" s="40"/>
      <c r="G219" s="40"/>
      <c r="H219" s="40"/>
      <c r="I219" s="40"/>
      <c r="R219" s="149"/>
    </row>
    <row r="220" spans="1:18" ht="15.75">
      <c r="A220" s="157"/>
      <c r="C220" s="40"/>
      <c r="D220" s="40"/>
      <c r="E220" s="40"/>
      <c r="F220" s="40"/>
      <c r="G220" s="40"/>
      <c r="H220" s="40"/>
      <c r="I220" s="40"/>
      <c r="R220" s="149"/>
    </row>
    <row r="221" spans="1:18" ht="15.75">
      <c r="A221" s="157"/>
      <c r="C221" s="40"/>
      <c r="D221" s="40"/>
      <c r="E221" s="40"/>
      <c r="F221" s="40"/>
      <c r="G221" s="40"/>
      <c r="H221" s="40"/>
      <c r="I221" s="40"/>
      <c r="R221" s="149"/>
    </row>
    <row r="222" spans="1:18" ht="15.75">
      <c r="A222" s="157"/>
      <c r="C222" s="40"/>
      <c r="D222" s="40"/>
      <c r="E222" s="40"/>
      <c r="F222" s="40"/>
      <c r="G222" s="40"/>
      <c r="H222" s="40"/>
      <c r="I222" s="40"/>
      <c r="R222" s="149"/>
    </row>
    <row r="223" spans="1:18" ht="15.75">
      <c r="A223" s="157"/>
      <c r="C223" s="40"/>
      <c r="D223" s="40"/>
      <c r="E223" s="40"/>
      <c r="F223" s="40"/>
      <c r="G223" s="40"/>
      <c r="H223" s="40"/>
      <c r="I223" s="40"/>
      <c r="R223" s="149"/>
    </row>
    <row r="224" spans="1:18" ht="15.75">
      <c r="A224" s="157"/>
      <c r="C224" s="40"/>
      <c r="D224" s="40"/>
      <c r="E224" s="40"/>
      <c r="F224" s="40"/>
      <c r="G224" s="40"/>
      <c r="H224" s="40"/>
      <c r="I224" s="40"/>
      <c r="R224" s="149"/>
    </row>
    <row r="225" spans="1:18" ht="15.75">
      <c r="A225" s="157"/>
      <c r="C225" s="40"/>
      <c r="D225" s="40"/>
      <c r="E225" s="40"/>
      <c r="F225" s="40"/>
      <c r="G225" s="40"/>
      <c r="H225" s="40"/>
      <c r="I225" s="40"/>
      <c r="R225" s="149"/>
    </row>
    <row r="226" spans="1:18" ht="15.75">
      <c r="A226" s="157"/>
      <c r="C226" s="40"/>
      <c r="D226" s="40"/>
      <c r="E226" s="40"/>
      <c r="F226" s="40"/>
      <c r="G226" s="40"/>
      <c r="H226" s="40"/>
      <c r="I226" s="40"/>
      <c r="R226" s="149"/>
    </row>
    <row r="227" spans="1:18" ht="15.75">
      <c r="A227" s="19"/>
      <c r="C227" s="40"/>
      <c r="D227" s="40"/>
      <c r="E227" s="40"/>
      <c r="F227" s="40"/>
      <c r="G227" s="40"/>
      <c r="H227" s="40"/>
      <c r="I227" s="40"/>
      <c r="R227" s="149"/>
    </row>
    <row r="228" spans="1:18" ht="15.75">
      <c r="A228" s="19"/>
      <c r="C228" s="40"/>
      <c r="D228" s="40"/>
      <c r="E228" s="40"/>
      <c r="F228" s="40"/>
      <c r="G228" s="40"/>
      <c r="H228" s="40"/>
      <c r="I228" s="40"/>
      <c r="R228" s="149"/>
    </row>
    <row r="229" spans="1:18" ht="15.75">
      <c r="A229" s="19"/>
      <c r="C229" s="40"/>
      <c r="D229" s="40"/>
      <c r="E229" s="40"/>
      <c r="F229" s="40"/>
      <c r="G229" s="40"/>
      <c r="H229" s="40"/>
      <c r="I229" s="40"/>
      <c r="R229" s="149"/>
    </row>
    <row r="230" spans="1:18" ht="15.75">
      <c r="A230" s="19"/>
      <c r="C230" s="40"/>
      <c r="D230" s="40"/>
      <c r="E230" s="40"/>
      <c r="F230" s="40"/>
      <c r="G230" s="40"/>
      <c r="H230" s="40"/>
      <c r="I230" s="40"/>
    </row>
    <row r="231" spans="1:18" ht="15.75">
      <c r="A231" s="19"/>
      <c r="C231" s="40"/>
      <c r="D231" s="40"/>
      <c r="E231" s="40"/>
      <c r="F231" s="40"/>
      <c r="G231" s="40"/>
      <c r="H231" s="40"/>
      <c r="I231" s="40"/>
    </row>
    <row r="232" spans="1:18" ht="15.75">
      <c r="A232" s="19"/>
      <c r="C232" s="40"/>
      <c r="D232" s="40"/>
      <c r="E232" s="40"/>
      <c r="F232" s="40"/>
      <c r="G232" s="40"/>
      <c r="H232" s="40"/>
      <c r="I232" s="40"/>
    </row>
    <row r="233" spans="1:18" ht="15.75">
      <c r="A233" s="19"/>
      <c r="C233" s="40"/>
      <c r="D233" s="40"/>
      <c r="E233" s="40"/>
      <c r="F233" s="40"/>
      <c r="G233" s="40"/>
      <c r="H233" s="40"/>
      <c r="I233" s="40"/>
    </row>
    <row r="234" spans="1:18" ht="15.75">
      <c r="A234" s="19"/>
      <c r="C234" s="40"/>
      <c r="D234" s="40"/>
      <c r="E234" s="40"/>
      <c r="F234" s="40"/>
      <c r="G234" s="40"/>
      <c r="H234" s="40"/>
      <c r="I234" s="40"/>
    </row>
    <row r="235" spans="1:18" ht="15.75">
      <c r="A235" s="19"/>
      <c r="C235" s="40"/>
      <c r="D235" s="40"/>
      <c r="E235" s="40"/>
      <c r="F235" s="40"/>
      <c r="G235" s="40"/>
      <c r="H235" s="40"/>
      <c r="I235" s="40"/>
    </row>
    <row r="236" spans="1:18" ht="15.75">
      <c r="A236" s="19"/>
      <c r="C236" s="40"/>
      <c r="D236" s="40"/>
      <c r="E236" s="40"/>
      <c r="F236" s="40"/>
      <c r="G236" s="40"/>
      <c r="H236" s="40"/>
      <c r="I236" s="40"/>
    </row>
    <row r="237" spans="1:18" ht="15.75">
      <c r="A237" s="19"/>
      <c r="C237" s="40"/>
      <c r="D237" s="40"/>
      <c r="E237" s="40"/>
      <c r="F237" s="40"/>
      <c r="G237" s="40"/>
      <c r="H237" s="40"/>
      <c r="I237" s="40"/>
    </row>
    <row r="238" spans="1:18" ht="15.75">
      <c r="A238" s="19"/>
      <c r="C238" s="40"/>
      <c r="D238" s="40"/>
      <c r="E238" s="40"/>
      <c r="F238" s="40"/>
      <c r="G238" s="40"/>
      <c r="H238" s="40"/>
      <c r="I238" s="40"/>
    </row>
    <row r="239" spans="1:18" ht="15.75">
      <c r="A239" s="19"/>
      <c r="C239" s="40"/>
      <c r="D239" s="40"/>
      <c r="E239" s="40"/>
      <c r="F239" s="40"/>
      <c r="G239" s="40"/>
      <c r="H239" s="40"/>
      <c r="I239" s="40"/>
    </row>
    <row r="240" spans="1:18" ht="15.75">
      <c r="A240" s="19"/>
      <c r="C240" s="40"/>
      <c r="D240" s="40"/>
      <c r="E240" s="40"/>
      <c r="F240" s="40"/>
      <c r="G240" s="40"/>
      <c r="H240" s="40"/>
      <c r="I240" s="40"/>
    </row>
    <row r="241" spans="1:9" ht="15.75">
      <c r="A241" s="19"/>
      <c r="C241" s="40"/>
      <c r="D241" s="40"/>
      <c r="E241" s="40"/>
      <c r="F241" s="40"/>
      <c r="G241" s="40"/>
      <c r="H241" s="40"/>
      <c r="I241" s="40"/>
    </row>
    <row r="242" spans="1:9" ht="15.75">
      <c r="A242" s="19"/>
      <c r="C242" s="40"/>
      <c r="D242" s="40"/>
      <c r="E242" s="40"/>
      <c r="F242" s="40"/>
      <c r="G242" s="40"/>
      <c r="H242" s="40"/>
      <c r="I242" s="40"/>
    </row>
    <row r="243" spans="1:9" ht="15.75">
      <c r="A243" s="19"/>
      <c r="C243" s="40"/>
      <c r="D243" s="40"/>
      <c r="E243" s="40"/>
      <c r="F243" s="40"/>
      <c r="G243" s="40"/>
      <c r="H243" s="40"/>
      <c r="I243" s="40"/>
    </row>
    <row r="244" spans="1:9" ht="15.75">
      <c r="A244" s="19"/>
      <c r="C244" s="40"/>
      <c r="D244" s="40"/>
      <c r="E244" s="40"/>
      <c r="F244" s="40"/>
      <c r="G244" s="40"/>
      <c r="H244" s="40"/>
      <c r="I244" s="40"/>
    </row>
    <row r="245" spans="1:9" ht="15.75">
      <c r="A245" s="19"/>
      <c r="C245" s="40"/>
      <c r="D245" s="40"/>
      <c r="E245" s="40"/>
      <c r="F245" s="40"/>
      <c r="G245" s="40"/>
      <c r="H245" s="40"/>
      <c r="I245" s="40"/>
    </row>
    <row r="246" spans="1:9" ht="15.75">
      <c r="A246" s="19"/>
      <c r="C246" s="40"/>
      <c r="D246" s="40"/>
      <c r="E246" s="40"/>
      <c r="F246" s="40"/>
      <c r="G246" s="40"/>
      <c r="H246" s="40"/>
      <c r="I246" s="40"/>
    </row>
    <row r="247" spans="1:9" ht="15.75">
      <c r="A247" s="19"/>
      <c r="C247" s="40"/>
      <c r="D247" s="40"/>
      <c r="E247" s="40"/>
      <c r="F247" s="40"/>
      <c r="G247" s="40"/>
      <c r="H247" s="40"/>
      <c r="I247" s="40"/>
    </row>
    <row r="248" spans="1:9" ht="15.75">
      <c r="A248" s="19"/>
      <c r="C248" s="40"/>
      <c r="D248" s="40"/>
      <c r="E248" s="40"/>
      <c r="F248" s="40"/>
      <c r="G248" s="40"/>
      <c r="H248" s="40"/>
      <c r="I248" s="40"/>
    </row>
    <row r="249" spans="1:9" ht="15.75">
      <c r="A249" s="19"/>
      <c r="C249" s="40"/>
      <c r="D249" s="40"/>
      <c r="E249" s="40"/>
      <c r="F249" s="40"/>
      <c r="G249" s="40"/>
      <c r="H249" s="40"/>
      <c r="I249" s="40"/>
    </row>
    <row r="250" spans="1:9" ht="15.75">
      <c r="A250" s="19"/>
      <c r="C250" s="40"/>
      <c r="D250" s="40"/>
      <c r="E250" s="40"/>
      <c r="F250" s="40"/>
      <c r="G250" s="40"/>
      <c r="H250" s="40"/>
      <c r="I250" s="40"/>
    </row>
    <row r="251" spans="1:9" ht="15.75">
      <c r="A251" s="19"/>
      <c r="C251" s="40"/>
      <c r="D251" s="40"/>
      <c r="E251" s="40"/>
      <c r="F251" s="40"/>
      <c r="G251" s="40"/>
      <c r="H251" s="40"/>
      <c r="I251" s="40"/>
    </row>
    <row r="252" spans="1:9" ht="15.75">
      <c r="A252" s="19"/>
      <c r="C252" s="40"/>
      <c r="D252" s="40"/>
      <c r="E252" s="40"/>
      <c r="F252" s="40"/>
      <c r="G252" s="40"/>
      <c r="H252" s="40"/>
      <c r="I252" s="40"/>
    </row>
    <row r="253" spans="1:9" ht="15.75">
      <c r="A253" s="19"/>
      <c r="C253" s="40"/>
      <c r="D253" s="40"/>
      <c r="E253" s="40"/>
      <c r="F253" s="40"/>
      <c r="G253" s="40"/>
      <c r="H253" s="40"/>
      <c r="I253" s="40"/>
    </row>
    <row r="254" spans="1:9" ht="15.75">
      <c r="A254" s="19"/>
      <c r="C254" s="40"/>
      <c r="D254" s="40"/>
      <c r="E254" s="40"/>
      <c r="F254" s="40"/>
      <c r="G254" s="40"/>
      <c r="H254" s="40"/>
      <c r="I254" s="40"/>
    </row>
    <row r="255" spans="1:9" ht="15.75">
      <c r="A255" s="19"/>
      <c r="C255" s="40"/>
      <c r="D255" s="40"/>
      <c r="E255" s="40"/>
      <c r="F255" s="40"/>
      <c r="G255" s="40"/>
      <c r="H255" s="40"/>
      <c r="I255" s="40"/>
    </row>
    <row r="256" spans="1:9" ht="15.75">
      <c r="A256" s="19"/>
      <c r="C256" s="40"/>
      <c r="D256" s="40"/>
      <c r="E256" s="40"/>
      <c r="F256" s="40"/>
      <c r="G256" s="40"/>
      <c r="H256" s="40"/>
      <c r="I256" s="40"/>
    </row>
    <row r="257" spans="1:9" ht="15.75">
      <c r="A257" s="19"/>
      <c r="C257" s="40"/>
      <c r="D257" s="40"/>
      <c r="E257" s="40"/>
      <c r="F257" s="40"/>
      <c r="G257" s="40"/>
      <c r="H257" s="40"/>
      <c r="I257" s="40"/>
    </row>
    <row r="258" spans="1:9" ht="15.75">
      <c r="A258" s="19"/>
      <c r="C258" s="40"/>
      <c r="D258" s="40"/>
      <c r="E258" s="40"/>
      <c r="F258" s="40"/>
      <c r="G258" s="40"/>
      <c r="H258" s="40"/>
      <c r="I258" s="40"/>
    </row>
    <row r="259" spans="1:9" ht="15.75">
      <c r="A259" s="19"/>
      <c r="C259" s="40"/>
      <c r="D259" s="40"/>
      <c r="E259" s="40"/>
      <c r="F259" s="40"/>
      <c r="G259" s="40"/>
      <c r="H259" s="40"/>
      <c r="I259" s="40"/>
    </row>
    <row r="260" spans="1:9" ht="15.75">
      <c r="A260" s="19"/>
      <c r="C260" s="40"/>
      <c r="D260" s="40"/>
      <c r="E260" s="40"/>
      <c r="F260" s="40"/>
      <c r="G260" s="40"/>
      <c r="H260" s="40"/>
      <c r="I260" s="40"/>
    </row>
    <row r="261" spans="1:9" ht="15.75">
      <c r="A261" s="19"/>
      <c r="C261" s="40"/>
      <c r="D261" s="40"/>
      <c r="E261" s="40"/>
      <c r="F261" s="40"/>
      <c r="G261" s="40"/>
      <c r="H261" s="40"/>
      <c r="I261" s="40"/>
    </row>
    <row r="262" spans="1:9" ht="15.75">
      <c r="A262" s="19"/>
      <c r="C262" s="40"/>
      <c r="D262" s="40"/>
      <c r="E262" s="40"/>
      <c r="F262" s="40"/>
      <c r="G262" s="40"/>
      <c r="H262" s="40"/>
      <c r="I262" s="40"/>
    </row>
    <row r="263" spans="1:9" ht="15.75">
      <c r="A263" s="19"/>
      <c r="C263" s="40"/>
      <c r="D263" s="40"/>
      <c r="E263" s="40"/>
      <c r="F263" s="40"/>
      <c r="G263" s="40"/>
      <c r="H263" s="40"/>
      <c r="I263" s="40"/>
    </row>
    <row r="264" spans="1:9" ht="15.75">
      <c r="A264" s="19"/>
      <c r="C264" s="40"/>
      <c r="D264" s="40"/>
      <c r="E264" s="40"/>
      <c r="F264" s="40"/>
      <c r="G264" s="40"/>
      <c r="H264" s="40"/>
      <c r="I264" s="40"/>
    </row>
    <row r="265" spans="1:9" ht="15.75">
      <c r="A265" s="19"/>
      <c r="C265" s="40"/>
      <c r="D265" s="40"/>
      <c r="E265" s="40"/>
      <c r="F265" s="40"/>
      <c r="G265" s="40"/>
      <c r="H265" s="40"/>
      <c r="I265" s="40"/>
    </row>
    <row r="266" spans="1:9" ht="15.75">
      <c r="A266" s="19"/>
      <c r="C266" s="40"/>
      <c r="D266" s="40"/>
      <c r="E266" s="40"/>
      <c r="F266" s="40"/>
      <c r="G266" s="40"/>
      <c r="H266" s="40"/>
      <c r="I266" s="40"/>
    </row>
    <row r="267" spans="1:9" ht="15.75">
      <c r="A267" s="19"/>
      <c r="C267" s="40"/>
      <c r="D267" s="40"/>
      <c r="E267" s="40"/>
      <c r="F267" s="40"/>
      <c r="G267" s="40"/>
      <c r="H267" s="40"/>
      <c r="I267" s="40"/>
    </row>
    <row r="268" spans="1:9" ht="15.75">
      <c r="A268" s="19"/>
      <c r="C268" s="40"/>
      <c r="D268" s="40"/>
      <c r="E268" s="40"/>
      <c r="F268" s="40"/>
      <c r="G268" s="40"/>
      <c r="H268" s="40"/>
      <c r="I268" s="40"/>
    </row>
    <row r="269" spans="1:9" ht="15.75">
      <c r="A269" s="19"/>
      <c r="C269" s="40"/>
      <c r="D269" s="40"/>
      <c r="E269" s="40"/>
      <c r="F269" s="40"/>
      <c r="G269" s="40"/>
      <c r="H269" s="40"/>
      <c r="I269" s="40"/>
    </row>
    <row r="270" spans="1:9" ht="15.75">
      <c r="A270" s="19"/>
      <c r="C270" s="40"/>
      <c r="D270" s="40"/>
      <c r="E270" s="40"/>
      <c r="F270" s="40"/>
      <c r="G270" s="40"/>
      <c r="H270" s="40"/>
      <c r="I270" s="40"/>
    </row>
    <row r="271" spans="1:9" ht="15.75">
      <c r="A271" s="19"/>
      <c r="C271" s="40"/>
      <c r="D271" s="40"/>
      <c r="E271" s="40"/>
      <c r="F271" s="40"/>
      <c r="G271" s="40"/>
      <c r="H271" s="40"/>
      <c r="I271" s="40"/>
    </row>
    <row r="272" spans="1:9" ht="15.75">
      <c r="A272" s="19"/>
      <c r="C272" s="40"/>
      <c r="D272" s="40"/>
      <c r="E272" s="40"/>
      <c r="F272" s="40"/>
      <c r="G272" s="40"/>
      <c r="H272" s="40"/>
      <c r="I272" s="40"/>
    </row>
    <row r="273" spans="1:9" ht="15.75">
      <c r="A273" s="19"/>
      <c r="C273" s="40"/>
      <c r="D273" s="40"/>
      <c r="E273" s="40"/>
      <c r="F273" s="40"/>
      <c r="G273" s="40"/>
      <c r="H273" s="40"/>
      <c r="I273" s="40"/>
    </row>
    <row r="274" spans="1:9" ht="15.75">
      <c r="A274" s="19"/>
      <c r="C274" s="40"/>
      <c r="D274" s="40"/>
      <c r="E274" s="40"/>
      <c r="F274" s="40"/>
      <c r="G274" s="40"/>
      <c r="H274" s="40"/>
      <c r="I274" s="40"/>
    </row>
    <row r="275" spans="1:9" ht="15.75">
      <c r="A275" s="19"/>
      <c r="C275" s="40"/>
      <c r="D275" s="40"/>
      <c r="E275" s="40"/>
      <c r="F275" s="40"/>
      <c r="G275" s="40"/>
      <c r="H275" s="40"/>
      <c r="I275" s="40"/>
    </row>
    <row r="276" spans="1:9" ht="15.75">
      <c r="A276" s="19"/>
      <c r="C276" s="40"/>
      <c r="D276" s="40"/>
      <c r="E276" s="40"/>
      <c r="F276" s="40"/>
      <c r="G276" s="40"/>
      <c r="H276" s="40"/>
      <c r="I276" s="40"/>
    </row>
    <row r="277" spans="1:9" ht="15.75">
      <c r="A277" s="19"/>
      <c r="C277" s="40"/>
      <c r="D277" s="40"/>
      <c r="E277" s="40"/>
      <c r="F277" s="40"/>
      <c r="G277" s="40"/>
      <c r="H277" s="40"/>
      <c r="I277" s="40"/>
    </row>
    <row r="278" spans="1:9" ht="15.75">
      <c r="A278" s="19"/>
      <c r="C278" s="40"/>
      <c r="D278" s="40"/>
      <c r="E278" s="40"/>
      <c r="F278" s="40"/>
      <c r="G278" s="40"/>
      <c r="H278" s="40"/>
      <c r="I278" s="40"/>
    </row>
    <row r="279" spans="1:9" ht="15.75">
      <c r="A279" s="19"/>
      <c r="C279" s="40"/>
      <c r="D279" s="40"/>
      <c r="E279" s="40"/>
      <c r="F279" s="40"/>
      <c r="G279" s="40"/>
      <c r="H279" s="40"/>
      <c r="I279" s="40"/>
    </row>
    <row r="280" spans="1:9" ht="15.75">
      <c r="A280" s="19"/>
      <c r="C280" s="40"/>
      <c r="D280" s="40"/>
      <c r="E280" s="40"/>
      <c r="F280" s="40"/>
      <c r="G280" s="40"/>
      <c r="H280" s="40"/>
      <c r="I280" s="40"/>
    </row>
    <row r="281" spans="1:9" ht="15.75">
      <c r="A281" s="19"/>
      <c r="C281" s="40"/>
      <c r="D281" s="40"/>
      <c r="E281" s="40"/>
      <c r="F281" s="40"/>
      <c r="G281" s="40"/>
      <c r="H281" s="40"/>
      <c r="I281" s="40"/>
    </row>
    <row r="282" spans="1:9" ht="15.75">
      <c r="A282" s="19"/>
      <c r="C282" s="40"/>
      <c r="D282" s="40"/>
      <c r="E282" s="40"/>
      <c r="F282" s="40"/>
      <c r="G282" s="40"/>
      <c r="H282" s="40"/>
      <c r="I282" s="40"/>
    </row>
    <row r="283" spans="1:9" ht="15.75">
      <c r="A283" s="19"/>
      <c r="C283" s="40"/>
      <c r="D283" s="40"/>
      <c r="E283" s="40"/>
      <c r="F283" s="40"/>
      <c r="G283" s="40"/>
      <c r="H283" s="40"/>
      <c r="I283" s="40"/>
    </row>
    <row r="284" spans="1:9" ht="15.75">
      <c r="A284" s="19"/>
      <c r="C284" s="40"/>
      <c r="D284" s="40"/>
      <c r="E284" s="40"/>
      <c r="F284" s="40"/>
      <c r="G284" s="40"/>
      <c r="H284" s="40"/>
      <c r="I284" s="40"/>
    </row>
    <row r="285" spans="1:9" ht="15.75">
      <c r="A285" s="19"/>
      <c r="C285" s="40"/>
      <c r="D285" s="40"/>
      <c r="E285" s="40"/>
      <c r="F285" s="40"/>
      <c r="G285" s="40"/>
      <c r="H285" s="40"/>
      <c r="I285" s="40"/>
    </row>
    <row r="286" spans="1:9" ht="15.75">
      <c r="A286" s="19"/>
      <c r="C286" s="40"/>
      <c r="D286" s="40"/>
      <c r="E286" s="40"/>
      <c r="F286" s="40"/>
      <c r="G286" s="40"/>
      <c r="H286" s="40"/>
      <c r="I286" s="40"/>
    </row>
    <row r="287" spans="1:9" ht="15.75">
      <c r="A287" s="19"/>
      <c r="C287" s="40"/>
      <c r="D287" s="40"/>
      <c r="E287" s="40"/>
      <c r="F287" s="40"/>
      <c r="G287" s="40"/>
      <c r="H287" s="40"/>
      <c r="I287" s="40"/>
    </row>
    <row r="288" spans="1:9" ht="15.75">
      <c r="A288" s="19"/>
      <c r="C288" s="40"/>
      <c r="D288" s="40"/>
      <c r="E288" s="40"/>
      <c r="F288" s="40"/>
      <c r="G288" s="40"/>
      <c r="H288" s="40"/>
      <c r="I288" s="40"/>
    </row>
    <row r="289" spans="1:9" ht="15.75">
      <c r="A289" s="19"/>
      <c r="C289" s="40"/>
      <c r="D289" s="40"/>
      <c r="E289" s="40"/>
      <c r="F289" s="40"/>
      <c r="G289" s="40"/>
      <c r="H289" s="40"/>
      <c r="I289" s="40"/>
    </row>
    <row r="290" spans="1:9" ht="15.75">
      <c r="A290" s="19"/>
      <c r="C290" s="40"/>
      <c r="D290" s="40"/>
      <c r="E290" s="40"/>
      <c r="F290" s="40"/>
      <c r="G290" s="40"/>
      <c r="H290" s="40"/>
      <c r="I290" s="40"/>
    </row>
    <row r="291" spans="1:9" ht="15.75">
      <c r="A291" s="19"/>
      <c r="C291" s="40"/>
      <c r="D291" s="40"/>
      <c r="E291" s="40"/>
      <c r="F291" s="40"/>
      <c r="G291" s="40"/>
      <c r="H291" s="40"/>
      <c r="I291" s="40"/>
    </row>
    <row r="292" spans="1:9" ht="15.75">
      <c r="A292" s="19"/>
      <c r="C292" s="40"/>
      <c r="D292" s="40"/>
      <c r="E292" s="40"/>
      <c r="F292" s="40"/>
      <c r="G292" s="40"/>
      <c r="H292" s="40"/>
      <c r="I292" s="40"/>
    </row>
    <row r="293" spans="1:9" ht="15.75">
      <c r="A293" s="19"/>
      <c r="C293" s="40"/>
      <c r="D293" s="40"/>
      <c r="E293" s="40"/>
      <c r="F293" s="40"/>
      <c r="G293" s="40"/>
      <c r="H293" s="40"/>
      <c r="I293" s="40"/>
    </row>
    <row r="294" spans="1:9" ht="15.75">
      <c r="A294" s="19"/>
      <c r="C294" s="40"/>
      <c r="D294" s="40"/>
      <c r="E294" s="40"/>
      <c r="F294" s="40"/>
      <c r="G294" s="40"/>
      <c r="H294" s="40"/>
      <c r="I294" s="40"/>
    </row>
    <row r="295" spans="1:9" ht="15.75">
      <c r="A295" s="19"/>
      <c r="C295" s="40"/>
      <c r="D295" s="40"/>
      <c r="E295" s="40"/>
      <c r="F295" s="40"/>
      <c r="G295" s="40"/>
      <c r="H295" s="40"/>
      <c r="I295" s="40"/>
    </row>
    <row r="296" spans="1:9" ht="15.75">
      <c r="A296" s="19"/>
      <c r="C296" s="40"/>
      <c r="D296" s="40"/>
      <c r="E296" s="40"/>
      <c r="F296" s="40"/>
      <c r="G296" s="40"/>
      <c r="H296" s="40"/>
      <c r="I296" s="40"/>
    </row>
    <row r="297" spans="1:9" ht="15.75">
      <c r="A297" s="19"/>
      <c r="C297" s="40"/>
      <c r="D297" s="40"/>
      <c r="E297" s="40"/>
      <c r="F297" s="40"/>
      <c r="G297" s="40"/>
      <c r="H297" s="40"/>
      <c r="I297" s="40"/>
    </row>
    <row r="298" spans="1:9" ht="15.75">
      <c r="A298" s="19"/>
      <c r="C298" s="40"/>
      <c r="D298" s="40"/>
      <c r="E298" s="40"/>
      <c r="F298" s="40"/>
      <c r="G298" s="40"/>
      <c r="H298" s="40"/>
      <c r="I298" s="40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showGridLines="0" zoomScale="70" zoomScaleNormal="70" workbookViewId="0"/>
  </sheetViews>
  <sheetFormatPr defaultRowHeight="15"/>
  <cols>
    <col min="1" max="1" width="53.7109375" style="20" customWidth="1"/>
    <col min="2" max="14" width="18.140625" style="454" customWidth="1"/>
    <col min="15" max="15" width="2.5703125" style="158" customWidth="1"/>
    <col min="16" max="255" width="9.140625" style="454"/>
    <col min="256" max="256" width="53.7109375" style="454" customWidth="1"/>
    <col min="257" max="269" width="18.140625" style="454" customWidth="1"/>
    <col min="270" max="270" width="2.5703125" style="454" customWidth="1"/>
    <col min="271" max="511" width="9.140625" style="454"/>
    <col min="512" max="512" width="53.7109375" style="454" customWidth="1"/>
    <col min="513" max="525" width="18.140625" style="454" customWidth="1"/>
    <col min="526" max="526" width="2.5703125" style="454" customWidth="1"/>
    <col min="527" max="767" width="9.140625" style="454"/>
    <col min="768" max="768" width="53.7109375" style="454" customWidth="1"/>
    <col min="769" max="781" width="18.140625" style="454" customWidth="1"/>
    <col min="782" max="782" width="2.5703125" style="454" customWidth="1"/>
    <col min="783" max="1023" width="9.140625" style="454"/>
    <col min="1024" max="1024" width="53.7109375" style="454" customWidth="1"/>
    <col min="1025" max="1037" width="18.140625" style="454" customWidth="1"/>
    <col min="1038" max="1038" width="2.5703125" style="454" customWidth="1"/>
    <col min="1039" max="1279" width="9.140625" style="454"/>
    <col min="1280" max="1280" width="53.7109375" style="454" customWidth="1"/>
    <col min="1281" max="1293" width="18.140625" style="454" customWidth="1"/>
    <col min="1294" max="1294" width="2.5703125" style="454" customWidth="1"/>
    <col min="1295" max="1535" width="9.140625" style="454"/>
    <col min="1536" max="1536" width="53.7109375" style="454" customWidth="1"/>
    <col min="1537" max="1549" width="18.140625" style="454" customWidth="1"/>
    <col min="1550" max="1550" width="2.5703125" style="454" customWidth="1"/>
    <col min="1551" max="1791" width="9.140625" style="454"/>
    <col min="1792" max="1792" width="53.7109375" style="454" customWidth="1"/>
    <col min="1793" max="1805" width="18.140625" style="454" customWidth="1"/>
    <col min="1806" max="1806" width="2.5703125" style="454" customWidth="1"/>
    <col min="1807" max="2047" width="9.140625" style="454"/>
    <col min="2048" max="2048" width="53.7109375" style="454" customWidth="1"/>
    <col min="2049" max="2061" width="18.140625" style="454" customWidth="1"/>
    <col min="2062" max="2062" width="2.5703125" style="454" customWidth="1"/>
    <col min="2063" max="2303" width="9.140625" style="454"/>
    <col min="2304" max="2304" width="53.7109375" style="454" customWidth="1"/>
    <col min="2305" max="2317" width="18.140625" style="454" customWidth="1"/>
    <col min="2318" max="2318" width="2.5703125" style="454" customWidth="1"/>
    <col min="2319" max="2559" width="9.140625" style="454"/>
    <col min="2560" max="2560" width="53.7109375" style="454" customWidth="1"/>
    <col min="2561" max="2573" width="18.140625" style="454" customWidth="1"/>
    <col min="2574" max="2574" width="2.5703125" style="454" customWidth="1"/>
    <col min="2575" max="2815" width="9.140625" style="454"/>
    <col min="2816" max="2816" width="53.7109375" style="454" customWidth="1"/>
    <col min="2817" max="2829" width="18.140625" style="454" customWidth="1"/>
    <col min="2830" max="2830" width="2.5703125" style="454" customWidth="1"/>
    <col min="2831" max="3071" width="9.140625" style="454"/>
    <col min="3072" max="3072" width="53.7109375" style="454" customWidth="1"/>
    <col min="3073" max="3085" width="18.140625" style="454" customWidth="1"/>
    <col min="3086" max="3086" width="2.5703125" style="454" customWidth="1"/>
    <col min="3087" max="3327" width="9.140625" style="454"/>
    <col min="3328" max="3328" width="53.7109375" style="454" customWidth="1"/>
    <col min="3329" max="3341" width="18.140625" style="454" customWidth="1"/>
    <col min="3342" max="3342" width="2.5703125" style="454" customWidth="1"/>
    <col min="3343" max="3583" width="9.140625" style="454"/>
    <col min="3584" max="3584" width="53.7109375" style="454" customWidth="1"/>
    <col min="3585" max="3597" width="18.140625" style="454" customWidth="1"/>
    <col min="3598" max="3598" width="2.5703125" style="454" customWidth="1"/>
    <col min="3599" max="3839" width="9.140625" style="454"/>
    <col min="3840" max="3840" width="53.7109375" style="454" customWidth="1"/>
    <col min="3841" max="3853" width="18.140625" style="454" customWidth="1"/>
    <col min="3854" max="3854" width="2.5703125" style="454" customWidth="1"/>
    <col min="3855" max="4095" width="9.140625" style="454"/>
    <col min="4096" max="4096" width="53.7109375" style="454" customWidth="1"/>
    <col min="4097" max="4109" width="18.140625" style="454" customWidth="1"/>
    <col min="4110" max="4110" width="2.5703125" style="454" customWidth="1"/>
    <col min="4111" max="4351" width="9.140625" style="454"/>
    <col min="4352" max="4352" width="53.7109375" style="454" customWidth="1"/>
    <col min="4353" max="4365" width="18.140625" style="454" customWidth="1"/>
    <col min="4366" max="4366" width="2.5703125" style="454" customWidth="1"/>
    <col min="4367" max="4607" width="9.140625" style="454"/>
    <col min="4608" max="4608" width="53.7109375" style="454" customWidth="1"/>
    <col min="4609" max="4621" width="18.140625" style="454" customWidth="1"/>
    <col min="4622" max="4622" width="2.5703125" style="454" customWidth="1"/>
    <col min="4623" max="4863" width="9.140625" style="454"/>
    <col min="4864" max="4864" width="53.7109375" style="454" customWidth="1"/>
    <col min="4865" max="4877" width="18.140625" style="454" customWidth="1"/>
    <col min="4878" max="4878" width="2.5703125" style="454" customWidth="1"/>
    <col min="4879" max="5119" width="9.140625" style="454"/>
    <col min="5120" max="5120" width="53.7109375" style="454" customWidth="1"/>
    <col min="5121" max="5133" width="18.140625" style="454" customWidth="1"/>
    <col min="5134" max="5134" width="2.5703125" style="454" customWidth="1"/>
    <col min="5135" max="5375" width="9.140625" style="454"/>
    <col min="5376" max="5376" width="53.7109375" style="454" customWidth="1"/>
    <col min="5377" max="5389" width="18.140625" style="454" customWidth="1"/>
    <col min="5390" max="5390" width="2.5703125" style="454" customWidth="1"/>
    <col min="5391" max="5631" width="9.140625" style="454"/>
    <col min="5632" max="5632" width="53.7109375" style="454" customWidth="1"/>
    <col min="5633" max="5645" width="18.140625" style="454" customWidth="1"/>
    <col min="5646" max="5646" width="2.5703125" style="454" customWidth="1"/>
    <col min="5647" max="5887" width="9.140625" style="454"/>
    <col min="5888" max="5888" width="53.7109375" style="454" customWidth="1"/>
    <col min="5889" max="5901" width="18.140625" style="454" customWidth="1"/>
    <col min="5902" max="5902" width="2.5703125" style="454" customWidth="1"/>
    <col min="5903" max="6143" width="9.140625" style="454"/>
    <col min="6144" max="6144" width="53.7109375" style="454" customWidth="1"/>
    <col min="6145" max="6157" width="18.140625" style="454" customWidth="1"/>
    <col min="6158" max="6158" width="2.5703125" style="454" customWidth="1"/>
    <col min="6159" max="6399" width="9.140625" style="454"/>
    <col min="6400" max="6400" width="53.7109375" style="454" customWidth="1"/>
    <col min="6401" max="6413" width="18.140625" style="454" customWidth="1"/>
    <col min="6414" max="6414" width="2.5703125" style="454" customWidth="1"/>
    <col min="6415" max="6655" width="9.140625" style="454"/>
    <col min="6656" max="6656" width="53.7109375" style="454" customWidth="1"/>
    <col min="6657" max="6669" width="18.140625" style="454" customWidth="1"/>
    <col min="6670" max="6670" width="2.5703125" style="454" customWidth="1"/>
    <col min="6671" max="6911" width="9.140625" style="454"/>
    <col min="6912" max="6912" width="53.7109375" style="454" customWidth="1"/>
    <col min="6913" max="6925" width="18.140625" style="454" customWidth="1"/>
    <col min="6926" max="6926" width="2.5703125" style="454" customWidth="1"/>
    <col min="6927" max="7167" width="9.140625" style="454"/>
    <col min="7168" max="7168" width="53.7109375" style="454" customWidth="1"/>
    <col min="7169" max="7181" width="18.140625" style="454" customWidth="1"/>
    <col min="7182" max="7182" width="2.5703125" style="454" customWidth="1"/>
    <col min="7183" max="7423" width="9.140625" style="454"/>
    <col min="7424" max="7424" width="53.7109375" style="454" customWidth="1"/>
    <col min="7425" max="7437" width="18.140625" style="454" customWidth="1"/>
    <col min="7438" max="7438" width="2.5703125" style="454" customWidth="1"/>
    <col min="7439" max="7679" width="9.140625" style="454"/>
    <col min="7680" max="7680" width="53.7109375" style="454" customWidth="1"/>
    <col min="7681" max="7693" width="18.140625" style="454" customWidth="1"/>
    <col min="7694" max="7694" width="2.5703125" style="454" customWidth="1"/>
    <col min="7695" max="7935" width="9.140625" style="454"/>
    <col min="7936" max="7936" width="53.7109375" style="454" customWidth="1"/>
    <col min="7937" max="7949" width="18.140625" style="454" customWidth="1"/>
    <col min="7950" max="7950" width="2.5703125" style="454" customWidth="1"/>
    <col min="7951" max="8191" width="9.140625" style="454"/>
    <col min="8192" max="8192" width="53.7109375" style="454" customWidth="1"/>
    <col min="8193" max="8205" width="18.140625" style="454" customWidth="1"/>
    <col min="8206" max="8206" width="2.5703125" style="454" customWidth="1"/>
    <col min="8207" max="8447" width="9.140625" style="454"/>
    <col min="8448" max="8448" width="53.7109375" style="454" customWidth="1"/>
    <col min="8449" max="8461" width="18.140625" style="454" customWidth="1"/>
    <col min="8462" max="8462" width="2.5703125" style="454" customWidth="1"/>
    <col min="8463" max="8703" width="9.140625" style="454"/>
    <col min="8704" max="8704" width="53.7109375" style="454" customWidth="1"/>
    <col min="8705" max="8717" width="18.140625" style="454" customWidth="1"/>
    <col min="8718" max="8718" width="2.5703125" style="454" customWidth="1"/>
    <col min="8719" max="8959" width="9.140625" style="454"/>
    <col min="8960" max="8960" width="53.7109375" style="454" customWidth="1"/>
    <col min="8961" max="8973" width="18.140625" style="454" customWidth="1"/>
    <col min="8974" max="8974" width="2.5703125" style="454" customWidth="1"/>
    <col min="8975" max="9215" width="9.140625" style="454"/>
    <col min="9216" max="9216" width="53.7109375" style="454" customWidth="1"/>
    <col min="9217" max="9229" width="18.140625" style="454" customWidth="1"/>
    <col min="9230" max="9230" width="2.5703125" style="454" customWidth="1"/>
    <col min="9231" max="9471" width="9.140625" style="454"/>
    <col min="9472" max="9472" width="53.7109375" style="454" customWidth="1"/>
    <col min="9473" max="9485" width="18.140625" style="454" customWidth="1"/>
    <col min="9486" max="9486" width="2.5703125" style="454" customWidth="1"/>
    <col min="9487" max="9727" width="9.140625" style="454"/>
    <col min="9728" max="9728" width="53.7109375" style="454" customWidth="1"/>
    <col min="9729" max="9741" width="18.140625" style="454" customWidth="1"/>
    <col min="9742" max="9742" width="2.5703125" style="454" customWidth="1"/>
    <col min="9743" max="9983" width="9.140625" style="454"/>
    <col min="9984" max="9984" width="53.7109375" style="454" customWidth="1"/>
    <col min="9985" max="9997" width="18.140625" style="454" customWidth="1"/>
    <col min="9998" max="9998" width="2.5703125" style="454" customWidth="1"/>
    <col min="9999" max="10239" width="9.140625" style="454"/>
    <col min="10240" max="10240" width="53.7109375" style="454" customWidth="1"/>
    <col min="10241" max="10253" width="18.140625" style="454" customWidth="1"/>
    <col min="10254" max="10254" width="2.5703125" style="454" customWidth="1"/>
    <col min="10255" max="10495" width="9.140625" style="454"/>
    <col min="10496" max="10496" width="53.7109375" style="454" customWidth="1"/>
    <col min="10497" max="10509" width="18.140625" style="454" customWidth="1"/>
    <col min="10510" max="10510" width="2.5703125" style="454" customWidth="1"/>
    <col min="10511" max="10751" width="9.140625" style="454"/>
    <col min="10752" max="10752" width="53.7109375" style="454" customWidth="1"/>
    <col min="10753" max="10765" width="18.140625" style="454" customWidth="1"/>
    <col min="10766" max="10766" width="2.5703125" style="454" customWidth="1"/>
    <col min="10767" max="11007" width="9.140625" style="454"/>
    <col min="11008" max="11008" width="53.7109375" style="454" customWidth="1"/>
    <col min="11009" max="11021" width="18.140625" style="454" customWidth="1"/>
    <col min="11022" max="11022" width="2.5703125" style="454" customWidth="1"/>
    <col min="11023" max="11263" width="9.140625" style="454"/>
    <col min="11264" max="11264" width="53.7109375" style="454" customWidth="1"/>
    <col min="11265" max="11277" width="18.140625" style="454" customWidth="1"/>
    <col min="11278" max="11278" width="2.5703125" style="454" customWidth="1"/>
    <col min="11279" max="11519" width="9.140625" style="454"/>
    <col min="11520" max="11520" width="53.7109375" style="454" customWidth="1"/>
    <col min="11521" max="11533" width="18.140625" style="454" customWidth="1"/>
    <col min="11534" max="11534" width="2.5703125" style="454" customWidth="1"/>
    <col min="11535" max="11775" width="9.140625" style="454"/>
    <col min="11776" max="11776" width="53.7109375" style="454" customWidth="1"/>
    <col min="11777" max="11789" width="18.140625" style="454" customWidth="1"/>
    <col min="11790" max="11790" width="2.5703125" style="454" customWidth="1"/>
    <col min="11791" max="12031" width="9.140625" style="454"/>
    <col min="12032" max="12032" width="53.7109375" style="454" customWidth="1"/>
    <col min="12033" max="12045" width="18.140625" style="454" customWidth="1"/>
    <col min="12046" max="12046" width="2.5703125" style="454" customWidth="1"/>
    <col min="12047" max="12287" width="9.140625" style="454"/>
    <col min="12288" max="12288" width="53.7109375" style="454" customWidth="1"/>
    <col min="12289" max="12301" width="18.140625" style="454" customWidth="1"/>
    <col min="12302" max="12302" width="2.5703125" style="454" customWidth="1"/>
    <col min="12303" max="12543" width="9.140625" style="454"/>
    <col min="12544" max="12544" width="53.7109375" style="454" customWidth="1"/>
    <col min="12545" max="12557" width="18.140625" style="454" customWidth="1"/>
    <col min="12558" max="12558" width="2.5703125" style="454" customWidth="1"/>
    <col min="12559" max="12799" width="9.140625" style="454"/>
    <col min="12800" max="12800" width="53.7109375" style="454" customWidth="1"/>
    <col min="12801" max="12813" width="18.140625" style="454" customWidth="1"/>
    <col min="12814" max="12814" width="2.5703125" style="454" customWidth="1"/>
    <col min="12815" max="13055" width="9.140625" style="454"/>
    <col min="13056" max="13056" width="53.7109375" style="454" customWidth="1"/>
    <col min="13057" max="13069" width="18.140625" style="454" customWidth="1"/>
    <col min="13070" max="13070" width="2.5703125" style="454" customWidth="1"/>
    <col min="13071" max="13311" width="9.140625" style="454"/>
    <col min="13312" max="13312" width="53.7109375" style="454" customWidth="1"/>
    <col min="13313" max="13325" width="18.140625" style="454" customWidth="1"/>
    <col min="13326" max="13326" width="2.5703125" style="454" customWidth="1"/>
    <col min="13327" max="13567" width="9.140625" style="454"/>
    <col min="13568" max="13568" width="53.7109375" style="454" customWidth="1"/>
    <col min="13569" max="13581" width="18.140625" style="454" customWidth="1"/>
    <col min="13582" max="13582" width="2.5703125" style="454" customWidth="1"/>
    <col min="13583" max="13823" width="9.140625" style="454"/>
    <col min="13824" max="13824" width="53.7109375" style="454" customWidth="1"/>
    <col min="13825" max="13837" width="18.140625" style="454" customWidth="1"/>
    <col min="13838" max="13838" width="2.5703125" style="454" customWidth="1"/>
    <col min="13839" max="14079" width="9.140625" style="454"/>
    <col min="14080" max="14080" width="53.7109375" style="454" customWidth="1"/>
    <col min="14081" max="14093" width="18.140625" style="454" customWidth="1"/>
    <col min="14094" max="14094" width="2.5703125" style="454" customWidth="1"/>
    <col min="14095" max="14335" width="9.140625" style="454"/>
    <col min="14336" max="14336" width="53.7109375" style="454" customWidth="1"/>
    <col min="14337" max="14349" width="18.140625" style="454" customWidth="1"/>
    <col min="14350" max="14350" width="2.5703125" style="454" customWidth="1"/>
    <col min="14351" max="14591" width="9.140625" style="454"/>
    <col min="14592" max="14592" width="53.7109375" style="454" customWidth="1"/>
    <col min="14593" max="14605" width="18.140625" style="454" customWidth="1"/>
    <col min="14606" max="14606" width="2.5703125" style="454" customWidth="1"/>
    <col min="14607" max="14847" width="9.140625" style="454"/>
    <col min="14848" max="14848" width="53.7109375" style="454" customWidth="1"/>
    <col min="14849" max="14861" width="18.140625" style="454" customWidth="1"/>
    <col min="14862" max="14862" width="2.5703125" style="454" customWidth="1"/>
    <col min="14863" max="15103" width="9.140625" style="454"/>
    <col min="15104" max="15104" width="53.7109375" style="454" customWidth="1"/>
    <col min="15105" max="15117" width="18.140625" style="454" customWidth="1"/>
    <col min="15118" max="15118" width="2.5703125" style="454" customWidth="1"/>
    <col min="15119" max="15359" width="9.140625" style="454"/>
    <col min="15360" max="15360" width="53.7109375" style="454" customWidth="1"/>
    <col min="15361" max="15373" width="18.140625" style="454" customWidth="1"/>
    <col min="15374" max="15374" width="2.5703125" style="454" customWidth="1"/>
    <col min="15375" max="15615" width="9.140625" style="454"/>
    <col min="15616" max="15616" width="53.7109375" style="454" customWidth="1"/>
    <col min="15617" max="15629" width="18.140625" style="454" customWidth="1"/>
    <col min="15630" max="15630" width="2.5703125" style="454" customWidth="1"/>
    <col min="15631" max="15871" width="9.140625" style="454"/>
    <col min="15872" max="15872" width="53.7109375" style="454" customWidth="1"/>
    <col min="15873" max="15885" width="18.140625" style="454" customWidth="1"/>
    <col min="15886" max="15886" width="2.5703125" style="454" customWidth="1"/>
    <col min="15887" max="16127" width="9.140625" style="454"/>
    <col min="16128" max="16128" width="53.7109375" style="454" customWidth="1"/>
    <col min="16129" max="16141" width="18.140625" style="454" customWidth="1"/>
    <col min="16142" max="16142" width="2.5703125" style="454" customWidth="1"/>
    <col min="16143" max="16384" width="9.140625" style="454"/>
  </cols>
  <sheetData>
    <row r="1" spans="1:15" s="1" customFormat="1" ht="3.75" customHeight="1">
      <c r="A1" s="403"/>
      <c r="B1" s="404"/>
      <c r="C1" s="404"/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</row>
    <row r="2" spans="1:15" s="1" customFormat="1" ht="48.75" customHeight="1">
      <c r="A2" s="831" t="s">
        <v>279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</row>
    <row r="3" spans="1:15" s="1" customFormat="1" ht="36" customHeight="1">
      <c r="A3" s="831" t="s">
        <v>247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</row>
    <row r="4" spans="1:15" s="1" customFormat="1" ht="31.5" customHeight="1">
      <c r="A4" s="831" t="s">
        <v>884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</row>
    <row r="5" spans="1:15" s="33" customFormat="1" ht="39" customHeight="1">
      <c r="A5" s="832" t="s">
        <v>873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</row>
    <row r="6" spans="1:15" ht="3.75" customHeight="1">
      <c r="A6" s="133"/>
      <c r="O6" s="454"/>
    </row>
    <row r="7" spans="1:15" ht="11.25" customHeight="1">
      <c r="A7" s="134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6"/>
      <c r="M7" s="136"/>
      <c r="N7" s="136"/>
      <c r="O7" s="454"/>
    </row>
    <row r="8" spans="1:15" s="167" customFormat="1" ht="25.5" customHeight="1">
      <c r="A8" s="405" t="s">
        <v>276</v>
      </c>
      <c r="B8" s="406" t="s">
        <v>59</v>
      </c>
      <c r="C8" s="406" t="s">
        <v>60</v>
      </c>
      <c r="D8" s="406" t="s">
        <v>61</v>
      </c>
      <c r="E8" s="406" t="s">
        <v>63</v>
      </c>
      <c r="F8" s="406" t="s">
        <v>64</v>
      </c>
      <c r="G8" s="406" t="s">
        <v>66</v>
      </c>
      <c r="H8" s="406" t="s">
        <v>67</v>
      </c>
      <c r="I8" s="406" t="s">
        <v>68</v>
      </c>
      <c r="J8" s="406" t="s">
        <v>69</v>
      </c>
      <c r="K8" s="406" t="s">
        <v>70</v>
      </c>
      <c r="L8" s="406" t="s">
        <v>76</v>
      </c>
      <c r="M8" s="406" t="s">
        <v>78</v>
      </c>
      <c r="N8" s="407" t="s">
        <v>75</v>
      </c>
    </row>
    <row r="9" spans="1:15" s="167" customFormat="1" ht="35.25" customHeight="1">
      <c r="A9" s="408" t="s">
        <v>249</v>
      </c>
      <c r="B9" s="408">
        <v>0</v>
      </c>
      <c r="C9" s="409">
        <v>0</v>
      </c>
      <c r="D9" s="409">
        <v>0</v>
      </c>
      <c r="E9" s="409">
        <v>0</v>
      </c>
      <c r="F9" s="409">
        <v>0</v>
      </c>
      <c r="G9" s="409">
        <v>0</v>
      </c>
      <c r="H9" s="408">
        <v>0</v>
      </c>
      <c r="I9" s="408">
        <v>0</v>
      </c>
      <c r="J9" s="408">
        <v>0</v>
      </c>
      <c r="K9" s="408">
        <v>0</v>
      </c>
      <c r="L9" s="408">
        <v>0</v>
      </c>
      <c r="M9" s="408">
        <v>0</v>
      </c>
      <c r="N9" s="408">
        <v>0</v>
      </c>
    </row>
    <row r="10" spans="1:15" s="32" customFormat="1" ht="27" customHeight="1">
      <c r="A10" s="410" t="s">
        <v>250</v>
      </c>
      <c r="B10" s="410">
        <v>6159.0579299999999</v>
      </c>
      <c r="C10" s="411">
        <v>0</v>
      </c>
      <c r="D10" s="411">
        <v>0</v>
      </c>
      <c r="E10" s="411">
        <v>0</v>
      </c>
      <c r="F10" s="411">
        <v>0</v>
      </c>
      <c r="G10" s="411">
        <v>0</v>
      </c>
      <c r="H10" s="410">
        <v>0</v>
      </c>
      <c r="I10" s="410">
        <v>0</v>
      </c>
      <c r="J10" s="410">
        <v>0</v>
      </c>
      <c r="K10" s="410">
        <v>0</v>
      </c>
      <c r="L10" s="410">
        <v>0</v>
      </c>
      <c r="M10" s="410">
        <v>0</v>
      </c>
      <c r="N10" s="410">
        <v>0</v>
      </c>
    </row>
    <row r="11" spans="1:15" s="32" customFormat="1" ht="27" customHeight="1">
      <c r="A11" s="410" t="s">
        <v>251</v>
      </c>
      <c r="B11" s="410">
        <v>256830.42264999999</v>
      </c>
      <c r="C11" s="411">
        <v>0</v>
      </c>
      <c r="D11" s="411">
        <v>0</v>
      </c>
      <c r="E11" s="411">
        <v>0</v>
      </c>
      <c r="F11" s="411">
        <v>0</v>
      </c>
      <c r="G11" s="411">
        <v>0</v>
      </c>
      <c r="H11" s="410">
        <v>0</v>
      </c>
      <c r="I11" s="410">
        <v>0</v>
      </c>
      <c r="J11" s="410">
        <v>0</v>
      </c>
      <c r="K11" s="410">
        <v>0</v>
      </c>
      <c r="L11" s="410">
        <v>0</v>
      </c>
      <c r="M11" s="410">
        <v>0</v>
      </c>
      <c r="N11" s="410">
        <v>0</v>
      </c>
    </row>
    <row r="12" spans="1:15" s="32" customFormat="1" ht="27" customHeight="1">
      <c r="A12" s="410" t="s">
        <v>252</v>
      </c>
      <c r="B12" s="410">
        <v>284152.929</v>
      </c>
      <c r="C12" s="411">
        <v>41763.406969999996</v>
      </c>
      <c r="D12" s="411">
        <v>19228.092519999998</v>
      </c>
      <c r="E12" s="411">
        <v>0</v>
      </c>
      <c r="F12" s="411">
        <v>0</v>
      </c>
      <c r="G12" s="411">
        <v>0</v>
      </c>
      <c r="H12" s="410">
        <v>0</v>
      </c>
      <c r="I12" s="410">
        <v>0</v>
      </c>
      <c r="J12" s="410">
        <v>0</v>
      </c>
      <c r="K12" s="410">
        <v>0</v>
      </c>
      <c r="L12" s="410">
        <v>0</v>
      </c>
      <c r="M12" s="410">
        <v>0</v>
      </c>
      <c r="N12" s="410">
        <v>0</v>
      </c>
    </row>
    <row r="13" spans="1:15" s="32" customFormat="1" ht="27" customHeight="1">
      <c r="A13" s="410" t="s">
        <v>253</v>
      </c>
      <c r="B13" s="410">
        <v>77360.087120000011</v>
      </c>
      <c r="C13" s="411">
        <v>99120.992900000012</v>
      </c>
      <c r="D13" s="411">
        <v>47413.670939999996</v>
      </c>
      <c r="E13" s="411">
        <v>3904.85194</v>
      </c>
      <c r="F13" s="411">
        <v>22562.00821</v>
      </c>
      <c r="G13" s="411">
        <v>25463.23949</v>
      </c>
      <c r="H13" s="410">
        <v>15935.85327</v>
      </c>
      <c r="I13" s="410">
        <v>3974.9177200000004</v>
      </c>
      <c r="J13" s="410">
        <v>3193.5417699999998</v>
      </c>
      <c r="K13" s="410">
        <v>0</v>
      </c>
      <c r="L13" s="410">
        <v>1749.9391499999999</v>
      </c>
      <c r="M13" s="410">
        <v>0</v>
      </c>
      <c r="N13" s="410">
        <v>802.36241000000007</v>
      </c>
    </row>
    <row r="14" spans="1:15" s="32" customFormat="1" ht="27" customHeight="1">
      <c r="A14" s="410" t="s">
        <v>254</v>
      </c>
      <c r="B14" s="410">
        <v>48840.384640000004</v>
      </c>
      <c r="C14" s="411">
        <v>134632.95824000001</v>
      </c>
      <c r="D14" s="411">
        <v>87700.897900000011</v>
      </c>
      <c r="E14" s="411">
        <v>9520.3668000000016</v>
      </c>
      <c r="F14" s="411">
        <v>50393.308779999999</v>
      </c>
      <c r="G14" s="411">
        <v>60208.963799999998</v>
      </c>
      <c r="H14" s="410">
        <v>32732.135329999997</v>
      </c>
      <c r="I14" s="410">
        <v>22096.8076</v>
      </c>
      <c r="J14" s="410">
        <v>20344.388360000001</v>
      </c>
      <c r="K14" s="410">
        <v>4822.2715099999996</v>
      </c>
      <c r="L14" s="410">
        <v>9813.689550000001</v>
      </c>
      <c r="M14" s="410">
        <v>0</v>
      </c>
      <c r="N14" s="410">
        <v>10660.533029999999</v>
      </c>
    </row>
    <row r="15" spans="1:15" s="32" customFormat="1" ht="27" customHeight="1">
      <c r="A15" s="410" t="s">
        <v>255</v>
      </c>
      <c r="B15" s="410">
        <v>73686.913950000002</v>
      </c>
      <c r="C15" s="411">
        <v>96060.040330000003</v>
      </c>
      <c r="D15" s="411">
        <v>73714.7166</v>
      </c>
      <c r="E15" s="411">
        <v>14305.70708</v>
      </c>
      <c r="F15" s="411">
        <v>34083.03097</v>
      </c>
      <c r="G15" s="411">
        <v>36014.495510000001</v>
      </c>
      <c r="H15" s="410">
        <v>28459.249399999997</v>
      </c>
      <c r="I15" s="410">
        <v>25958.386329999998</v>
      </c>
      <c r="J15" s="410">
        <v>22725.036459999999</v>
      </c>
      <c r="K15" s="410">
        <v>7660.8415500000001</v>
      </c>
      <c r="L15" s="410">
        <v>9901.4862300000004</v>
      </c>
      <c r="M15" s="410">
        <v>5209.3262199999999</v>
      </c>
      <c r="N15" s="410">
        <v>13066.37508</v>
      </c>
    </row>
    <row r="16" spans="1:15" s="32" customFormat="1" ht="27" customHeight="1">
      <c r="A16" s="410" t="s">
        <v>256</v>
      </c>
      <c r="B16" s="410">
        <v>97884.704079999996</v>
      </c>
      <c r="C16" s="411">
        <v>65060.993900000001</v>
      </c>
      <c r="D16" s="411">
        <v>40608.582430000002</v>
      </c>
      <c r="E16" s="411">
        <v>6517.7209199999998</v>
      </c>
      <c r="F16" s="411">
        <v>15309.23926</v>
      </c>
      <c r="G16" s="411">
        <v>21159.4238</v>
      </c>
      <c r="H16" s="410">
        <v>13749.815000000001</v>
      </c>
      <c r="I16" s="410">
        <v>21263.704570000002</v>
      </c>
      <c r="J16" s="410">
        <v>14824.46508</v>
      </c>
      <c r="K16" s="410">
        <v>11130.351919999999</v>
      </c>
      <c r="L16" s="410">
        <v>7278.0142300000007</v>
      </c>
      <c r="M16" s="410">
        <v>5858.2552599999999</v>
      </c>
      <c r="N16" s="410">
        <v>18073.143339999999</v>
      </c>
    </row>
    <row r="17" spans="1:15" s="32" customFormat="1" ht="27" customHeight="1">
      <c r="A17" s="410" t="s">
        <v>257</v>
      </c>
      <c r="B17" s="410">
        <v>127526.90672</v>
      </c>
      <c r="C17" s="411">
        <v>38158.457829999999</v>
      </c>
      <c r="D17" s="411">
        <v>19852.74136</v>
      </c>
      <c r="E17" s="411">
        <v>6543.4584699999996</v>
      </c>
      <c r="F17" s="411">
        <v>7627.1600399999998</v>
      </c>
      <c r="G17" s="411">
        <v>10343.337800000001</v>
      </c>
      <c r="H17" s="410">
        <v>6097.9316600000002</v>
      </c>
      <c r="I17" s="410">
        <v>13450.037259999999</v>
      </c>
      <c r="J17" s="410">
        <v>7467.54918</v>
      </c>
      <c r="K17" s="410">
        <v>10692.377349999999</v>
      </c>
      <c r="L17" s="410">
        <v>4094.9317799999999</v>
      </c>
      <c r="M17" s="410">
        <v>4075.5119399999999</v>
      </c>
      <c r="N17" s="410">
        <v>12927.08416</v>
      </c>
    </row>
    <row r="18" spans="1:15" s="32" customFormat="1" ht="27" customHeight="1">
      <c r="A18" s="410" t="s">
        <v>258</v>
      </c>
      <c r="B18" s="410">
        <v>95468.709940000001</v>
      </c>
      <c r="C18" s="411">
        <v>81154.559670000002</v>
      </c>
      <c r="D18" s="411">
        <v>24075.35007</v>
      </c>
      <c r="E18" s="411">
        <v>12119.85396</v>
      </c>
      <c r="F18" s="411">
        <v>7099.3292199999996</v>
      </c>
      <c r="G18" s="411">
        <v>13046.18816</v>
      </c>
      <c r="H18" s="410">
        <v>10040.802539999999</v>
      </c>
      <c r="I18" s="410">
        <v>15105.09642</v>
      </c>
      <c r="J18" s="410">
        <v>8147.9234999999999</v>
      </c>
      <c r="K18" s="410">
        <v>18365.89878</v>
      </c>
      <c r="L18" s="410">
        <v>10868.75974</v>
      </c>
      <c r="M18" s="410">
        <v>5240.7981900000004</v>
      </c>
      <c r="N18" s="410">
        <v>26535.16834</v>
      </c>
    </row>
    <row r="19" spans="1:15" s="32" customFormat="1" ht="27" customHeight="1">
      <c r="A19" s="410" t="s">
        <v>259</v>
      </c>
      <c r="B19" s="410">
        <v>77995.563340000008</v>
      </c>
      <c r="C19" s="411">
        <v>67684.612290000005</v>
      </c>
      <c r="D19" s="411">
        <v>37040.013859999999</v>
      </c>
      <c r="E19" s="411">
        <v>23244.05315</v>
      </c>
      <c r="F19" s="411">
        <v>11727.818130000001</v>
      </c>
      <c r="G19" s="411">
        <v>39554.41603</v>
      </c>
      <c r="H19" s="410">
        <v>41616.664159999993</v>
      </c>
      <c r="I19" s="410">
        <v>31031.6463</v>
      </c>
      <c r="J19" s="410">
        <v>32465.779500000001</v>
      </c>
      <c r="K19" s="410">
        <v>26235.300309999999</v>
      </c>
      <c r="L19" s="410">
        <v>21446.32677</v>
      </c>
      <c r="M19" s="410">
        <v>17528.35932</v>
      </c>
      <c r="N19" s="410">
        <v>38084.450850000001</v>
      </c>
    </row>
    <row r="20" spans="1:15" s="32" customFormat="1" ht="27" customHeight="1">
      <c r="A20" s="410" t="s">
        <v>260</v>
      </c>
      <c r="B20" s="410">
        <v>35302.699659999998</v>
      </c>
      <c r="C20" s="411">
        <v>66124.724730000002</v>
      </c>
      <c r="D20" s="411">
        <v>17881.3933</v>
      </c>
      <c r="E20" s="411">
        <v>11348.962220000001</v>
      </c>
      <c r="F20" s="411">
        <v>6493.04097</v>
      </c>
      <c r="G20" s="411">
        <v>33634.940490000001</v>
      </c>
      <c r="H20" s="410">
        <v>16606.751459999999</v>
      </c>
      <c r="I20" s="410">
        <v>24834.18345</v>
      </c>
      <c r="J20" s="410">
        <v>38717.342170000004</v>
      </c>
      <c r="K20" s="410">
        <v>23310.135739999998</v>
      </c>
      <c r="L20" s="410">
        <v>14721.4794</v>
      </c>
      <c r="M20" s="410">
        <v>12874.110349999999</v>
      </c>
      <c r="N20" s="410">
        <v>42857.89329</v>
      </c>
    </row>
    <row r="21" spans="1:15" s="32" customFormat="1" ht="27" customHeight="1">
      <c r="A21" s="410" t="s">
        <v>261</v>
      </c>
      <c r="B21" s="410">
        <v>0</v>
      </c>
      <c r="C21" s="411">
        <v>7998.5523499999999</v>
      </c>
      <c r="D21" s="411">
        <v>465.62723</v>
      </c>
      <c r="E21" s="411">
        <v>243.18138000000002</v>
      </c>
      <c r="F21" s="411">
        <v>165.47479999999999</v>
      </c>
      <c r="G21" s="411">
        <v>970.03836999999999</v>
      </c>
      <c r="H21" s="410">
        <v>620.06743999999992</v>
      </c>
      <c r="I21" s="410">
        <v>809.06373999999994</v>
      </c>
      <c r="J21" s="410">
        <v>2305.9837200000002</v>
      </c>
      <c r="K21" s="410">
        <v>1155.74783</v>
      </c>
      <c r="L21" s="410">
        <v>730.48059000000001</v>
      </c>
      <c r="M21" s="410">
        <v>833.02886999999998</v>
      </c>
      <c r="N21" s="410">
        <v>2319.0900200000001</v>
      </c>
    </row>
    <row r="22" spans="1:15" s="32" customFormat="1" ht="35.25" customHeight="1">
      <c r="A22" s="410" t="s">
        <v>262</v>
      </c>
      <c r="B22" s="410">
        <v>1767.6713300000001</v>
      </c>
      <c r="C22" s="411">
        <v>2216.5424900000003</v>
      </c>
      <c r="D22" s="411">
        <v>146.82745</v>
      </c>
      <c r="E22" s="411">
        <v>72.789259999999999</v>
      </c>
      <c r="F22" s="411">
        <v>44.751419999999996</v>
      </c>
      <c r="G22" s="411">
        <v>302.05712</v>
      </c>
      <c r="H22" s="410">
        <v>137.42911999999998</v>
      </c>
      <c r="I22" s="410">
        <v>196.46360999999999</v>
      </c>
      <c r="J22" s="410">
        <v>814.23884999999996</v>
      </c>
      <c r="K22" s="410">
        <v>379.39092999999997</v>
      </c>
      <c r="L22" s="410">
        <v>179.03742000000003</v>
      </c>
      <c r="M22" s="410">
        <v>409.95160999999996</v>
      </c>
      <c r="N22" s="410">
        <v>752.10235</v>
      </c>
    </row>
    <row r="23" spans="1:15" s="32" customFormat="1" ht="32.25" customHeight="1">
      <c r="A23" s="410" t="s">
        <v>40</v>
      </c>
      <c r="B23" s="410">
        <v>1182976.0503600002</v>
      </c>
      <c r="C23" s="410">
        <v>699975.84169999999</v>
      </c>
      <c r="D23" s="410">
        <v>368127.91365999996</v>
      </c>
      <c r="E23" s="410">
        <v>87820.94518000001</v>
      </c>
      <c r="F23" s="410">
        <v>155505.16179999997</v>
      </c>
      <c r="G23" s="410">
        <v>240697.10057000001</v>
      </c>
      <c r="H23" s="410">
        <v>165996.69938000001</v>
      </c>
      <c r="I23" s="410">
        <v>158720.30700000003</v>
      </c>
      <c r="J23" s="410">
        <v>151006.24858999997</v>
      </c>
      <c r="K23" s="410">
        <v>103752.31591999998</v>
      </c>
      <c r="L23" s="410">
        <v>80784.14486</v>
      </c>
      <c r="M23" s="410">
        <v>52029.341759999996</v>
      </c>
      <c r="N23" s="410">
        <v>166078.20287000001</v>
      </c>
    </row>
    <row r="24" spans="1:15" s="32" customFormat="1" ht="28.5" customHeight="1">
      <c r="A24" s="410" t="s">
        <v>224</v>
      </c>
      <c r="B24" s="412">
        <v>0.21678711859439551</v>
      </c>
      <c r="C24" s="412">
        <v>0.12827457137585402</v>
      </c>
      <c r="D24" s="412">
        <v>6.7461542989168399E-2</v>
      </c>
      <c r="E24" s="412">
        <v>1.6093689852820635E-2</v>
      </c>
      <c r="F24" s="412">
        <v>2.8497209172508822E-2</v>
      </c>
      <c r="G24" s="412">
        <v>4.4109118583352931E-2</v>
      </c>
      <c r="H24" s="412">
        <v>3.0419843363539888E-2</v>
      </c>
      <c r="I24" s="412">
        <v>2.9086402895880062E-2</v>
      </c>
      <c r="J24" s="412">
        <v>2.7672757628197878E-2</v>
      </c>
      <c r="K24" s="412">
        <v>1.9013204543699314E-2</v>
      </c>
      <c r="L24" s="412">
        <v>1.4804155998747522E-2</v>
      </c>
      <c r="M24" s="412">
        <v>9.5346740782122925E-3</v>
      </c>
      <c r="N24" s="412">
        <v>3.0434779343644566E-2</v>
      </c>
    </row>
    <row r="25" spans="1:15" s="167" customFormat="1" ht="25.5" customHeight="1">
      <c r="A25" s="413" t="s">
        <v>263</v>
      </c>
      <c r="B25" s="406" t="s">
        <v>59</v>
      </c>
      <c r="C25" s="406" t="s">
        <v>60</v>
      </c>
      <c r="D25" s="406" t="s">
        <v>61</v>
      </c>
      <c r="E25" s="406" t="s">
        <v>63</v>
      </c>
      <c r="F25" s="406" t="s">
        <v>64</v>
      </c>
      <c r="G25" s="406" t="s">
        <v>66</v>
      </c>
      <c r="H25" s="406" t="s">
        <v>67</v>
      </c>
      <c r="I25" s="406" t="s">
        <v>68</v>
      </c>
      <c r="J25" s="406" t="s">
        <v>69</v>
      </c>
      <c r="K25" s="406" t="s">
        <v>70</v>
      </c>
      <c r="L25" s="406" t="s">
        <v>76</v>
      </c>
      <c r="M25" s="406" t="s">
        <v>78</v>
      </c>
      <c r="N25" s="406" t="s">
        <v>75</v>
      </c>
    </row>
    <row r="26" spans="1:15" ht="27" customHeight="1">
      <c r="A26" s="414" t="s">
        <v>249</v>
      </c>
      <c r="B26" s="414">
        <v>0</v>
      </c>
      <c r="C26" s="415">
        <v>0</v>
      </c>
      <c r="D26" s="415">
        <v>0</v>
      </c>
      <c r="E26" s="415">
        <v>0</v>
      </c>
      <c r="F26" s="415">
        <v>0</v>
      </c>
      <c r="G26" s="415">
        <v>0</v>
      </c>
      <c r="H26" s="414">
        <v>0</v>
      </c>
      <c r="I26" s="414">
        <v>0</v>
      </c>
      <c r="J26" s="414">
        <v>0</v>
      </c>
      <c r="K26" s="414">
        <v>0</v>
      </c>
      <c r="L26" s="414">
        <v>0</v>
      </c>
      <c r="M26" s="414">
        <v>0</v>
      </c>
      <c r="N26" s="414">
        <v>0</v>
      </c>
      <c r="O26" s="454"/>
    </row>
    <row r="27" spans="1:15" ht="27" customHeight="1">
      <c r="A27" s="414" t="s">
        <v>250</v>
      </c>
      <c r="B27" s="414">
        <v>1176</v>
      </c>
      <c r="C27" s="414">
        <v>0</v>
      </c>
      <c r="D27" s="414">
        <v>0</v>
      </c>
      <c r="E27" s="414">
        <v>0</v>
      </c>
      <c r="F27" s="414">
        <v>0</v>
      </c>
      <c r="G27" s="414">
        <v>0</v>
      </c>
      <c r="H27" s="414">
        <v>0</v>
      </c>
      <c r="I27" s="414">
        <v>0</v>
      </c>
      <c r="J27" s="414">
        <v>0</v>
      </c>
      <c r="K27" s="414">
        <v>0</v>
      </c>
      <c r="L27" s="414">
        <v>0</v>
      </c>
      <c r="M27" s="414">
        <v>0</v>
      </c>
      <c r="N27" s="414">
        <v>0</v>
      </c>
      <c r="O27" s="454"/>
    </row>
    <row r="28" spans="1:15" ht="27" customHeight="1">
      <c r="A28" s="414" t="s">
        <v>251</v>
      </c>
      <c r="B28" s="414">
        <v>12775</v>
      </c>
      <c r="C28" s="414">
        <v>0</v>
      </c>
      <c r="D28" s="414">
        <v>0</v>
      </c>
      <c r="E28" s="414">
        <v>0</v>
      </c>
      <c r="F28" s="414">
        <v>0</v>
      </c>
      <c r="G28" s="414">
        <v>0</v>
      </c>
      <c r="H28" s="414">
        <v>0</v>
      </c>
      <c r="I28" s="414">
        <v>0</v>
      </c>
      <c r="J28" s="414">
        <v>0</v>
      </c>
      <c r="K28" s="414">
        <v>0</v>
      </c>
      <c r="L28" s="414">
        <v>0</v>
      </c>
      <c r="M28" s="414">
        <v>0</v>
      </c>
      <c r="N28" s="414">
        <v>0</v>
      </c>
      <c r="O28" s="454"/>
    </row>
    <row r="29" spans="1:15" ht="27" customHeight="1">
      <c r="A29" s="414" t="s">
        <v>252</v>
      </c>
      <c r="B29" s="414">
        <v>5552</v>
      </c>
      <c r="C29" s="415">
        <v>25</v>
      </c>
      <c r="D29" s="415">
        <v>11</v>
      </c>
      <c r="E29" s="415">
        <v>0</v>
      </c>
      <c r="F29" s="415">
        <v>0</v>
      </c>
      <c r="G29" s="415">
        <v>0</v>
      </c>
      <c r="H29" s="414">
        <v>0</v>
      </c>
      <c r="I29" s="414">
        <v>0</v>
      </c>
      <c r="J29" s="414">
        <v>0</v>
      </c>
      <c r="K29" s="414">
        <v>0</v>
      </c>
      <c r="L29" s="414">
        <v>0</v>
      </c>
      <c r="M29" s="414">
        <v>0</v>
      </c>
      <c r="N29" s="414">
        <v>0</v>
      </c>
      <c r="O29" s="454"/>
    </row>
    <row r="30" spans="1:15" ht="27" customHeight="1">
      <c r="A30" s="414" t="s">
        <v>253</v>
      </c>
      <c r="B30" s="414">
        <v>907</v>
      </c>
      <c r="C30" s="415">
        <v>104</v>
      </c>
      <c r="D30" s="415">
        <v>51</v>
      </c>
      <c r="E30" s="415">
        <v>5</v>
      </c>
      <c r="F30" s="415">
        <v>25</v>
      </c>
      <c r="G30" s="415">
        <v>29</v>
      </c>
      <c r="H30" s="414">
        <v>18</v>
      </c>
      <c r="I30" s="414">
        <v>5</v>
      </c>
      <c r="J30" s="414">
        <v>4</v>
      </c>
      <c r="K30" s="414">
        <v>0</v>
      </c>
      <c r="L30" s="414">
        <v>2</v>
      </c>
      <c r="M30" s="414">
        <v>0</v>
      </c>
      <c r="N30" s="414">
        <v>1</v>
      </c>
      <c r="O30" s="454"/>
    </row>
    <row r="31" spans="1:15" ht="27" customHeight="1">
      <c r="A31" s="414" t="s">
        <v>254</v>
      </c>
      <c r="B31" s="414">
        <v>415</v>
      </c>
      <c r="C31" s="415">
        <v>291</v>
      </c>
      <c r="D31" s="415">
        <v>181</v>
      </c>
      <c r="E31" s="415">
        <v>21</v>
      </c>
      <c r="F31" s="415">
        <v>107</v>
      </c>
      <c r="G31" s="415">
        <v>127</v>
      </c>
      <c r="H31" s="414">
        <v>71</v>
      </c>
      <c r="I31" s="414">
        <v>51</v>
      </c>
      <c r="J31" s="414">
        <v>45</v>
      </c>
      <c r="K31" s="414">
        <v>12</v>
      </c>
      <c r="L31" s="414">
        <v>21</v>
      </c>
      <c r="M31" s="414">
        <v>0</v>
      </c>
      <c r="N31" s="414">
        <v>23</v>
      </c>
      <c r="O31" s="454"/>
    </row>
    <row r="32" spans="1:15" ht="27" customHeight="1">
      <c r="A32" s="414" t="s">
        <v>255</v>
      </c>
      <c r="B32" s="414">
        <v>437</v>
      </c>
      <c r="C32" s="415">
        <v>366</v>
      </c>
      <c r="D32" s="415">
        <v>275</v>
      </c>
      <c r="E32" s="415">
        <v>52</v>
      </c>
      <c r="F32" s="415">
        <v>131</v>
      </c>
      <c r="G32" s="415">
        <v>137</v>
      </c>
      <c r="H32" s="414">
        <v>108</v>
      </c>
      <c r="I32" s="414">
        <v>100</v>
      </c>
      <c r="J32" s="414">
        <v>87</v>
      </c>
      <c r="K32" s="414">
        <v>28</v>
      </c>
      <c r="L32" s="414">
        <v>39</v>
      </c>
      <c r="M32" s="414">
        <v>22</v>
      </c>
      <c r="N32" s="414">
        <v>49</v>
      </c>
      <c r="O32" s="454"/>
    </row>
    <row r="33" spans="1:15" ht="27" customHeight="1">
      <c r="A33" s="414" t="s">
        <v>256</v>
      </c>
      <c r="B33" s="414">
        <v>370</v>
      </c>
      <c r="C33" s="415">
        <v>385</v>
      </c>
      <c r="D33" s="415">
        <v>240</v>
      </c>
      <c r="E33" s="415">
        <v>39</v>
      </c>
      <c r="F33" s="415">
        <v>91</v>
      </c>
      <c r="G33" s="415">
        <v>125</v>
      </c>
      <c r="H33" s="414">
        <v>82</v>
      </c>
      <c r="I33" s="414">
        <v>129</v>
      </c>
      <c r="J33" s="414">
        <v>89</v>
      </c>
      <c r="K33" s="414">
        <v>70</v>
      </c>
      <c r="L33" s="414">
        <v>42</v>
      </c>
      <c r="M33" s="414">
        <v>35</v>
      </c>
      <c r="N33" s="414">
        <v>107</v>
      </c>
      <c r="O33" s="454"/>
    </row>
    <row r="34" spans="1:15" ht="27" customHeight="1">
      <c r="A34" s="414" t="s">
        <v>257</v>
      </c>
      <c r="B34" s="414">
        <v>271</v>
      </c>
      <c r="C34" s="415">
        <v>323</v>
      </c>
      <c r="D34" s="415">
        <v>167</v>
      </c>
      <c r="E34" s="415">
        <v>56</v>
      </c>
      <c r="F34" s="415">
        <v>64</v>
      </c>
      <c r="G34" s="415">
        <v>86</v>
      </c>
      <c r="H34" s="414">
        <v>50</v>
      </c>
      <c r="I34" s="414">
        <v>112</v>
      </c>
      <c r="J34" s="414">
        <v>63</v>
      </c>
      <c r="K34" s="414">
        <v>91</v>
      </c>
      <c r="L34" s="414">
        <v>35</v>
      </c>
      <c r="M34" s="414">
        <v>34</v>
      </c>
      <c r="N34" s="414">
        <v>108</v>
      </c>
      <c r="O34" s="454"/>
    </row>
    <row r="35" spans="1:15" ht="27" customHeight="1">
      <c r="A35" s="414" t="s">
        <v>258</v>
      </c>
      <c r="B35" s="414">
        <v>101</v>
      </c>
      <c r="C35" s="415">
        <v>959</v>
      </c>
      <c r="D35" s="415">
        <v>286</v>
      </c>
      <c r="E35" s="415">
        <v>149</v>
      </c>
      <c r="F35" s="415">
        <v>83</v>
      </c>
      <c r="G35" s="415">
        <v>155</v>
      </c>
      <c r="H35" s="414">
        <v>125</v>
      </c>
      <c r="I35" s="414">
        <v>182</v>
      </c>
      <c r="J35" s="414">
        <v>95</v>
      </c>
      <c r="K35" s="414">
        <v>220</v>
      </c>
      <c r="L35" s="414">
        <v>130</v>
      </c>
      <c r="M35" s="414">
        <v>61</v>
      </c>
      <c r="N35" s="414">
        <v>321</v>
      </c>
      <c r="O35" s="454"/>
    </row>
    <row r="36" spans="1:15" ht="27" customHeight="1">
      <c r="A36" s="414" t="s">
        <v>259</v>
      </c>
      <c r="B36" s="414">
        <v>40</v>
      </c>
      <c r="C36" s="415">
        <v>1357</v>
      </c>
      <c r="D36" s="415">
        <v>736</v>
      </c>
      <c r="E36" s="415">
        <v>460</v>
      </c>
      <c r="F36" s="415">
        <v>242</v>
      </c>
      <c r="G36" s="415">
        <v>810</v>
      </c>
      <c r="H36" s="414">
        <v>816</v>
      </c>
      <c r="I36" s="414">
        <v>647</v>
      </c>
      <c r="J36" s="414">
        <v>643</v>
      </c>
      <c r="K36" s="414">
        <v>521</v>
      </c>
      <c r="L36" s="414">
        <v>446</v>
      </c>
      <c r="M36" s="414">
        <v>378</v>
      </c>
      <c r="N36" s="414">
        <v>780</v>
      </c>
      <c r="O36" s="454"/>
    </row>
    <row r="37" spans="1:15" ht="27" customHeight="1">
      <c r="A37" s="414" t="s">
        <v>260</v>
      </c>
      <c r="B37" s="414">
        <v>7</v>
      </c>
      <c r="C37" s="415">
        <v>4264</v>
      </c>
      <c r="D37" s="415">
        <v>914</v>
      </c>
      <c r="E37" s="415">
        <v>543</v>
      </c>
      <c r="F37" s="415">
        <v>322</v>
      </c>
      <c r="G37" s="415">
        <v>1665</v>
      </c>
      <c r="H37" s="414">
        <v>816</v>
      </c>
      <c r="I37" s="414">
        <v>1245</v>
      </c>
      <c r="J37" s="414">
        <v>2048</v>
      </c>
      <c r="K37" s="414">
        <v>1314</v>
      </c>
      <c r="L37" s="414">
        <v>826</v>
      </c>
      <c r="M37" s="414">
        <v>735</v>
      </c>
      <c r="N37" s="414">
        <v>2332</v>
      </c>
      <c r="O37" s="454"/>
    </row>
    <row r="38" spans="1:15" ht="27" customHeight="1">
      <c r="A38" s="414" t="s">
        <v>261</v>
      </c>
      <c r="B38" s="414">
        <v>0</v>
      </c>
      <c r="C38" s="415">
        <v>1572</v>
      </c>
      <c r="D38" s="415">
        <v>93</v>
      </c>
      <c r="E38" s="415">
        <v>47</v>
      </c>
      <c r="F38" s="415">
        <v>33</v>
      </c>
      <c r="G38" s="415">
        <v>185</v>
      </c>
      <c r="H38" s="414">
        <v>120</v>
      </c>
      <c r="I38" s="414">
        <v>161</v>
      </c>
      <c r="J38" s="414">
        <v>439</v>
      </c>
      <c r="K38" s="414">
        <v>227</v>
      </c>
      <c r="L38" s="414">
        <v>138</v>
      </c>
      <c r="M38" s="414">
        <v>167</v>
      </c>
      <c r="N38" s="414">
        <v>453</v>
      </c>
      <c r="O38" s="454"/>
    </row>
    <row r="39" spans="1:15" ht="27" customHeight="1">
      <c r="A39" s="414" t="s">
        <v>262</v>
      </c>
      <c r="B39" s="414">
        <v>898</v>
      </c>
      <c r="C39" s="415">
        <v>1109</v>
      </c>
      <c r="D39" s="415">
        <v>76</v>
      </c>
      <c r="E39" s="415">
        <v>45</v>
      </c>
      <c r="F39" s="415">
        <v>25</v>
      </c>
      <c r="G39" s="415">
        <v>173</v>
      </c>
      <c r="H39" s="414">
        <v>75</v>
      </c>
      <c r="I39" s="414">
        <v>102</v>
      </c>
      <c r="J39" s="414">
        <v>434</v>
      </c>
      <c r="K39" s="414">
        <v>192</v>
      </c>
      <c r="L39" s="414">
        <v>92</v>
      </c>
      <c r="M39" s="414">
        <v>198</v>
      </c>
      <c r="N39" s="414">
        <v>390</v>
      </c>
      <c r="O39" s="454"/>
    </row>
    <row r="40" spans="1:15" ht="35.25" customHeight="1">
      <c r="A40" s="414" t="s">
        <v>278</v>
      </c>
      <c r="B40" s="414">
        <v>22949</v>
      </c>
      <c r="C40" s="414">
        <v>10755</v>
      </c>
      <c r="D40" s="414">
        <v>3030</v>
      </c>
      <c r="E40" s="414">
        <v>1417</v>
      </c>
      <c r="F40" s="414">
        <v>1123</v>
      </c>
      <c r="G40" s="414">
        <v>3492</v>
      </c>
      <c r="H40" s="414">
        <v>2281</v>
      </c>
      <c r="I40" s="414">
        <v>2734</v>
      </c>
      <c r="J40" s="414">
        <v>3947</v>
      </c>
      <c r="K40" s="414">
        <v>2675</v>
      </c>
      <c r="L40" s="414">
        <v>1771</v>
      </c>
      <c r="M40" s="414">
        <v>1630</v>
      </c>
      <c r="N40" s="414">
        <v>4564</v>
      </c>
      <c r="O40" s="454"/>
    </row>
    <row r="41" spans="1:15" ht="33.75" customHeight="1">
      <c r="A41" s="414" t="s">
        <v>224</v>
      </c>
      <c r="B41" s="748">
        <v>0.22977262032299728</v>
      </c>
      <c r="C41" s="748">
        <v>0.10768244941277771</v>
      </c>
      <c r="D41" s="748">
        <v>3.0337314897323709E-2</v>
      </c>
      <c r="E41" s="748">
        <v>1.4187450564193958E-2</v>
      </c>
      <c r="F41" s="748">
        <v>1.1243829910790272E-2</v>
      </c>
      <c r="G41" s="748">
        <v>3.4963004495529498E-2</v>
      </c>
      <c r="H41" s="748">
        <v>2.283809085174765E-2</v>
      </c>
      <c r="I41" s="748">
        <v>2.7373669613624758E-2</v>
      </c>
      <c r="J41" s="748">
        <v>3.9518607887701875E-2</v>
      </c>
      <c r="K41" s="748">
        <v>2.6782943019914494E-2</v>
      </c>
      <c r="L41" s="748">
        <v>1.7731810126455541E-2</v>
      </c>
      <c r="M41" s="748">
        <v>1.6320073690639487E-2</v>
      </c>
      <c r="N41" s="748">
        <v>4.5696206333790561E-2</v>
      </c>
      <c r="O41" s="454"/>
    </row>
    <row r="42" spans="1:15" ht="14.25" customHeight="1" thickBot="1">
      <c r="A42" s="417"/>
      <c r="B42" s="418"/>
      <c r="C42" s="419"/>
      <c r="D42" s="419"/>
      <c r="E42" s="419"/>
      <c r="F42" s="419"/>
      <c r="G42" s="419"/>
      <c r="H42" s="418"/>
      <c r="I42" s="418"/>
      <c r="J42" s="418"/>
      <c r="K42" s="418"/>
      <c r="L42" s="418"/>
      <c r="M42" s="418"/>
      <c r="N42" s="418"/>
      <c r="O42" s="454"/>
    </row>
    <row r="43" spans="1:15" ht="15" customHeight="1" thickTop="1">
      <c r="A43" s="177"/>
      <c r="B43" s="149"/>
      <c r="C43" s="178"/>
      <c r="D43" s="178"/>
      <c r="E43" s="178"/>
      <c r="F43" s="178"/>
      <c r="G43" s="178"/>
      <c r="H43" s="179"/>
      <c r="I43" s="179"/>
      <c r="J43" s="179"/>
      <c r="K43" s="179"/>
      <c r="L43" s="179"/>
      <c r="M43" s="179"/>
      <c r="N43" s="179"/>
      <c r="O43" s="454"/>
    </row>
    <row r="44" spans="1:15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54"/>
    </row>
    <row r="45" spans="1:15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54"/>
    </row>
    <row r="46" spans="1:15" ht="9" customHeight="1">
      <c r="A46" s="155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54"/>
    </row>
    <row r="47" spans="1:15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54"/>
    </row>
    <row r="48" spans="1:15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54"/>
    </row>
    <row r="49" spans="1:15" ht="9" customHeight="1">
      <c r="A49" s="16"/>
      <c r="B49" s="182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54"/>
    </row>
    <row r="50" spans="1:15" ht="9" customHeight="1">
      <c r="A50" s="16"/>
      <c r="B50" s="182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54"/>
    </row>
    <row r="51" spans="1:15" ht="9" customHeight="1">
      <c r="A51" s="16"/>
      <c r="B51" s="18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54"/>
    </row>
    <row r="52" spans="1:15" ht="9" customHeight="1">
      <c r="A52" s="152"/>
      <c r="B52" s="18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54"/>
    </row>
    <row r="53" spans="1:15" ht="9" customHeight="1">
      <c r="A53" s="16"/>
      <c r="B53" s="18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54"/>
    </row>
    <row r="54" spans="1:15" ht="9" customHeight="1">
      <c r="A54" s="16"/>
      <c r="B54" s="182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54"/>
    </row>
    <row r="55" spans="1:15" ht="9" customHeight="1">
      <c r="A55" s="16"/>
      <c r="B55" s="182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54"/>
    </row>
    <row r="56" spans="1:15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54"/>
    </row>
    <row r="57" spans="1:15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54"/>
    </row>
    <row r="58" spans="1:15" ht="9" customHeight="1">
      <c r="A58" s="15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54"/>
    </row>
    <row r="59" spans="1:15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54"/>
    </row>
    <row r="60" spans="1:15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54"/>
    </row>
    <row r="61" spans="1:15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54"/>
    </row>
    <row r="62" spans="1:15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54"/>
    </row>
    <row r="63" spans="1:15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54"/>
    </row>
    <row r="64" spans="1:15" ht="9" customHeight="1">
      <c r="A64" s="15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54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54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54"/>
    </row>
    <row r="67" spans="1:15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54"/>
    </row>
    <row r="68" spans="1:15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54"/>
    </row>
    <row r="69" spans="1:15" ht="9" customHeight="1">
      <c r="A69" s="15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54"/>
    </row>
    <row r="70" spans="1:15" ht="9" customHeight="1">
      <c r="A70" s="15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54"/>
    </row>
    <row r="71" spans="1:15" ht="9" customHeight="1">
      <c r="A71" s="15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54"/>
    </row>
    <row r="72" spans="1:15" ht="9" customHeight="1">
      <c r="A72" s="15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54"/>
    </row>
    <row r="73" spans="1:15" ht="9" customHeight="1">
      <c r="A73" s="15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54"/>
    </row>
    <row r="74" spans="1:15" ht="9" customHeight="1">
      <c r="A74" s="15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54"/>
    </row>
    <row r="75" spans="1:15" ht="9" customHeight="1">
      <c r="A75" s="15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54"/>
    </row>
    <row r="76" spans="1:15" ht="9" customHeight="1">
      <c r="A76" s="15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54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54"/>
    </row>
    <row r="78" spans="1:15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454"/>
    </row>
    <row r="79" spans="1:15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454"/>
    </row>
    <row r="80" spans="1:15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454"/>
    </row>
    <row r="81" spans="1:15" ht="9" customHeight="1">
      <c r="A81" s="15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454"/>
    </row>
    <row r="82" spans="1:15" ht="9" customHeight="1">
      <c r="A82" s="15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454"/>
    </row>
    <row r="83" spans="1:15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454"/>
    </row>
    <row r="84" spans="1:15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454"/>
    </row>
    <row r="85" spans="1:15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454"/>
    </row>
    <row r="86" spans="1:15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454"/>
    </row>
    <row r="87" spans="1:15" ht="9" customHeight="1">
      <c r="A87" s="15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454"/>
    </row>
    <row r="88" spans="1:15" ht="9" customHeight="1">
      <c r="A88" s="15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454"/>
    </row>
    <row r="89" spans="1:15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454"/>
    </row>
    <row r="90" spans="1:15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454"/>
    </row>
    <row r="91" spans="1:15" ht="9" customHeight="1">
      <c r="A91" s="16"/>
      <c r="C91" s="40"/>
      <c r="D91" s="40"/>
      <c r="E91" s="40"/>
      <c r="F91" s="40"/>
      <c r="G91" s="40"/>
      <c r="O91" s="454"/>
    </row>
    <row r="92" spans="1:15" ht="9" customHeight="1">
      <c r="A92" s="16"/>
      <c r="C92" s="40"/>
      <c r="D92" s="40"/>
      <c r="E92" s="40"/>
      <c r="F92" s="40"/>
      <c r="G92" s="40"/>
      <c r="O92" s="454"/>
    </row>
    <row r="93" spans="1:15" ht="9" customHeight="1">
      <c r="A93" s="16"/>
      <c r="C93" s="40"/>
      <c r="D93" s="40"/>
      <c r="E93" s="40"/>
      <c r="F93" s="40"/>
      <c r="G93" s="40"/>
      <c r="O93" s="454"/>
    </row>
    <row r="94" spans="1:15" ht="9" customHeight="1">
      <c r="A94" s="16"/>
      <c r="C94" s="40"/>
      <c r="D94" s="40"/>
      <c r="E94" s="40"/>
      <c r="F94" s="40"/>
      <c r="G94" s="40"/>
      <c r="O94" s="454"/>
    </row>
    <row r="95" spans="1:15" ht="9" customHeight="1">
      <c r="A95" s="16"/>
      <c r="C95" s="40"/>
      <c r="D95" s="40"/>
      <c r="E95" s="40"/>
      <c r="F95" s="40"/>
      <c r="G95" s="40"/>
      <c r="O95" s="454"/>
    </row>
    <row r="96" spans="1:15" ht="9" customHeight="1">
      <c r="A96" s="16"/>
      <c r="C96" s="40"/>
      <c r="D96" s="40"/>
      <c r="E96" s="40"/>
      <c r="F96" s="40"/>
      <c r="G96" s="40"/>
      <c r="O96" s="454"/>
    </row>
    <row r="97" spans="1:15" ht="9" customHeight="1">
      <c r="A97" s="153"/>
      <c r="C97" s="40"/>
      <c r="D97" s="40"/>
      <c r="E97" s="40"/>
      <c r="F97" s="40"/>
      <c r="G97" s="40"/>
      <c r="O97" s="454"/>
    </row>
    <row r="98" spans="1:15" ht="9" customHeight="1">
      <c r="A98" s="155"/>
      <c r="C98" s="40"/>
      <c r="D98" s="40"/>
      <c r="E98" s="40"/>
      <c r="F98" s="40"/>
      <c r="G98" s="40"/>
      <c r="O98" s="454"/>
    </row>
    <row r="99" spans="1:15" ht="9" customHeight="1">
      <c r="A99" s="16"/>
      <c r="C99" s="40"/>
      <c r="D99" s="40"/>
      <c r="E99" s="40"/>
      <c r="F99" s="40"/>
      <c r="G99" s="40"/>
      <c r="O99" s="454"/>
    </row>
    <row r="100" spans="1:15" ht="9" customHeight="1">
      <c r="A100" s="16"/>
      <c r="C100" s="40"/>
      <c r="D100" s="40"/>
      <c r="E100" s="40"/>
      <c r="F100" s="40"/>
      <c r="G100" s="40"/>
      <c r="O100" s="454"/>
    </row>
    <row r="101" spans="1:15" ht="9" customHeight="1">
      <c r="A101" s="16"/>
      <c r="C101" s="40"/>
      <c r="D101" s="40"/>
      <c r="E101" s="40"/>
      <c r="F101" s="40"/>
      <c r="G101" s="40"/>
      <c r="O101" s="454"/>
    </row>
    <row r="102" spans="1:15" ht="9" customHeight="1">
      <c r="A102" s="16"/>
      <c r="C102" s="40"/>
      <c r="D102" s="40"/>
      <c r="E102" s="40"/>
      <c r="F102" s="40"/>
      <c r="G102" s="40"/>
      <c r="O102" s="454"/>
    </row>
    <row r="103" spans="1:15" ht="9" customHeight="1">
      <c r="A103" s="16"/>
      <c r="C103" s="40"/>
      <c r="D103" s="40"/>
      <c r="E103" s="40"/>
      <c r="F103" s="40"/>
      <c r="G103" s="40"/>
      <c r="O103" s="454"/>
    </row>
    <row r="104" spans="1:15" ht="9" customHeight="1">
      <c r="A104" s="16"/>
      <c r="C104" s="40"/>
      <c r="D104" s="40"/>
      <c r="E104" s="40"/>
      <c r="F104" s="40"/>
      <c r="G104" s="40"/>
      <c r="O104" s="454"/>
    </row>
    <row r="105" spans="1:15" ht="9" customHeight="1">
      <c r="A105" s="16"/>
      <c r="C105" s="40"/>
      <c r="D105" s="40"/>
      <c r="E105" s="40"/>
      <c r="F105" s="40"/>
      <c r="G105" s="40"/>
      <c r="O105" s="454"/>
    </row>
    <row r="106" spans="1:15" ht="9" customHeight="1">
      <c r="A106" s="16"/>
      <c r="C106" s="40"/>
      <c r="D106" s="40"/>
      <c r="E106" s="40"/>
      <c r="F106" s="40"/>
      <c r="G106" s="40"/>
      <c r="O106" s="454"/>
    </row>
    <row r="107" spans="1:15" ht="9" customHeight="1">
      <c r="A107" s="16"/>
      <c r="C107" s="40"/>
      <c r="D107" s="40"/>
      <c r="E107" s="40"/>
      <c r="F107" s="40"/>
      <c r="G107" s="40"/>
      <c r="O107" s="454"/>
    </row>
    <row r="108" spans="1:15" ht="9" customHeight="1">
      <c r="A108" s="155"/>
      <c r="C108" s="40"/>
      <c r="D108" s="40"/>
      <c r="E108" s="40"/>
      <c r="F108" s="40"/>
      <c r="G108" s="40"/>
      <c r="O108" s="454"/>
    </row>
    <row r="109" spans="1:15" ht="9" customHeight="1">
      <c r="A109" s="16"/>
      <c r="C109" s="40"/>
      <c r="D109" s="40"/>
      <c r="E109" s="40"/>
      <c r="F109" s="40"/>
      <c r="G109" s="40"/>
      <c r="O109" s="454"/>
    </row>
    <row r="110" spans="1:15" ht="9" customHeight="1">
      <c r="A110" s="16"/>
      <c r="C110" s="40"/>
      <c r="D110" s="40"/>
      <c r="E110" s="40"/>
      <c r="F110" s="40"/>
      <c r="G110" s="40"/>
      <c r="O110" s="454"/>
    </row>
    <row r="111" spans="1:15" ht="9" customHeight="1">
      <c r="A111" s="16"/>
      <c r="C111" s="40"/>
      <c r="D111" s="40"/>
      <c r="E111" s="40"/>
      <c r="F111" s="40"/>
      <c r="G111" s="40"/>
      <c r="O111" s="454"/>
    </row>
    <row r="112" spans="1:15">
      <c r="A112" s="156"/>
      <c r="C112" s="40"/>
      <c r="D112" s="40"/>
      <c r="E112" s="40"/>
      <c r="F112" s="40"/>
      <c r="G112" s="40"/>
      <c r="O112" s="454"/>
    </row>
    <row r="113" spans="1:15">
      <c r="A113" s="156"/>
      <c r="C113" s="40"/>
      <c r="D113" s="40"/>
      <c r="E113" s="40"/>
      <c r="F113" s="40"/>
      <c r="G113" s="40"/>
      <c r="O113" s="454"/>
    </row>
    <row r="114" spans="1:15">
      <c r="A114" s="156"/>
      <c r="C114" s="40"/>
      <c r="D114" s="40"/>
      <c r="E114" s="40"/>
      <c r="F114" s="40"/>
      <c r="G114" s="40"/>
      <c r="O114" s="454"/>
    </row>
    <row r="115" spans="1:15">
      <c r="A115" s="156"/>
      <c r="C115" s="40"/>
      <c r="D115" s="40"/>
      <c r="E115" s="40"/>
      <c r="F115" s="40"/>
      <c r="G115" s="40"/>
      <c r="O115" s="454"/>
    </row>
    <row r="116" spans="1:15">
      <c r="A116" s="156"/>
      <c r="C116" s="40"/>
      <c r="D116" s="40"/>
      <c r="E116" s="40"/>
      <c r="F116" s="40"/>
      <c r="G116" s="40"/>
      <c r="O116" s="454"/>
    </row>
    <row r="117" spans="1:15">
      <c r="A117" s="156"/>
      <c r="C117" s="40"/>
      <c r="D117" s="40"/>
      <c r="E117" s="40"/>
      <c r="F117" s="40"/>
      <c r="G117" s="40"/>
      <c r="O117" s="454"/>
    </row>
    <row r="118" spans="1:15">
      <c r="A118" s="156"/>
      <c r="C118" s="40"/>
      <c r="D118" s="40"/>
      <c r="E118" s="40"/>
      <c r="F118" s="40"/>
      <c r="G118" s="40"/>
      <c r="O118" s="454"/>
    </row>
    <row r="119" spans="1:15" ht="15.75">
      <c r="A119" s="157"/>
      <c r="C119" s="40"/>
      <c r="D119" s="40"/>
      <c r="E119" s="40"/>
      <c r="F119" s="40"/>
      <c r="G119" s="40"/>
      <c r="O119" s="454"/>
    </row>
    <row r="120" spans="1:15" ht="15.75">
      <c r="A120" s="157"/>
      <c r="C120" s="40"/>
      <c r="D120" s="40"/>
      <c r="E120" s="40"/>
      <c r="F120" s="40"/>
      <c r="G120" s="40"/>
      <c r="O120" s="454"/>
    </row>
    <row r="121" spans="1:15" ht="15.75">
      <c r="A121" s="157"/>
      <c r="C121" s="40"/>
      <c r="D121" s="40"/>
      <c r="E121" s="40"/>
      <c r="F121" s="40"/>
      <c r="G121" s="40"/>
      <c r="O121" s="454"/>
    </row>
    <row r="122" spans="1:15" ht="15.75">
      <c r="A122" s="157"/>
      <c r="C122" s="40"/>
      <c r="D122" s="40"/>
      <c r="E122" s="40"/>
      <c r="F122" s="40"/>
      <c r="G122" s="40"/>
      <c r="O122" s="454"/>
    </row>
    <row r="123" spans="1:15" ht="15.75">
      <c r="A123" s="157"/>
      <c r="C123" s="40"/>
      <c r="D123" s="40"/>
      <c r="E123" s="40"/>
      <c r="F123" s="40"/>
      <c r="G123" s="40"/>
      <c r="O123" s="454"/>
    </row>
    <row r="124" spans="1:15" ht="15.75">
      <c r="A124" s="157"/>
      <c r="C124" s="40"/>
      <c r="D124" s="40"/>
      <c r="E124" s="40"/>
      <c r="F124" s="40"/>
      <c r="G124" s="40"/>
      <c r="O124" s="454"/>
    </row>
    <row r="125" spans="1:15" ht="15.75">
      <c r="A125" s="157"/>
      <c r="C125" s="40"/>
      <c r="D125" s="40"/>
      <c r="E125" s="40"/>
      <c r="F125" s="40"/>
      <c r="G125" s="40"/>
      <c r="O125" s="454"/>
    </row>
    <row r="126" spans="1:15" ht="15.75">
      <c r="A126" s="157"/>
      <c r="C126" s="40"/>
      <c r="D126" s="40"/>
      <c r="E126" s="40"/>
      <c r="F126" s="40"/>
      <c r="G126" s="40"/>
      <c r="O126" s="454"/>
    </row>
    <row r="127" spans="1:15" ht="15.75">
      <c r="A127" s="157"/>
      <c r="C127" s="40"/>
      <c r="D127" s="40"/>
      <c r="E127" s="40"/>
      <c r="F127" s="40"/>
      <c r="G127" s="40"/>
      <c r="O127" s="454"/>
    </row>
    <row r="128" spans="1:15" ht="15.75">
      <c r="A128" s="157"/>
      <c r="C128" s="40"/>
      <c r="D128" s="40"/>
      <c r="E128" s="40"/>
      <c r="F128" s="40"/>
      <c r="G128" s="40"/>
      <c r="O128" s="454"/>
    </row>
    <row r="129" spans="1:15" ht="15.75">
      <c r="A129" s="157"/>
      <c r="C129" s="40"/>
      <c r="D129" s="40"/>
      <c r="E129" s="40"/>
      <c r="F129" s="40"/>
      <c r="G129" s="40"/>
      <c r="O129" s="454"/>
    </row>
    <row r="130" spans="1:15" ht="15.75">
      <c r="A130" s="157"/>
      <c r="C130" s="40"/>
      <c r="D130" s="40"/>
      <c r="E130" s="40"/>
      <c r="F130" s="40"/>
      <c r="G130" s="40"/>
      <c r="O130" s="454"/>
    </row>
    <row r="131" spans="1:15" ht="15.75">
      <c r="A131" s="157"/>
      <c r="C131" s="40"/>
      <c r="D131" s="40"/>
      <c r="E131" s="40"/>
      <c r="F131" s="40"/>
      <c r="G131" s="40"/>
      <c r="O131" s="454"/>
    </row>
    <row r="132" spans="1:15" ht="15.75">
      <c r="A132" s="157"/>
      <c r="C132" s="40"/>
      <c r="D132" s="40"/>
      <c r="E132" s="40"/>
      <c r="F132" s="40"/>
      <c r="G132" s="40"/>
      <c r="O132" s="454"/>
    </row>
    <row r="133" spans="1:15" ht="15.75">
      <c r="A133" s="157"/>
      <c r="C133" s="40"/>
      <c r="D133" s="40"/>
      <c r="E133" s="40"/>
      <c r="F133" s="40"/>
      <c r="G133" s="40"/>
      <c r="O133" s="454"/>
    </row>
    <row r="134" spans="1:15" ht="15.75">
      <c r="A134" s="157"/>
      <c r="C134" s="40"/>
      <c r="D134" s="40"/>
      <c r="E134" s="40"/>
      <c r="F134" s="40"/>
      <c r="G134" s="40"/>
      <c r="O134" s="454"/>
    </row>
    <row r="135" spans="1:15" ht="15.75">
      <c r="A135" s="157"/>
      <c r="C135" s="40"/>
      <c r="D135" s="40"/>
      <c r="E135" s="40"/>
      <c r="F135" s="40"/>
      <c r="G135" s="40"/>
      <c r="O135" s="454"/>
    </row>
    <row r="136" spans="1:15" ht="15.75">
      <c r="A136" s="157"/>
      <c r="C136" s="40"/>
      <c r="D136" s="40"/>
      <c r="E136" s="40"/>
      <c r="F136" s="40"/>
      <c r="G136" s="40"/>
      <c r="O136" s="454"/>
    </row>
    <row r="137" spans="1:15" ht="15.75">
      <c r="A137" s="157"/>
      <c r="C137" s="40"/>
      <c r="D137" s="40"/>
      <c r="E137" s="40"/>
      <c r="F137" s="40"/>
      <c r="G137" s="40"/>
      <c r="O137" s="454"/>
    </row>
    <row r="138" spans="1:15" ht="15.75">
      <c r="A138" s="157"/>
      <c r="C138" s="40"/>
      <c r="D138" s="40"/>
      <c r="E138" s="40"/>
      <c r="F138" s="40"/>
      <c r="G138" s="40"/>
      <c r="O138" s="454"/>
    </row>
    <row r="139" spans="1:15" ht="15.75">
      <c r="A139" s="157"/>
      <c r="C139" s="40"/>
      <c r="D139" s="40"/>
      <c r="E139" s="40"/>
      <c r="F139" s="40"/>
      <c r="G139" s="40"/>
      <c r="O139" s="454"/>
    </row>
    <row r="140" spans="1:15" ht="15.75">
      <c r="A140" s="157"/>
      <c r="C140" s="40"/>
      <c r="D140" s="40"/>
      <c r="E140" s="40"/>
      <c r="F140" s="40"/>
      <c r="G140" s="40"/>
      <c r="O140" s="454"/>
    </row>
    <row r="141" spans="1:15" ht="15.75">
      <c r="A141" s="157"/>
      <c r="C141" s="40"/>
      <c r="D141" s="40"/>
      <c r="E141" s="40"/>
      <c r="F141" s="40"/>
      <c r="G141" s="40"/>
      <c r="O141" s="454"/>
    </row>
    <row r="142" spans="1:15" ht="15.75">
      <c r="A142" s="157"/>
      <c r="C142" s="40"/>
      <c r="D142" s="40"/>
      <c r="E142" s="40"/>
      <c r="F142" s="40"/>
      <c r="G142" s="40"/>
      <c r="O142" s="454"/>
    </row>
    <row r="143" spans="1:15" ht="15.75">
      <c r="A143" s="157"/>
      <c r="C143" s="40"/>
      <c r="D143" s="40"/>
      <c r="E143" s="40"/>
      <c r="F143" s="40"/>
      <c r="G143" s="40"/>
      <c r="O143" s="454"/>
    </row>
    <row r="144" spans="1:15" ht="15.75">
      <c r="A144" s="157"/>
      <c r="C144" s="40"/>
      <c r="D144" s="40"/>
      <c r="E144" s="40"/>
      <c r="F144" s="40"/>
      <c r="G144" s="40"/>
      <c r="O144" s="454"/>
    </row>
    <row r="145" spans="1:15" ht="15.75">
      <c r="A145" s="157"/>
      <c r="C145" s="40"/>
      <c r="D145" s="40"/>
      <c r="E145" s="40"/>
      <c r="F145" s="40"/>
      <c r="G145" s="40"/>
      <c r="O145" s="454"/>
    </row>
    <row r="146" spans="1:15" ht="15.75">
      <c r="A146" s="157"/>
      <c r="C146" s="40"/>
      <c r="D146" s="40"/>
      <c r="E146" s="40"/>
      <c r="F146" s="40"/>
      <c r="G146" s="40"/>
      <c r="O146" s="454"/>
    </row>
    <row r="147" spans="1:15" ht="15.75">
      <c r="A147" s="157"/>
      <c r="C147" s="40"/>
      <c r="D147" s="40"/>
      <c r="E147" s="40"/>
      <c r="F147" s="40"/>
      <c r="G147" s="40"/>
      <c r="O147" s="454"/>
    </row>
    <row r="148" spans="1:15" ht="15.75">
      <c r="A148" s="157"/>
      <c r="C148" s="40"/>
      <c r="D148" s="40"/>
      <c r="E148" s="40"/>
      <c r="F148" s="40"/>
      <c r="G148" s="40"/>
      <c r="O148" s="454"/>
    </row>
    <row r="149" spans="1:15" ht="15.75">
      <c r="A149" s="157"/>
      <c r="C149" s="40"/>
      <c r="D149" s="40"/>
      <c r="E149" s="40"/>
      <c r="F149" s="40"/>
      <c r="G149" s="40"/>
      <c r="O149" s="454"/>
    </row>
    <row r="150" spans="1:15" ht="15.75">
      <c r="A150" s="157"/>
      <c r="C150" s="40"/>
      <c r="D150" s="40"/>
      <c r="E150" s="40"/>
      <c r="F150" s="40"/>
      <c r="G150" s="40"/>
      <c r="O150" s="454"/>
    </row>
    <row r="151" spans="1:15" ht="15.75">
      <c r="A151" s="157"/>
      <c r="C151" s="40"/>
      <c r="D151" s="40"/>
      <c r="E151" s="40"/>
      <c r="F151" s="40"/>
      <c r="G151" s="40"/>
      <c r="O151" s="454"/>
    </row>
    <row r="152" spans="1:15" ht="15.75">
      <c r="A152" s="157"/>
      <c r="C152" s="40"/>
      <c r="D152" s="40"/>
      <c r="E152" s="40"/>
      <c r="F152" s="40"/>
      <c r="G152" s="40"/>
      <c r="O152" s="454"/>
    </row>
    <row r="153" spans="1:15" ht="15.75">
      <c r="A153" s="157"/>
      <c r="C153" s="40"/>
      <c r="D153" s="40"/>
      <c r="E153" s="40"/>
      <c r="F153" s="40"/>
      <c r="G153" s="40"/>
      <c r="O153" s="454"/>
    </row>
    <row r="154" spans="1:15" ht="15.75">
      <c r="A154" s="157"/>
      <c r="C154" s="40"/>
      <c r="D154" s="40"/>
      <c r="E154" s="40"/>
      <c r="F154" s="40"/>
      <c r="G154" s="40"/>
      <c r="O154" s="454"/>
    </row>
    <row r="155" spans="1:15" ht="15.75">
      <c r="A155" s="157"/>
      <c r="C155" s="40"/>
      <c r="D155" s="40"/>
      <c r="E155" s="40"/>
      <c r="F155" s="40"/>
      <c r="G155" s="40"/>
      <c r="O155" s="454"/>
    </row>
    <row r="156" spans="1:15" ht="15.75">
      <c r="A156" s="157"/>
      <c r="C156" s="40"/>
      <c r="D156" s="40"/>
      <c r="E156" s="40"/>
      <c r="F156" s="40"/>
      <c r="G156" s="40"/>
      <c r="O156" s="454"/>
    </row>
    <row r="157" spans="1:15" ht="15.75">
      <c r="A157" s="157"/>
      <c r="C157" s="40"/>
      <c r="D157" s="40"/>
      <c r="E157" s="40"/>
      <c r="F157" s="40"/>
      <c r="G157" s="40"/>
      <c r="O157" s="454"/>
    </row>
    <row r="158" spans="1:15" ht="15.75">
      <c r="A158" s="157"/>
      <c r="C158" s="40"/>
      <c r="D158" s="40"/>
      <c r="E158" s="40"/>
      <c r="F158" s="40"/>
      <c r="G158" s="40"/>
      <c r="O158" s="454"/>
    </row>
    <row r="159" spans="1:15" ht="15.75">
      <c r="A159" s="157"/>
      <c r="C159" s="40"/>
      <c r="D159" s="40"/>
      <c r="E159" s="40"/>
      <c r="F159" s="40"/>
      <c r="G159" s="40"/>
      <c r="O159" s="454"/>
    </row>
    <row r="160" spans="1:15" ht="15.75">
      <c r="A160" s="157"/>
      <c r="C160" s="40"/>
      <c r="D160" s="40"/>
      <c r="E160" s="40"/>
      <c r="F160" s="40"/>
      <c r="G160" s="40"/>
      <c r="O160" s="454"/>
    </row>
    <row r="161" spans="1:15" ht="15.75">
      <c r="A161" s="157"/>
      <c r="C161" s="40"/>
      <c r="D161" s="40"/>
      <c r="E161" s="40"/>
      <c r="F161" s="40"/>
      <c r="G161" s="40"/>
      <c r="O161" s="454"/>
    </row>
    <row r="162" spans="1:15" ht="15.75">
      <c r="A162" s="157"/>
      <c r="C162" s="40"/>
      <c r="D162" s="40"/>
      <c r="E162" s="40"/>
      <c r="F162" s="40"/>
      <c r="G162" s="40"/>
      <c r="O162" s="454"/>
    </row>
    <row r="163" spans="1:15" ht="15.75">
      <c r="A163" s="157"/>
      <c r="C163" s="40"/>
      <c r="D163" s="40"/>
      <c r="E163" s="40"/>
      <c r="F163" s="40"/>
      <c r="G163" s="40"/>
      <c r="O163" s="454"/>
    </row>
    <row r="164" spans="1:15" ht="15.75">
      <c r="A164" s="157"/>
      <c r="C164" s="40"/>
      <c r="D164" s="40"/>
      <c r="E164" s="40"/>
      <c r="F164" s="40"/>
      <c r="G164" s="40"/>
      <c r="O164" s="454"/>
    </row>
    <row r="165" spans="1:15" ht="15.75">
      <c r="A165" s="157"/>
      <c r="C165" s="40"/>
      <c r="D165" s="40"/>
      <c r="E165" s="40"/>
      <c r="F165" s="40"/>
      <c r="G165" s="40"/>
      <c r="O165" s="454"/>
    </row>
    <row r="166" spans="1:15" ht="15.75">
      <c r="A166" s="157"/>
      <c r="C166" s="40"/>
      <c r="D166" s="40"/>
      <c r="E166" s="40"/>
      <c r="F166" s="40"/>
      <c r="G166" s="40"/>
      <c r="O166" s="454"/>
    </row>
    <row r="167" spans="1:15" ht="15.75">
      <c r="A167" s="157"/>
      <c r="C167" s="40"/>
      <c r="D167" s="40"/>
      <c r="E167" s="40"/>
      <c r="F167" s="40"/>
      <c r="G167" s="40"/>
      <c r="O167" s="454"/>
    </row>
    <row r="168" spans="1:15" ht="15.75">
      <c r="A168" s="157"/>
      <c r="C168" s="40"/>
      <c r="D168" s="40"/>
      <c r="E168" s="40"/>
      <c r="F168" s="40"/>
      <c r="G168" s="40"/>
      <c r="O168" s="454"/>
    </row>
    <row r="169" spans="1:15" ht="15.75">
      <c r="A169" s="157"/>
      <c r="C169" s="40"/>
      <c r="D169" s="40"/>
      <c r="E169" s="40"/>
      <c r="F169" s="40"/>
      <c r="G169" s="40"/>
      <c r="O169" s="454"/>
    </row>
    <row r="170" spans="1:15" ht="15.75">
      <c r="A170" s="157"/>
      <c r="C170" s="40"/>
      <c r="D170" s="40"/>
      <c r="E170" s="40"/>
      <c r="F170" s="40"/>
      <c r="G170" s="40"/>
      <c r="O170" s="454"/>
    </row>
    <row r="171" spans="1:15" ht="15.75">
      <c r="A171" s="157"/>
      <c r="C171" s="40"/>
      <c r="D171" s="40"/>
      <c r="E171" s="40"/>
      <c r="F171" s="40"/>
      <c r="G171" s="40"/>
      <c r="O171" s="454"/>
    </row>
    <row r="172" spans="1:15" ht="15.75">
      <c r="A172" s="157"/>
      <c r="C172" s="40"/>
      <c r="D172" s="40"/>
      <c r="E172" s="40"/>
      <c r="F172" s="40"/>
      <c r="G172" s="40"/>
      <c r="O172" s="454"/>
    </row>
    <row r="173" spans="1:15" ht="15.75">
      <c r="A173" s="157"/>
      <c r="C173" s="40"/>
      <c r="D173" s="40"/>
      <c r="E173" s="40"/>
      <c r="F173" s="40"/>
      <c r="G173" s="40"/>
      <c r="O173" s="454"/>
    </row>
    <row r="174" spans="1:15" ht="15.75">
      <c r="A174" s="157"/>
      <c r="C174" s="40"/>
      <c r="D174" s="40"/>
      <c r="E174" s="40"/>
      <c r="F174" s="40"/>
      <c r="G174" s="40"/>
      <c r="O174" s="454"/>
    </row>
    <row r="175" spans="1:15" ht="15.75">
      <c r="A175" s="157"/>
      <c r="C175" s="40"/>
      <c r="D175" s="40"/>
      <c r="E175" s="40"/>
      <c r="F175" s="40"/>
      <c r="G175" s="40"/>
      <c r="O175" s="454"/>
    </row>
    <row r="176" spans="1:15" ht="15.75">
      <c r="A176" s="157"/>
      <c r="C176" s="40"/>
      <c r="D176" s="40"/>
      <c r="E176" s="40"/>
      <c r="F176" s="40"/>
      <c r="G176" s="40"/>
      <c r="O176" s="454"/>
    </row>
    <row r="177" spans="1:15" ht="15.75">
      <c r="A177" s="157"/>
      <c r="C177" s="40"/>
      <c r="D177" s="40"/>
      <c r="E177" s="40"/>
      <c r="F177" s="40"/>
      <c r="G177" s="40"/>
      <c r="O177" s="454"/>
    </row>
    <row r="178" spans="1:15" ht="15.75">
      <c r="A178" s="157"/>
      <c r="C178" s="40"/>
      <c r="D178" s="40"/>
      <c r="E178" s="40"/>
      <c r="F178" s="40"/>
      <c r="G178" s="40"/>
      <c r="O178" s="454"/>
    </row>
    <row r="179" spans="1:15" ht="15.75">
      <c r="A179" s="157"/>
      <c r="C179" s="40"/>
      <c r="D179" s="40"/>
      <c r="E179" s="40"/>
      <c r="F179" s="40"/>
      <c r="G179" s="40"/>
      <c r="O179" s="454"/>
    </row>
    <row r="180" spans="1:15" ht="15.75">
      <c r="A180" s="157"/>
      <c r="C180" s="40"/>
      <c r="D180" s="40"/>
      <c r="E180" s="40"/>
      <c r="F180" s="40"/>
      <c r="G180" s="40"/>
      <c r="O180" s="454"/>
    </row>
    <row r="181" spans="1:15" ht="15.75">
      <c r="A181" s="157"/>
      <c r="C181" s="40"/>
      <c r="D181" s="40"/>
      <c r="E181" s="40"/>
      <c r="F181" s="40"/>
      <c r="G181" s="40"/>
      <c r="O181" s="454"/>
    </row>
    <row r="182" spans="1:15" ht="15.75">
      <c r="A182" s="157"/>
      <c r="C182" s="40"/>
      <c r="D182" s="40"/>
      <c r="E182" s="40"/>
      <c r="F182" s="40"/>
      <c r="G182" s="40"/>
      <c r="O182" s="454"/>
    </row>
    <row r="183" spans="1:15" ht="15.75">
      <c r="A183" s="157"/>
      <c r="C183" s="40"/>
      <c r="D183" s="40"/>
      <c r="E183" s="40"/>
      <c r="F183" s="40"/>
      <c r="G183" s="40"/>
      <c r="O183" s="454"/>
    </row>
    <row r="184" spans="1:15" ht="15.75">
      <c r="A184" s="157"/>
      <c r="C184" s="40"/>
      <c r="D184" s="40"/>
      <c r="E184" s="40"/>
      <c r="F184" s="40"/>
      <c r="G184" s="40"/>
      <c r="O184" s="454"/>
    </row>
    <row r="185" spans="1:15" ht="15.75">
      <c r="A185" s="157"/>
      <c r="C185" s="40"/>
      <c r="D185" s="40"/>
      <c r="E185" s="40"/>
      <c r="F185" s="40"/>
      <c r="G185" s="40"/>
      <c r="O185" s="454"/>
    </row>
    <row r="186" spans="1:15" ht="15.75">
      <c r="A186" s="157"/>
      <c r="C186" s="40"/>
      <c r="D186" s="40"/>
      <c r="E186" s="40"/>
      <c r="F186" s="40"/>
      <c r="G186" s="40"/>
      <c r="O186" s="454"/>
    </row>
    <row r="187" spans="1:15" ht="15.75">
      <c r="A187" s="157"/>
      <c r="C187" s="40"/>
      <c r="D187" s="40"/>
      <c r="E187" s="40"/>
      <c r="F187" s="40"/>
      <c r="G187" s="40"/>
      <c r="O187" s="454"/>
    </row>
    <row r="188" spans="1:15" ht="15.75">
      <c r="A188" s="157"/>
      <c r="C188" s="40"/>
      <c r="D188" s="40"/>
      <c r="E188" s="40"/>
      <c r="F188" s="40"/>
      <c r="G188" s="40"/>
      <c r="O188" s="454"/>
    </row>
    <row r="189" spans="1:15" ht="15.75">
      <c r="A189" s="157"/>
      <c r="C189" s="40"/>
      <c r="D189" s="40"/>
      <c r="E189" s="40"/>
      <c r="F189" s="40"/>
      <c r="G189" s="40"/>
      <c r="O189" s="454"/>
    </row>
    <row r="190" spans="1:15" ht="15.75">
      <c r="A190" s="157"/>
      <c r="C190" s="40"/>
      <c r="D190" s="40"/>
      <c r="E190" s="40"/>
      <c r="F190" s="40"/>
      <c r="G190" s="40"/>
      <c r="O190" s="454"/>
    </row>
    <row r="191" spans="1:15" ht="15.75">
      <c r="A191" s="157"/>
      <c r="C191" s="40"/>
      <c r="D191" s="40"/>
      <c r="E191" s="40"/>
      <c r="F191" s="40"/>
      <c r="G191" s="40"/>
      <c r="O191" s="454"/>
    </row>
    <row r="192" spans="1:15" ht="15.75">
      <c r="A192" s="157"/>
      <c r="C192" s="40"/>
      <c r="D192" s="40"/>
      <c r="E192" s="40"/>
      <c r="F192" s="40"/>
      <c r="G192" s="40"/>
      <c r="O192" s="454"/>
    </row>
    <row r="193" spans="1:15" ht="15.75">
      <c r="A193" s="157"/>
      <c r="C193" s="40"/>
      <c r="D193" s="40"/>
      <c r="E193" s="40"/>
      <c r="F193" s="40"/>
      <c r="G193" s="40"/>
      <c r="O193" s="454"/>
    </row>
    <row r="194" spans="1:15" ht="15.75">
      <c r="A194" s="157"/>
      <c r="C194" s="40"/>
      <c r="D194" s="40"/>
      <c r="E194" s="40"/>
      <c r="F194" s="40"/>
      <c r="G194" s="40"/>
      <c r="O194" s="454"/>
    </row>
    <row r="195" spans="1:15" ht="15.75">
      <c r="A195" s="157"/>
      <c r="C195" s="40"/>
      <c r="D195" s="40"/>
      <c r="E195" s="40"/>
      <c r="F195" s="40"/>
      <c r="G195" s="40"/>
      <c r="O195" s="454"/>
    </row>
    <row r="196" spans="1:15" ht="15.75">
      <c r="A196" s="157"/>
      <c r="C196" s="40"/>
      <c r="D196" s="40"/>
      <c r="E196" s="40"/>
      <c r="F196" s="40"/>
      <c r="G196" s="40"/>
      <c r="O196" s="454"/>
    </row>
    <row r="197" spans="1:15" ht="15.75">
      <c r="A197" s="157"/>
      <c r="C197" s="40"/>
      <c r="D197" s="40"/>
      <c r="E197" s="40"/>
      <c r="F197" s="40"/>
      <c r="G197" s="40"/>
      <c r="O197" s="454"/>
    </row>
    <row r="198" spans="1:15" ht="15.75">
      <c r="A198" s="157"/>
      <c r="C198" s="40"/>
      <c r="D198" s="40"/>
      <c r="E198" s="40"/>
      <c r="F198" s="40"/>
      <c r="G198" s="40"/>
      <c r="O198" s="454"/>
    </row>
    <row r="199" spans="1:15" ht="15.75">
      <c r="A199" s="157"/>
      <c r="C199" s="40"/>
      <c r="D199" s="40"/>
      <c r="E199" s="40"/>
      <c r="F199" s="40"/>
      <c r="G199" s="40"/>
      <c r="O199" s="454"/>
    </row>
    <row r="200" spans="1:15" ht="15.75">
      <c r="A200" s="157"/>
      <c r="C200" s="40"/>
      <c r="D200" s="40"/>
      <c r="E200" s="40"/>
      <c r="F200" s="40"/>
      <c r="G200" s="40"/>
      <c r="O200" s="454"/>
    </row>
    <row r="201" spans="1:15" ht="15.75">
      <c r="A201" s="157"/>
      <c r="C201" s="40"/>
      <c r="D201" s="40"/>
      <c r="E201" s="40"/>
      <c r="F201" s="40"/>
      <c r="G201" s="40"/>
    </row>
    <row r="202" spans="1:15" ht="15.75">
      <c r="A202" s="157"/>
      <c r="C202" s="40"/>
      <c r="D202" s="40"/>
      <c r="E202" s="40"/>
      <c r="F202" s="40"/>
      <c r="G202" s="40"/>
    </row>
    <row r="203" spans="1:15" ht="15.75">
      <c r="A203" s="157"/>
      <c r="C203" s="40"/>
      <c r="D203" s="40"/>
      <c r="E203" s="40"/>
      <c r="F203" s="40"/>
      <c r="G203" s="40"/>
    </row>
    <row r="204" spans="1:15" ht="15.75">
      <c r="A204" s="157"/>
      <c r="C204" s="40"/>
      <c r="D204" s="40"/>
      <c r="E204" s="40"/>
      <c r="F204" s="40"/>
      <c r="G204" s="40"/>
    </row>
    <row r="205" spans="1:15" ht="15.75">
      <c r="A205" s="157"/>
      <c r="C205" s="40"/>
      <c r="D205" s="40"/>
      <c r="E205" s="40"/>
      <c r="F205" s="40"/>
      <c r="G205" s="40"/>
    </row>
    <row r="206" spans="1:15" ht="15.75">
      <c r="A206" s="157"/>
      <c r="C206" s="40"/>
      <c r="D206" s="40"/>
      <c r="E206" s="40"/>
      <c r="F206" s="40"/>
      <c r="G206" s="40"/>
    </row>
    <row r="207" spans="1:15" ht="15.75">
      <c r="A207" s="157"/>
      <c r="C207" s="40"/>
      <c r="D207" s="40"/>
      <c r="E207" s="40"/>
      <c r="F207" s="40"/>
      <c r="G207" s="40"/>
    </row>
    <row r="208" spans="1:15" ht="15.75">
      <c r="A208" s="157"/>
      <c r="C208" s="40"/>
      <c r="D208" s="40"/>
      <c r="E208" s="40"/>
      <c r="F208" s="40"/>
      <c r="G208" s="40"/>
    </row>
    <row r="209" spans="1:7" ht="15.75">
      <c r="A209" s="157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Q1" sqref="Q1"/>
    </sheetView>
  </sheetViews>
  <sheetFormatPr defaultRowHeight="15"/>
  <cols>
    <col min="1" max="1" width="53.7109375" style="613" customWidth="1"/>
    <col min="2" max="18" width="18.140625" style="454" customWidth="1"/>
    <col min="19" max="19" width="2.5703125" style="158" customWidth="1"/>
    <col min="20" max="256" width="9.140625" style="454"/>
    <col min="257" max="257" width="53.7109375" style="454" customWidth="1"/>
    <col min="258" max="274" width="18.140625" style="454" customWidth="1"/>
    <col min="275" max="275" width="2.5703125" style="454" customWidth="1"/>
    <col min="276" max="512" width="9.140625" style="454"/>
    <col min="513" max="513" width="53.7109375" style="454" customWidth="1"/>
    <col min="514" max="530" width="18.140625" style="454" customWidth="1"/>
    <col min="531" max="531" width="2.5703125" style="454" customWidth="1"/>
    <col min="532" max="768" width="9.140625" style="454"/>
    <col min="769" max="769" width="53.7109375" style="454" customWidth="1"/>
    <col min="770" max="786" width="18.140625" style="454" customWidth="1"/>
    <col min="787" max="787" width="2.5703125" style="454" customWidth="1"/>
    <col min="788" max="1024" width="9.140625" style="454"/>
    <col min="1025" max="1025" width="53.7109375" style="454" customWidth="1"/>
    <col min="1026" max="1042" width="18.140625" style="454" customWidth="1"/>
    <col min="1043" max="1043" width="2.5703125" style="454" customWidth="1"/>
    <col min="1044" max="1280" width="9.140625" style="454"/>
    <col min="1281" max="1281" width="53.7109375" style="454" customWidth="1"/>
    <col min="1282" max="1298" width="18.140625" style="454" customWidth="1"/>
    <col min="1299" max="1299" width="2.5703125" style="454" customWidth="1"/>
    <col min="1300" max="1536" width="9.140625" style="454"/>
    <col min="1537" max="1537" width="53.7109375" style="454" customWidth="1"/>
    <col min="1538" max="1554" width="18.140625" style="454" customWidth="1"/>
    <col min="1555" max="1555" width="2.5703125" style="454" customWidth="1"/>
    <col min="1556" max="1792" width="9.140625" style="454"/>
    <col min="1793" max="1793" width="53.7109375" style="454" customWidth="1"/>
    <col min="1794" max="1810" width="18.140625" style="454" customWidth="1"/>
    <col min="1811" max="1811" width="2.5703125" style="454" customWidth="1"/>
    <col min="1812" max="2048" width="9.140625" style="454"/>
    <col min="2049" max="2049" width="53.7109375" style="454" customWidth="1"/>
    <col min="2050" max="2066" width="18.140625" style="454" customWidth="1"/>
    <col min="2067" max="2067" width="2.5703125" style="454" customWidth="1"/>
    <col min="2068" max="2304" width="9.140625" style="454"/>
    <col min="2305" max="2305" width="53.7109375" style="454" customWidth="1"/>
    <col min="2306" max="2322" width="18.140625" style="454" customWidth="1"/>
    <col min="2323" max="2323" width="2.5703125" style="454" customWidth="1"/>
    <col min="2324" max="2560" width="9.140625" style="454"/>
    <col min="2561" max="2561" width="53.7109375" style="454" customWidth="1"/>
    <col min="2562" max="2578" width="18.140625" style="454" customWidth="1"/>
    <col min="2579" max="2579" width="2.5703125" style="454" customWidth="1"/>
    <col min="2580" max="2816" width="9.140625" style="454"/>
    <col min="2817" max="2817" width="53.7109375" style="454" customWidth="1"/>
    <col min="2818" max="2834" width="18.140625" style="454" customWidth="1"/>
    <col min="2835" max="2835" width="2.5703125" style="454" customWidth="1"/>
    <col min="2836" max="3072" width="9.140625" style="454"/>
    <col min="3073" max="3073" width="53.7109375" style="454" customWidth="1"/>
    <col min="3074" max="3090" width="18.140625" style="454" customWidth="1"/>
    <col min="3091" max="3091" width="2.5703125" style="454" customWidth="1"/>
    <col min="3092" max="3328" width="9.140625" style="454"/>
    <col min="3329" max="3329" width="53.7109375" style="454" customWidth="1"/>
    <col min="3330" max="3346" width="18.140625" style="454" customWidth="1"/>
    <col min="3347" max="3347" width="2.5703125" style="454" customWidth="1"/>
    <col min="3348" max="3584" width="9.140625" style="454"/>
    <col min="3585" max="3585" width="53.7109375" style="454" customWidth="1"/>
    <col min="3586" max="3602" width="18.140625" style="454" customWidth="1"/>
    <col min="3603" max="3603" width="2.5703125" style="454" customWidth="1"/>
    <col min="3604" max="3840" width="9.140625" style="454"/>
    <col min="3841" max="3841" width="53.7109375" style="454" customWidth="1"/>
    <col min="3842" max="3858" width="18.140625" style="454" customWidth="1"/>
    <col min="3859" max="3859" width="2.5703125" style="454" customWidth="1"/>
    <col min="3860" max="4096" width="9.140625" style="454"/>
    <col min="4097" max="4097" width="53.7109375" style="454" customWidth="1"/>
    <col min="4098" max="4114" width="18.140625" style="454" customWidth="1"/>
    <col min="4115" max="4115" width="2.5703125" style="454" customWidth="1"/>
    <col min="4116" max="4352" width="9.140625" style="454"/>
    <col min="4353" max="4353" width="53.7109375" style="454" customWidth="1"/>
    <col min="4354" max="4370" width="18.140625" style="454" customWidth="1"/>
    <col min="4371" max="4371" width="2.5703125" style="454" customWidth="1"/>
    <col min="4372" max="4608" width="9.140625" style="454"/>
    <col min="4609" max="4609" width="53.7109375" style="454" customWidth="1"/>
    <col min="4610" max="4626" width="18.140625" style="454" customWidth="1"/>
    <col min="4627" max="4627" width="2.5703125" style="454" customWidth="1"/>
    <col min="4628" max="4864" width="9.140625" style="454"/>
    <col min="4865" max="4865" width="53.7109375" style="454" customWidth="1"/>
    <col min="4866" max="4882" width="18.140625" style="454" customWidth="1"/>
    <col min="4883" max="4883" width="2.5703125" style="454" customWidth="1"/>
    <col min="4884" max="5120" width="9.140625" style="454"/>
    <col min="5121" max="5121" width="53.7109375" style="454" customWidth="1"/>
    <col min="5122" max="5138" width="18.140625" style="454" customWidth="1"/>
    <col min="5139" max="5139" width="2.5703125" style="454" customWidth="1"/>
    <col min="5140" max="5376" width="9.140625" style="454"/>
    <col min="5377" max="5377" width="53.7109375" style="454" customWidth="1"/>
    <col min="5378" max="5394" width="18.140625" style="454" customWidth="1"/>
    <col min="5395" max="5395" width="2.5703125" style="454" customWidth="1"/>
    <col min="5396" max="5632" width="9.140625" style="454"/>
    <col min="5633" max="5633" width="53.7109375" style="454" customWidth="1"/>
    <col min="5634" max="5650" width="18.140625" style="454" customWidth="1"/>
    <col min="5651" max="5651" width="2.5703125" style="454" customWidth="1"/>
    <col min="5652" max="5888" width="9.140625" style="454"/>
    <col min="5889" max="5889" width="53.7109375" style="454" customWidth="1"/>
    <col min="5890" max="5906" width="18.140625" style="454" customWidth="1"/>
    <col min="5907" max="5907" width="2.5703125" style="454" customWidth="1"/>
    <col min="5908" max="6144" width="9.140625" style="454"/>
    <col min="6145" max="6145" width="53.7109375" style="454" customWidth="1"/>
    <col min="6146" max="6162" width="18.140625" style="454" customWidth="1"/>
    <col min="6163" max="6163" width="2.5703125" style="454" customWidth="1"/>
    <col min="6164" max="6400" width="9.140625" style="454"/>
    <col min="6401" max="6401" width="53.7109375" style="454" customWidth="1"/>
    <col min="6402" max="6418" width="18.140625" style="454" customWidth="1"/>
    <col min="6419" max="6419" width="2.5703125" style="454" customWidth="1"/>
    <col min="6420" max="6656" width="9.140625" style="454"/>
    <col min="6657" max="6657" width="53.7109375" style="454" customWidth="1"/>
    <col min="6658" max="6674" width="18.140625" style="454" customWidth="1"/>
    <col min="6675" max="6675" width="2.5703125" style="454" customWidth="1"/>
    <col min="6676" max="6912" width="9.140625" style="454"/>
    <col min="6913" max="6913" width="53.7109375" style="454" customWidth="1"/>
    <col min="6914" max="6930" width="18.140625" style="454" customWidth="1"/>
    <col min="6931" max="6931" width="2.5703125" style="454" customWidth="1"/>
    <col min="6932" max="7168" width="9.140625" style="454"/>
    <col min="7169" max="7169" width="53.7109375" style="454" customWidth="1"/>
    <col min="7170" max="7186" width="18.140625" style="454" customWidth="1"/>
    <col min="7187" max="7187" width="2.5703125" style="454" customWidth="1"/>
    <col min="7188" max="7424" width="9.140625" style="454"/>
    <col min="7425" max="7425" width="53.7109375" style="454" customWidth="1"/>
    <col min="7426" max="7442" width="18.140625" style="454" customWidth="1"/>
    <col min="7443" max="7443" width="2.5703125" style="454" customWidth="1"/>
    <col min="7444" max="7680" width="9.140625" style="454"/>
    <col min="7681" max="7681" width="53.7109375" style="454" customWidth="1"/>
    <col min="7682" max="7698" width="18.140625" style="454" customWidth="1"/>
    <col min="7699" max="7699" width="2.5703125" style="454" customWidth="1"/>
    <col min="7700" max="7936" width="9.140625" style="454"/>
    <col min="7937" max="7937" width="53.7109375" style="454" customWidth="1"/>
    <col min="7938" max="7954" width="18.140625" style="454" customWidth="1"/>
    <col min="7955" max="7955" width="2.5703125" style="454" customWidth="1"/>
    <col min="7956" max="8192" width="9.140625" style="454"/>
    <col min="8193" max="8193" width="53.7109375" style="454" customWidth="1"/>
    <col min="8194" max="8210" width="18.140625" style="454" customWidth="1"/>
    <col min="8211" max="8211" width="2.5703125" style="454" customWidth="1"/>
    <col min="8212" max="8448" width="9.140625" style="454"/>
    <col min="8449" max="8449" width="53.7109375" style="454" customWidth="1"/>
    <col min="8450" max="8466" width="18.140625" style="454" customWidth="1"/>
    <col min="8467" max="8467" width="2.5703125" style="454" customWidth="1"/>
    <col min="8468" max="8704" width="9.140625" style="454"/>
    <col min="8705" max="8705" width="53.7109375" style="454" customWidth="1"/>
    <col min="8706" max="8722" width="18.140625" style="454" customWidth="1"/>
    <col min="8723" max="8723" width="2.5703125" style="454" customWidth="1"/>
    <col min="8724" max="8960" width="9.140625" style="454"/>
    <col min="8961" max="8961" width="53.7109375" style="454" customWidth="1"/>
    <col min="8962" max="8978" width="18.140625" style="454" customWidth="1"/>
    <col min="8979" max="8979" width="2.5703125" style="454" customWidth="1"/>
    <col min="8980" max="9216" width="9.140625" style="454"/>
    <col min="9217" max="9217" width="53.7109375" style="454" customWidth="1"/>
    <col min="9218" max="9234" width="18.140625" style="454" customWidth="1"/>
    <col min="9235" max="9235" width="2.5703125" style="454" customWidth="1"/>
    <col min="9236" max="9472" width="9.140625" style="454"/>
    <col min="9473" max="9473" width="53.7109375" style="454" customWidth="1"/>
    <col min="9474" max="9490" width="18.140625" style="454" customWidth="1"/>
    <col min="9491" max="9491" width="2.5703125" style="454" customWidth="1"/>
    <col min="9492" max="9728" width="9.140625" style="454"/>
    <col min="9729" max="9729" width="53.7109375" style="454" customWidth="1"/>
    <col min="9730" max="9746" width="18.140625" style="454" customWidth="1"/>
    <col min="9747" max="9747" width="2.5703125" style="454" customWidth="1"/>
    <col min="9748" max="9984" width="9.140625" style="454"/>
    <col min="9985" max="9985" width="53.7109375" style="454" customWidth="1"/>
    <col min="9986" max="10002" width="18.140625" style="454" customWidth="1"/>
    <col min="10003" max="10003" width="2.5703125" style="454" customWidth="1"/>
    <col min="10004" max="10240" width="9.140625" style="454"/>
    <col min="10241" max="10241" width="53.7109375" style="454" customWidth="1"/>
    <col min="10242" max="10258" width="18.140625" style="454" customWidth="1"/>
    <col min="10259" max="10259" width="2.5703125" style="454" customWidth="1"/>
    <col min="10260" max="10496" width="9.140625" style="454"/>
    <col min="10497" max="10497" width="53.7109375" style="454" customWidth="1"/>
    <col min="10498" max="10514" width="18.140625" style="454" customWidth="1"/>
    <col min="10515" max="10515" width="2.5703125" style="454" customWidth="1"/>
    <col min="10516" max="10752" width="9.140625" style="454"/>
    <col min="10753" max="10753" width="53.7109375" style="454" customWidth="1"/>
    <col min="10754" max="10770" width="18.140625" style="454" customWidth="1"/>
    <col min="10771" max="10771" width="2.5703125" style="454" customWidth="1"/>
    <col min="10772" max="11008" width="9.140625" style="454"/>
    <col min="11009" max="11009" width="53.7109375" style="454" customWidth="1"/>
    <col min="11010" max="11026" width="18.140625" style="454" customWidth="1"/>
    <col min="11027" max="11027" width="2.5703125" style="454" customWidth="1"/>
    <col min="11028" max="11264" width="9.140625" style="454"/>
    <col min="11265" max="11265" width="53.7109375" style="454" customWidth="1"/>
    <col min="11266" max="11282" width="18.140625" style="454" customWidth="1"/>
    <col min="11283" max="11283" width="2.5703125" style="454" customWidth="1"/>
    <col min="11284" max="11520" width="9.140625" style="454"/>
    <col min="11521" max="11521" width="53.7109375" style="454" customWidth="1"/>
    <col min="11522" max="11538" width="18.140625" style="454" customWidth="1"/>
    <col min="11539" max="11539" width="2.5703125" style="454" customWidth="1"/>
    <col min="11540" max="11776" width="9.140625" style="454"/>
    <col min="11777" max="11777" width="53.7109375" style="454" customWidth="1"/>
    <col min="11778" max="11794" width="18.140625" style="454" customWidth="1"/>
    <col min="11795" max="11795" width="2.5703125" style="454" customWidth="1"/>
    <col min="11796" max="12032" width="9.140625" style="454"/>
    <col min="12033" max="12033" width="53.7109375" style="454" customWidth="1"/>
    <col min="12034" max="12050" width="18.140625" style="454" customWidth="1"/>
    <col min="12051" max="12051" width="2.5703125" style="454" customWidth="1"/>
    <col min="12052" max="12288" width="9.140625" style="454"/>
    <col min="12289" max="12289" width="53.7109375" style="454" customWidth="1"/>
    <col min="12290" max="12306" width="18.140625" style="454" customWidth="1"/>
    <col min="12307" max="12307" width="2.5703125" style="454" customWidth="1"/>
    <col min="12308" max="12544" width="9.140625" style="454"/>
    <col min="12545" max="12545" width="53.7109375" style="454" customWidth="1"/>
    <col min="12546" max="12562" width="18.140625" style="454" customWidth="1"/>
    <col min="12563" max="12563" width="2.5703125" style="454" customWidth="1"/>
    <col min="12564" max="12800" width="9.140625" style="454"/>
    <col min="12801" max="12801" width="53.7109375" style="454" customWidth="1"/>
    <col min="12802" max="12818" width="18.140625" style="454" customWidth="1"/>
    <col min="12819" max="12819" width="2.5703125" style="454" customWidth="1"/>
    <col min="12820" max="13056" width="9.140625" style="454"/>
    <col min="13057" max="13057" width="53.7109375" style="454" customWidth="1"/>
    <col min="13058" max="13074" width="18.140625" style="454" customWidth="1"/>
    <col min="13075" max="13075" width="2.5703125" style="454" customWidth="1"/>
    <col min="13076" max="13312" width="9.140625" style="454"/>
    <col min="13313" max="13313" width="53.7109375" style="454" customWidth="1"/>
    <col min="13314" max="13330" width="18.140625" style="454" customWidth="1"/>
    <col min="13331" max="13331" width="2.5703125" style="454" customWidth="1"/>
    <col min="13332" max="13568" width="9.140625" style="454"/>
    <col min="13569" max="13569" width="53.7109375" style="454" customWidth="1"/>
    <col min="13570" max="13586" width="18.140625" style="454" customWidth="1"/>
    <col min="13587" max="13587" width="2.5703125" style="454" customWidth="1"/>
    <col min="13588" max="13824" width="9.140625" style="454"/>
    <col min="13825" max="13825" width="53.7109375" style="454" customWidth="1"/>
    <col min="13826" max="13842" width="18.140625" style="454" customWidth="1"/>
    <col min="13843" max="13843" width="2.5703125" style="454" customWidth="1"/>
    <col min="13844" max="14080" width="9.140625" style="454"/>
    <col min="14081" max="14081" width="53.7109375" style="454" customWidth="1"/>
    <col min="14082" max="14098" width="18.140625" style="454" customWidth="1"/>
    <col min="14099" max="14099" width="2.5703125" style="454" customWidth="1"/>
    <col min="14100" max="14336" width="9.140625" style="454"/>
    <col min="14337" max="14337" width="53.7109375" style="454" customWidth="1"/>
    <col min="14338" max="14354" width="18.140625" style="454" customWidth="1"/>
    <col min="14355" max="14355" width="2.5703125" style="454" customWidth="1"/>
    <col min="14356" max="14592" width="9.140625" style="454"/>
    <col min="14593" max="14593" width="53.7109375" style="454" customWidth="1"/>
    <col min="14594" max="14610" width="18.140625" style="454" customWidth="1"/>
    <col min="14611" max="14611" width="2.5703125" style="454" customWidth="1"/>
    <col min="14612" max="14848" width="9.140625" style="454"/>
    <col min="14849" max="14849" width="53.7109375" style="454" customWidth="1"/>
    <col min="14850" max="14866" width="18.140625" style="454" customWidth="1"/>
    <col min="14867" max="14867" width="2.5703125" style="454" customWidth="1"/>
    <col min="14868" max="15104" width="9.140625" style="454"/>
    <col min="15105" max="15105" width="53.7109375" style="454" customWidth="1"/>
    <col min="15106" max="15122" width="18.140625" style="454" customWidth="1"/>
    <col min="15123" max="15123" width="2.5703125" style="454" customWidth="1"/>
    <col min="15124" max="15360" width="9.140625" style="454"/>
    <col min="15361" max="15361" width="53.7109375" style="454" customWidth="1"/>
    <col min="15362" max="15378" width="18.140625" style="454" customWidth="1"/>
    <col min="15379" max="15379" width="2.5703125" style="454" customWidth="1"/>
    <col min="15380" max="15616" width="9.140625" style="454"/>
    <col min="15617" max="15617" width="53.7109375" style="454" customWidth="1"/>
    <col min="15618" max="15634" width="18.140625" style="454" customWidth="1"/>
    <col min="15635" max="15635" width="2.5703125" style="454" customWidth="1"/>
    <col min="15636" max="15872" width="9.140625" style="454"/>
    <col min="15873" max="15873" width="53.7109375" style="454" customWidth="1"/>
    <col min="15874" max="15890" width="18.140625" style="454" customWidth="1"/>
    <col min="15891" max="15891" width="2.5703125" style="454" customWidth="1"/>
    <col min="15892" max="16128" width="9.140625" style="454"/>
    <col min="16129" max="16129" width="53.7109375" style="454" customWidth="1"/>
    <col min="16130" max="16146" width="18.140625" style="454" customWidth="1"/>
    <col min="16147" max="16147" width="2.5703125" style="454" customWidth="1"/>
    <col min="16148" max="16384" width="9.140625" style="454"/>
  </cols>
  <sheetData>
    <row r="1" spans="1:19" s="1" customFormat="1" ht="3.75" customHeight="1">
      <c r="A1" s="698"/>
      <c r="B1" s="404"/>
      <c r="C1" s="404"/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</row>
    <row r="2" spans="1:19" s="1" customFormat="1" ht="48.75" customHeight="1">
      <c r="A2" s="831" t="s">
        <v>279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</row>
    <row r="3" spans="1:19" s="1" customFormat="1" ht="36" customHeight="1">
      <c r="A3" s="831" t="s">
        <v>247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</row>
    <row r="4" spans="1:19" s="1" customFormat="1" ht="31.5" customHeight="1">
      <c r="A4" s="831" t="s">
        <v>884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</row>
    <row r="5" spans="1:19" s="33" customFormat="1" ht="39" customHeight="1">
      <c r="A5" s="832" t="s">
        <v>873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</row>
    <row r="6" spans="1:19" ht="3.75" customHeight="1">
      <c r="A6" s="604"/>
      <c r="S6" s="454"/>
    </row>
    <row r="7" spans="1:19" ht="12.75" customHeight="1">
      <c r="A7" s="656"/>
      <c r="B7" s="161"/>
      <c r="C7" s="135"/>
      <c r="D7" s="135"/>
      <c r="E7" s="135"/>
      <c r="F7" s="135"/>
      <c r="G7" s="135"/>
      <c r="H7" s="136"/>
      <c r="I7" s="136"/>
      <c r="J7" s="136"/>
      <c r="K7" s="137"/>
      <c r="L7" s="137"/>
      <c r="M7" s="137"/>
      <c r="N7" s="136"/>
      <c r="O7" s="136"/>
      <c r="P7" s="136"/>
      <c r="Q7" s="136"/>
      <c r="S7" s="454"/>
    </row>
    <row r="8" spans="1:19" s="167" customFormat="1" ht="42" customHeight="1" thickBot="1">
      <c r="A8" s="510" t="s">
        <v>276</v>
      </c>
      <c r="B8" s="420" t="s">
        <v>72</v>
      </c>
      <c r="C8" s="420" t="s">
        <v>74</v>
      </c>
      <c r="D8" s="420" t="s">
        <v>71</v>
      </c>
      <c r="E8" s="420" t="s">
        <v>83</v>
      </c>
      <c r="F8" s="420" t="s">
        <v>82</v>
      </c>
      <c r="G8" s="420" t="s">
        <v>81</v>
      </c>
      <c r="H8" s="420" t="s">
        <v>79</v>
      </c>
      <c r="I8" s="420" t="s">
        <v>80</v>
      </c>
      <c r="J8" s="420" t="s">
        <v>65</v>
      </c>
      <c r="K8" s="420" t="s">
        <v>73</v>
      </c>
      <c r="L8" s="420" t="s">
        <v>77</v>
      </c>
      <c r="M8" s="420" t="s">
        <v>62</v>
      </c>
      <c r="N8" s="420" t="s">
        <v>84</v>
      </c>
      <c r="O8" s="420" t="s">
        <v>861</v>
      </c>
      <c r="P8" s="420" t="s">
        <v>872</v>
      </c>
      <c r="Q8" s="421" t="s">
        <v>136</v>
      </c>
    </row>
    <row r="9" spans="1:19" s="167" customFormat="1" ht="35.25" customHeight="1" thickTop="1">
      <c r="A9" s="699" t="s">
        <v>249</v>
      </c>
      <c r="B9" s="408">
        <v>0</v>
      </c>
      <c r="C9" s="409">
        <v>0</v>
      </c>
      <c r="D9" s="409">
        <v>0</v>
      </c>
      <c r="E9" s="409">
        <v>0</v>
      </c>
      <c r="F9" s="409">
        <v>245.14073000000002</v>
      </c>
      <c r="G9" s="409">
        <v>0</v>
      </c>
      <c r="H9" s="408">
        <v>0</v>
      </c>
      <c r="I9" s="408">
        <v>0</v>
      </c>
      <c r="J9" s="408">
        <v>0</v>
      </c>
      <c r="K9" s="408">
        <v>0</v>
      </c>
      <c r="L9" s="408">
        <v>0</v>
      </c>
      <c r="M9" s="408">
        <v>0</v>
      </c>
      <c r="N9" s="408">
        <v>0</v>
      </c>
      <c r="O9" s="408">
        <v>0</v>
      </c>
      <c r="P9" s="408">
        <v>0</v>
      </c>
      <c r="Q9" s="408">
        <v>245.14073000000002</v>
      </c>
    </row>
    <row r="10" spans="1:19" s="32" customFormat="1" ht="27" customHeight="1">
      <c r="A10" s="700" t="s">
        <v>250</v>
      </c>
      <c r="B10" s="410">
        <v>0</v>
      </c>
      <c r="C10" s="411">
        <v>0</v>
      </c>
      <c r="D10" s="411">
        <v>0</v>
      </c>
      <c r="E10" s="411">
        <v>0</v>
      </c>
      <c r="F10" s="411">
        <v>849.30115000000001</v>
      </c>
      <c r="G10" s="411">
        <v>0</v>
      </c>
      <c r="H10" s="410">
        <v>0</v>
      </c>
      <c r="I10" s="410">
        <v>0</v>
      </c>
      <c r="J10" s="410">
        <v>0</v>
      </c>
      <c r="K10" s="410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7008.3590800000002</v>
      </c>
    </row>
    <row r="11" spans="1:19" s="32" customFormat="1" ht="27" customHeight="1">
      <c r="A11" s="700" t="s">
        <v>251</v>
      </c>
      <c r="B11" s="410">
        <v>0</v>
      </c>
      <c r="C11" s="411">
        <v>0</v>
      </c>
      <c r="D11" s="411">
        <v>0</v>
      </c>
      <c r="E11" s="411">
        <v>0</v>
      </c>
      <c r="F11" s="411">
        <v>21249.507719999998</v>
      </c>
      <c r="G11" s="411">
        <v>0</v>
      </c>
      <c r="H11" s="410">
        <v>0</v>
      </c>
      <c r="I11" s="410">
        <v>0</v>
      </c>
      <c r="J11" s="410">
        <v>0</v>
      </c>
      <c r="K11" s="410">
        <v>0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278079.93037000002</v>
      </c>
    </row>
    <row r="12" spans="1:19" s="32" customFormat="1" ht="27" customHeight="1">
      <c r="A12" s="700" t="s">
        <v>252</v>
      </c>
      <c r="B12" s="410">
        <v>0</v>
      </c>
      <c r="C12" s="411">
        <v>0</v>
      </c>
      <c r="D12" s="411">
        <v>0</v>
      </c>
      <c r="E12" s="411">
        <v>0</v>
      </c>
      <c r="F12" s="411">
        <v>32590.218140000001</v>
      </c>
      <c r="G12" s="411">
        <v>0</v>
      </c>
      <c r="H12" s="410">
        <v>0</v>
      </c>
      <c r="I12" s="410">
        <v>0</v>
      </c>
      <c r="J12" s="410">
        <v>0</v>
      </c>
      <c r="K12" s="410">
        <v>0</v>
      </c>
      <c r="L12" s="410">
        <v>0</v>
      </c>
      <c r="M12" s="410">
        <v>0</v>
      </c>
      <c r="N12" s="410">
        <v>0</v>
      </c>
      <c r="O12" s="410">
        <v>0</v>
      </c>
      <c r="P12" s="410">
        <v>0</v>
      </c>
      <c r="Q12" s="410">
        <v>377734.64662999997</v>
      </c>
    </row>
    <row r="13" spans="1:19" s="32" customFormat="1" ht="27" customHeight="1">
      <c r="A13" s="700" t="s">
        <v>253</v>
      </c>
      <c r="B13" s="410">
        <v>0</v>
      </c>
      <c r="C13" s="411">
        <v>0</v>
      </c>
      <c r="D13" s="411">
        <v>0</v>
      </c>
      <c r="E13" s="411">
        <v>0</v>
      </c>
      <c r="F13" s="411">
        <v>33677.987070000003</v>
      </c>
      <c r="G13" s="411">
        <v>0</v>
      </c>
      <c r="H13" s="410">
        <v>2277.7995099999998</v>
      </c>
      <c r="I13" s="410">
        <v>863.42634999999996</v>
      </c>
      <c r="J13" s="410">
        <v>0</v>
      </c>
      <c r="K13" s="410">
        <v>0</v>
      </c>
      <c r="L13" s="410">
        <v>0</v>
      </c>
      <c r="M13" s="410">
        <v>737.43606999999997</v>
      </c>
      <c r="N13" s="410">
        <v>1520.37995</v>
      </c>
      <c r="O13" s="410">
        <v>0</v>
      </c>
      <c r="P13" s="410">
        <v>26457.40509</v>
      </c>
      <c r="Q13" s="410">
        <v>367015.89895999996</v>
      </c>
    </row>
    <row r="14" spans="1:19" s="32" customFormat="1" ht="27" customHeight="1">
      <c r="A14" s="700" t="s">
        <v>254</v>
      </c>
      <c r="B14" s="410">
        <v>6267.2809800000005</v>
      </c>
      <c r="C14" s="411">
        <v>7567.29385</v>
      </c>
      <c r="D14" s="411">
        <v>1564.14481</v>
      </c>
      <c r="E14" s="411">
        <v>3460.0164799999998</v>
      </c>
      <c r="F14" s="411">
        <v>24474.69771</v>
      </c>
      <c r="G14" s="411">
        <v>1498.35571</v>
      </c>
      <c r="H14" s="410">
        <v>27737.98401</v>
      </c>
      <c r="I14" s="410">
        <v>7216.8311299999996</v>
      </c>
      <c r="J14" s="410">
        <v>4000.7043900000003</v>
      </c>
      <c r="K14" s="410">
        <v>15764.383029999999</v>
      </c>
      <c r="L14" s="410">
        <v>351.33921999999995</v>
      </c>
      <c r="M14" s="410">
        <v>61078.695049999995</v>
      </c>
      <c r="N14" s="410">
        <v>15841.73228</v>
      </c>
      <c r="O14" s="410">
        <v>14680.77751</v>
      </c>
      <c r="P14" s="410">
        <v>40957.103219999997</v>
      </c>
      <c r="Q14" s="410">
        <v>724228.04492000001</v>
      </c>
    </row>
    <row r="15" spans="1:19" s="32" customFormat="1" ht="27" customHeight="1">
      <c r="A15" s="700" t="s">
        <v>255</v>
      </c>
      <c r="B15" s="410">
        <v>10814.096589999999</v>
      </c>
      <c r="C15" s="411">
        <v>11016.039490000001</v>
      </c>
      <c r="D15" s="411">
        <v>3478.5473299999999</v>
      </c>
      <c r="E15" s="411">
        <v>10059.547490000001</v>
      </c>
      <c r="F15" s="411">
        <v>7755.4551500000007</v>
      </c>
      <c r="G15" s="411">
        <v>6948.5457900000001</v>
      </c>
      <c r="H15" s="410">
        <v>25765.396140000001</v>
      </c>
      <c r="I15" s="410">
        <v>15991.9221</v>
      </c>
      <c r="J15" s="410">
        <v>6962.6784900000002</v>
      </c>
      <c r="K15" s="410">
        <v>15822.26346</v>
      </c>
      <c r="L15" s="410">
        <v>1294.2733899999998</v>
      </c>
      <c r="M15" s="410">
        <v>48636.247739999999</v>
      </c>
      <c r="N15" s="410">
        <v>13389.312330000001</v>
      </c>
      <c r="O15" s="410">
        <v>27167.593100000002</v>
      </c>
      <c r="P15" s="410">
        <v>24006.429920000002</v>
      </c>
      <c r="Q15" s="410">
        <v>669953.95422000007</v>
      </c>
    </row>
    <row r="16" spans="1:19" s="32" customFormat="1" ht="27" customHeight="1">
      <c r="A16" s="700" t="s">
        <v>256</v>
      </c>
      <c r="B16" s="410">
        <v>11213.103550000002</v>
      </c>
      <c r="C16" s="411">
        <v>9207.7045199999993</v>
      </c>
      <c r="D16" s="411">
        <v>4415.5125099999996</v>
      </c>
      <c r="E16" s="411">
        <v>10435.15526</v>
      </c>
      <c r="F16" s="411">
        <v>6796.9916600000006</v>
      </c>
      <c r="G16" s="411">
        <v>5895.3556500000004</v>
      </c>
      <c r="H16" s="410">
        <v>17164.850420000002</v>
      </c>
      <c r="I16" s="410">
        <v>17076.630510000003</v>
      </c>
      <c r="J16" s="410">
        <v>9376.2910800000009</v>
      </c>
      <c r="K16" s="410">
        <v>11455.493829999999</v>
      </c>
      <c r="L16" s="410">
        <v>1972.5777</v>
      </c>
      <c r="M16" s="410">
        <v>36628.490079999996</v>
      </c>
      <c r="N16" s="410">
        <v>11634.836519999999</v>
      </c>
      <c r="O16" s="410">
        <v>25574.307690000001</v>
      </c>
      <c r="P16" s="410">
        <v>17092.245800000001</v>
      </c>
      <c r="Q16" s="410">
        <v>534657.96057</v>
      </c>
    </row>
    <row r="17" spans="1:19" s="32" customFormat="1" ht="27" customHeight="1">
      <c r="A17" s="700" t="s">
        <v>257</v>
      </c>
      <c r="B17" s="410">
        <v>9297.6968800000013</v>
      </c>
      <c r="C17" s="411">
        <v>7295.5411900000008</v>
      </c>
      <c r="D17" s="411">
        <v>6159.8293400000002</v>
      </c>
      <c r="E17" s="411">
        <v>5399.6927999999998</v>
      </c>
      <c r="F17" s="411">
        <v>1526.13444</v>
      </c>
      <c r="G17" s="411">
        <v>4971.6812699999991</v>
      </c>
      <c r="H17" s="410">
        <v>12378.686659999999</v>
      </c>
      <c r="I17" s="410">
        <v>9832.4552899999999</v>
      </c>
      <c r="J17" s="410">
        <v>11107.514230000001</v>
      </c>
      <c r="K17" s="410">
        <v>9438.2303599999996</v>
      </c>
      <c r="L17" s="410">
        <v>5656.2773799999995</v>
      </c>
      <c r="M17" s="410">
        <v>21808.47378</v>
      </c>
      <c r="N17" s="410">
        <v>5137.8282800000006</v>
      </c>
      <c r="O17" s="410">
        <v>20001.106</v>
      </c>
      <c r="P17" s="410">
        <v>13363.39106</v>
      </c>
      <c r="Q17" s="410">
        <v>412232.02451000002</v>
      </c>
    </row>
    <row r="18" spans="1:19" s="32" customFormat="1" ht="27" customHeight="1">
      <c r="A18" s="700" t="s">
        <v>258</v>
      </c>
      <c r="B18" s="410">
        <v>12920.908650000001</v>
      </c>
      <c r="C18" s="411">
        <v>5470.3890099999999</v>
      </c>
      <c r="D18" s="411">
        <v>6765.1837100000002</v>
      </c>
      <c r="E18" s="411">
        <v>6937.6036100000001</v>
      </c>
      <c r="F18" s="411">
        <v>0</v>
      </c>
      <c r="G18" s="411">
        <v>7556.7960599999997</v>
      </c>
      <c r="H18" s="410">
        <v>16247.95868</v>
      </c>
      <c r="I18" s="410">
        <v>24375.009269999999</v>
      </c>
      <c r="J18" s="410">
        <v>18215.041829999998</v>
      </c>
      <c r="K18" s="410">
        <v>18284.919300000001</v>
      </c>
      <c r="L18" s="410">
        <v>18607.595859999998</v>
      </c>
      <c r="M18" s="410">
        <v>26278.840250000001</v>
      </c>
      <c r="N18" s="410">
        <v>15092.626050000001</v>
      </c>
      <c r="O18" s="410">
        <v>29985.220799999999</v>
      </c>
      <c r="P18" s="410">
        <v>15613.63955</v>
      </c>
      <c r="Q18" s="410">
        <v>549620.17115999991</v>
      </c>
    </row>
    <row r="19" spans="1:19" s="32" customFormat="1" ht="27" customHeight="1">
      <c r="A19" s="700" t="s">
        <v>259</v>
      </c>
      <c r="B19" s="410">
        <v>26051.955979999999</v>
      </c>
      <c r="C19" s="411">
        <v>16770.522499999999</v>
      </c>
      <c r="D19" s="411">
        <v>10608.94355</v>
      </c>
      <c r="E19" s="411">
        <v>16472.321169999999</v>
      </c>
      <c r="F19" s="411">
        <v>0</v>
      </c>
      <c r="G19" s="411">
        <v>9930.2135799999996</v>
      </c>
      <c r="H19" s="410">
        <v>27438.94283</v>
      </c>
      <c r="I19" s="410">
        <v>62558.443070000001</v>
      </c>
      <c r="J19" s="410">
        <v>34048.480360000001</v>
      </c>
      <c r="K19" s="410">
        <v>29977.8511</v>
      </c>
      <c r="L19" s="410">
        <v>27482.203890000001</v>
      </c>
      <c r="M19" s="410">
        <v>23707.205910000001</v>
      </c>
      <c r="N19" s="410">
        <v>14187.51607</v>
      </c>
      <c r="O19" s="410">
        <v>31333.028249999999</v>
      </c>
      <c r="P19" s="410">
        <v>44922.962380000004</v>
      </c>
      <c r="Q19" s="410">
        <v>841145.59464999998</v>
      </c>
    </row>
    <row r="20" spans="1:19" s="32" customFormat="1" ht="27" customHeight="1">
      <c r="A20" s="700" t="s">
        <v>260</v>
      </c>
      <c r="B20" s="410">
        <v>15959.900039999999</v>
      </c>
      <c r="C20" s="411">
        <v>13590.485269999999</v>
      </c>
      <c r="D20" s="411">
        <v>18815.190309999998</v>
      </c>
      <c r="E20" s="411">
        <v>22184.202420000001</v>
      </c>
      <c r="F20" s="411">
        <v>0</v>
      </c>
      <c r="G20" s="411">
        <v>15462.27824</v>
      </c>
      <c r="H20" s="410">
        <v>18644.369930000001</v>
      </c>
      <c r="I20" s="410">
        <v>44358.578110000002</v>
      </c>
      <c r="J20" s="410">
        <v>19627.358100000001</v>
      </c>
      <c r="K20" s="410">
        <v>30695.41114</v>
      </c>
      <c r="L20" s="410">
        <v>25786.017030000003</v>
      </c>
      <c r="M20" s="410">
        <v>18131.398109999998</v>
      </c>
      <c r="N20" s="410">
        <v>9186.1008099999999</v>
      </c>
      <c r="O20" s="410">
        <v>31661.354370000001</v>
      </c>
      <c r="P20" s="410">
        <v>23909.07588</v>
      </c>
      <c r="Q20" s="410">
        <v>652719.37699000002</v>
      </c>
    </row>
    <row r="21" spans="1:19" s="32" customFormat="1" ht="27" customHeight="1">
      <c r="A21" s="700" t="s">
        <v>261</v>
      </c>
      <c r="B21" s="410">
        <v>715.28151000000003</v>
      </c>
      <c r="C21" s="411">
        <v>417.92424</v>
      </c>
      <c r="D21" s="411">
        <v>163.33814999999998</v>
      </c>
      <c r="E21" s="411">
        <v>1092.4152099999999</v>
      </c>
      <c r="F21" s="411">
        <v>0</v>
      </c>
      <c r="G21" s="411">
        <v>984.5450699999999</v>
      </c>
      <c r="H21" s="410">
        <v>944.76369999999997</v>
      </c>
      <c r="I21" s="410">
        <v>1864.432</v>
      </c>
      <c r="J21" s="410">
        <v>667.94613000000004</v>
      </c>
      <c r="K21" s="410">
        <v>1275.24044</v>
      </c>
      <c r="L21" s="410">
        <v>1075.0836999999999</v>
      </c>
      <c r="M21" s="410">
        <v>1213.4488700000002</v>
      </c>
      <c r="N21" s="410">
        <v>311.01037000000002</v>
      </c>
      <c r="O21" s="410">
        <v>1186.7206699999999</v>
      </c>
      <c r="P21" s="410">
        <v>952.47209999999995</v>
      </c>
      <c r="Q21" s="410">
        <v>31480.958500000001</v>
      </c>
    </row>
    <row r="22" spans="1:19" s="32" customFormat="1" ht="35.25" customHeight="1">
      <c r="A22" s="700" t="s">
        <v>262</v>
      </c>
      <c r="B22" s="410">
        <v>173.30232999999998</v>
      </c>
      <c r="C22" s="411">
        <v>111.74</v>
      </c>
      <c r="D22" s="411">
        <v>2.5124899999999997</v>
      </c>
      <c r="E22" s="411">
        <v>276.28677000000005</v>
      </c>
      <c r="F22" s="411">
        <v>0</v>
      </c>
      <c r="G22" s="411">
        <v>207.25610999999998</v>
      </c>
      <c r="H22" s="410">
        <v>315.18680000000001</v>
      </c>
      <c r="I22" s="410">
        <v>573.46163999999999</v>
      </c>
      <c r="J22" s="410">
        <v>169.1191</v>
      </c>
      <c r="K22" s="410">
        <v>264.73432000000003</v>
      </c>
      <c r="L22" s="410">
        <v>227.93557999999999</v>
      </c>
      <c r="M22" s="410">
        <v>285.48773999999997</v>
      </c>
      <c r="N22" s="410">
        <v>92.998750000000001</v>
      </c>
      <c r="O22" s="410">
        <v>349.9701</v>
      </c>
      <c r="P22" s="410">
        <v>264.51659000000001</v>
      </c>
      <c r="Q22" s="410">
        <v>10733.761279999999</v>
      </c>
    </row>
    <row r="23" spans="1:19" s="32" customFormat="1" ht="32.25" customHeight="1">
      <c r="A23" s="700" t="s">
        <v>40</v>
      </c>
      <c r="B23" s="410">
        <v>93413.526510000011</v>
      </c>
      <c r="C23" s="410">
        <v>71447.640069999994</v>
      </c>
      <c r="D23" s="410">
        <v>51973.202200000007</v>
      </c>
      <c r="E23" s="410">
        <v>76317.241210000022</v>
      </c>
      <c r="F23" s="410">
        <v>129165.43377</v>
      </c>
      <c r="G23" s="410">
        <v>53455.027479999997</v>
      </c>
      <c r="H23" s="410">
        <v>148915.93867999999</v>
      </c>
      <c r="I23" s="410">
        <v>184711.18946999998</v>
      </c>
      <c r="J23" s="410">
        <v>104175.13370999999</v>
      </c>
      <c r="K23" s="410">
        <v>132978.52698</v>
      </c>
      <c r="L23" s="410">
        <v>82453.303750000006</v>
      </c>
      <c r="M23" s="410">
        <v>238505.7236</v>
      </c>
      <c r="N23" s="410">
        <v>86394.341410000008</v>
      </c>
      <c r="O23" s="410">
        <v>181940.07849000001</v>
      </c>
      <c r="P23" s="410">
        <v>207539.24159000002</v>
      </c>
      <c r="Q23" s="410">
        <v>5456855.8225699998</v>
      </c>
    </row>
    <row r="24" spans="1:19" s="32" customFormat="1" ht="18">
      <c r="A24" s="700" t="s">
        <v>224</v>
      </c>
      <c r="B24" s="412">
        <v>1.7118562327344999E-2</v>
      </c>
      <c r="C24" s="412">
        <v>1.30931881642331E-2</v>
      </c>
      <c r="D24" s="412">
        <v>9.5243861831633171E-3</v>
      </c>
      <c r="E24" s="412">
        <v>1.3985570389150782E-2</v>
      </c>
      <c r="F24" s="412">
        <v>2.3670303553881937E-2</v>
      </c>
      <c r="G24" s="412">
        <v>9.7959391301682651E-3</v>
      </c>
      <c r="H24" s="412">
        <v>2.7289696396974893E-2</v>
      </c>
      <c r="I24" s="412">
        <v>3.3849380572970149E-2</v>
      </c>
      <c r="J24" s="412">
        <v>1.9090688318925922E-2</v>
      </c>
      <c r="K24" s="412">
        <v>2.4369074665669191E-2</v>
      </c>
      <c r="L24" s="412">
        <v>1.5110038899867288E-2</v>
      </c>
      <c r="M24" s="412">
        <v>4.3707536236072229E-2</v>
      </c>
      <c r="N24" s="412">
        <v>1.58322565629581E-2</v>
      </c>
      <c r="O24" s="412">
        <v>3.3341558656814985E-2</v>
      </c>
      <c r="P24" s="412">
        <v>3.8032751521783079E-2</v>
      </c>
      <c r="Q24" s="412">
        <v>1</v>
      </c>
    </row>
    <row r="25" spans="1:19" s="167" customFormat="1" ht="42" customHeight="1" thickBot="1">
      <c r="A25" s="510" t="s">
        <v>263</v>
      </c>
      <c r="B25" s="420" t="s">
        <v>72</v>
      </c>
      <c r="C25" s="420" t="s">
        <v>74</v>
      </c>
      <c r="D25" s="420" t="s">
        <v>71</v>
      </c>
      <c r="E25" s="420" t="s">
        <v>83</v>
      </c>
      <c r="F25" s="420" t="s">
        <v>82</v>
      </c>
      <c r="G25" s="420" t="s">
        <v>81</v>
      </c>
      <c r="H25" s="420" t="s">
        <v>79</v>
      </c>
      <c r="I25" s="420" t="s">
        <v>80</v>
      </c>
      <c r="J25" s="420" t="s">
        <v>65</v>
      </c>
      <c r="K25" s="420" t="s">
        <v>73</v>
      </c>
      <c r="L25" s="420" t="s">
        <v>77</v>
      </c>
      <c r="M25" s="420" t="s">
        <v>62</v>
      </c>
      <c r="N25" s="420" t="s">
        <v>84</v>
      </c>
      <c r="O25" s="420" t="s">
        <v>861</v>
      </c>
      <c r="P25" s="420" t="s">
        <v>872</v>
      </c>
      <c r="Q25" s="421" t="s">
        <v>136</v>
      </c>
    </row>
    <row r="26" spans="1:19" ht="27" customHeight="1" thickTop="1">
      <c r="A26" s="701" t="s">
        <v>249</v>
      </c>
      <c r="B26" s="414">
        <v>0</v>
      </c>
      <c r="C26" s="415">
        <v>0</v>
      </c>
      <c r="D26" s="415">
        <v>0</v>
      </c>
      <c r="E26" s="415">
        <v>0</v>
      </c>
      <c r="F26" s="415">
        <v>128</v>
      </c>
      <c r="G26" s="415">
        <v>0</v>
      </c>
      <c r="H26" s="414">
        <v>0</v>
      </c>
      <c r="I26" s="414">
        <v>0</v>
      </c>
      <c r="J26" s="414">
        <v>0</v>
      </c>
      <c r="K26" s="414">
        <v>0</v>
      </c>
      <c r="L26" s="414">
        <v>0</v>
      </c>
      <c r="M26" s="414">
        <v>0</v>
      </c>
      <c r="N26" s="414">
        <v>0</v>
      </c>
      <c r="O26" s="414">
        <v>0</v>
      </c>
      <c r="P26" s="414">
        <v>0</v>
      </c>
      <c r="Q26" s="414">
        <v>128</v>
      </c>
      <c r="S26" s="454"/>
    </row>
    <row r="27" spans="1:19" ht="27" customHeight="1">
      <c r="A27" s="701" t="s">
        <v>250</v>
      </c>
      <c r="B27" s="414">
        <v>0</v>
      </c>
      <c r="C27" s="414">
        <v>0</v>
      </c>
      <c r="D27" s="414">
        <v>0</v>
      </c>
      <c r="E27" s="414">
        <v>0</v>
      </c>
      <c r="F27" s="414">
        <v>167</v>
      </c>
      <c r="G27" s="414">
        <v>0</v>
      </c>
      <c r="H27" s="414">
        <v>0</v>
      </c>
      <c r="I27" s="414">
        <v>0</v>
      </c>
      <c r="J27" s="414">
        <v>0</v>
      </c>
      <c r="K27" s="414">
        <v>0</v>
      </c>
      <c r="L27" s="414">
        <v>0</v>
      </c>
      <c r="M27" s="414">
        <v>0</v>
      </c>
      <c r="N27" s="414">
        <v>0</v>
      </c>
      <c r="O27" s="414">
        <v>0</v>
      </c>
      <c r="P27" s="414">
        <v>0</v>
      </c>
      <c r="Q27" s="414">
        <v>1343</v>
      </c>
      <c r="S27" s="454"/>
    </row>
    <row r="28" spans="1:19" ht="27" customHeight="1">
      <c r="A28" s="701" t="s">
        <v>251</v>
      </c>
      <c r="B28" s="414">
        <v>0</v>
      </c>
      <c r="C28" s="414">
        <v>0</v>
      </c>
      <c r="D28" s="414">
        <v>0</v>
      </c>
      <c r="E28" s="414">
        <v>0</v>
      </c>
      <c r="F28" s="414">
        <v>1082</v>
      </c>
      <c r="G28" s="414">
        <v>0</v>
      </c>
      <c r="H28" s="414">
        <v>0</v>
      </c>
      <c r="I28" s="414">
        <v>0</v>
      </c>
      <c r="J28" s="414">
        <v>0</v>
      </c>
      <c r="K28" s="414">
        <v>0</v>
      </c>
      <c r="L28" s="414">
        <v>0</v>
      </c>
      <c r="M28" s="414">
        <v>0</v>
      </c>
      <c r="N28" s="414">
        <v>0</v>
      </c>
      <c r="O28" s="414">
        <v>0</v>
      </c>
      <c r="P28" s="414">
        <v>0</v>
      </c>
      <c r="Q28" s="414">
        <v>13857</v>
      </c>
      <c r="S28" s="454"/>
    </row>
    <row r="29" spans="1:19" ht="27" customHeight="1">
      <c r="A29" s="701" t="s">
        <v>252</v>
      </c>
      <c r="B29" s="414">
        <v>0</v>
      </c>
      <c r="C29" s="415">
        <v>0</v>
      </c>
      <c r="D29" s="415">
        <v>0</v>
      </c>
      <c r="E29" s="415">
        <v>0</v>
      </c>
      <c r="F29" s="415">
        <v>632</v>
      </c>
      <c r="G29" s="415">
        <v>0</v>
      </c>
      <c r="H29" s="414">
        <v>0</v>
      </c>
      <c r="I29" s="414">
        <v>0</v>
      </c>
      <c r="J29" s="414">
        <v>0</v>
      </c>
      <c r="K29" s="414">
        <v>0</v>
      </c>
      <c r="L29" s="414">
        <v>0</v>
      </c>
      <c r="M29" s="414">
        <v>0</v>
      </c>
      <c r="N29" s="414">
        <v>0</v>
      </c>
      <c r="O29" s="414">
        <v>0</v>
      </c>
      <c r="P29" s="414">
        <v>0</v>
      </c>
      <c r="Q29" s="414">
        <v>6220</v>
      </c>
      <c r="S29" s="454"/>
    </row>
    <row r="30" spans="1:19" ht="27" customHeight="1">
      <c r="A30" s="701" t="s">
        <v>253</v>
      </c>
      <c r="B30" s="414">
        <v>0</v>
      </c>
      <c r="C30" s="415">
        <v>0</v>
      </c>
      <c r="D30" s="415">
        <v>0</v>
      </c>
      <c r="E30" s="415">
        <v>0</v>
      </c>
      <c r="F30" s="415">
        <v>393</v>
      </c>
      <c r="G30" s="415">
        <v>0</v>
      </c>
      <c r="H30" s="414">
        <v>3</v>
      </c>
      <c r="I30" s="414">
        <v>1</v>
      </c>
      <c r="J30" s="414">
        <v>0</v>
      </c>
      <c r="K30" s="414">
        <v>0</v>
      </c>
      <c r="L30" s="414">
        <v>0</v>
      </c>
      <c r="M30" s="414">
        <v>1</v>
      </c>
      <c r="N30" s="414">
        <v>2</v>
      </c>
      <c r="O30" s="414">
        <v>0</v>
      </c>
      <c r="P30" s="414">
        <v>32</v>
      </c>
      <c r="Q30" s="414">
        <v>1583</v>
      </c>
      <c r="S30" s="454"/>
    </row>
    <row r="31" spans="1:19" ht="27" customHeight="1">
      <c r="A31" s="701" t="s">
        <v>254</v>
      </c>
      <c r="B31" s="414">
        <v>17</v>
      </c>
      <c r="C31" s="415">
        <v>19</v>
      </c>
      <c r="D31" s="415">
        <v>4</v>
      </c>
      <c r="E31" s="415">
        <v>9</v>
      </c>
      <c r="F31" s="415">
        <v>216</v>
      </c>
      <c r="G31" s="415">
        <v>4</v>
      </c>
      <c r="H31" s="414">
        <v>60</v>
      </c>
      <c r="I31" s="414">
        <v>17</v>
      </c>
      <c r="J31" s="414">
        <v>9</v>
      </c>
      <c r="K31" s="414">
        <v>36</v>
      </c>
      <c r="L31" s="414">
        <v>1</v>
      </c>
      <c r="M31" s="414">
        <v>127</v>
      </c>
      <c r="N31" s="414">
        <v>37</v>
      </c>
      <c r="O31" s="414">
        <v>33</v>
      </c>
      <c r="P31" s="414">
        <v>86</v>
      </c>
      <c r="Q31" s="414">
        <v>2040</v>
      </c>
      <c r="S31" s="454"/>
    </row>
    <row r="32" spans="1:19" ht="27" customHeight="1">
      <c r="A32" s="701" t="s">
        <v>255</v>
      </c>
      <c r="B32" s="414">
        <v>52</v>
      </c>
      <c r="C32" s="415">
        <v>42</v>
      </c>
      <c r="D32" s="415">
        <v>16</v>
      </c>
      <c r="E32" s="415">
        <v>38</v>
      </c>
      <c r="F32" s="415">
        <v>51</v>
      </c>
      <c r="G32" s="415">
        <v>25</v>
      </c>
      <c r="H32" s="414">
        <v>95</v>
      </c>
      <c r="I32" s="414">
        <v>62</v>
      </c>
      <c r="J32" s="414">
        <v>27</v>
      </c>
      <c r="K32" s="414">
        <v>59</v>
      </c>
      <c r="L32" s="414">
        <v>5</v>
      </c>
      <c r="M32" s="414">
        <v>186</v>
      </c>
      <c r="N32" s="414">
        <v>51</v>
      </c>
      <c r="O32" s="414">
        <v>104</v>
      </c>
      <c r="P32" s="414">
        <v>92</v>
      </c>
      <c r="Q32" s="414">
        <v>2736</v>
      </c>
      <c r="S32" s="454"/>
    </row>
    <row r="33" spans="1:19" ht="27" customHeight="1">
      <c r="A33" s="701" t="s">
        <v>256</v>
      </c>
      <c r="B33" s="414">
        <v>85</v>
      </c>
      <c r="C33" s="415">
        <v>56</v>
      </c>
      <c r="D33" s="415">
        <v>33</v>
      </c>
      <c r="E33" s="415">
        <v>63</v>
      </c>
      <c r="F33" s="415">
        <v>24</v>
      </c>
      <c r="G33" s="415">
        <v>35</v>
      </c>
      <c r="H33" s="414">
        <v>100</v>
      </c>
      <c r="I33" s="414">
        <v>102</v>
      </c>
      <c r="J33" s="414">
        <v>59</v>
      </c>
      <c r="K33" s="414">
        <v>68</v>
      </c>
      <c r="L33" s="414">
        <v>12</v>
      </c>
      <c r="M33" s="414">
        <v>219</v>
      </c>
      <c r="N33" s="414">
        <v>70</v>
      </c>
      <c r="O33" s="414">
        <v>152</v>
      </c>
      <c r="P33" s="414">
        <v>101</v>
      </c>
      <c r="Q33" s="414">
        <v>2983</v>
      </c>
      <c r="S33" s="454"/>
    </row>
    <row r="34" spans="1:19" ht="27" customHeight="1">
      <c r="A34" s="701" t="s">
        <v>257</v>
      </c>
      <c r="B34" s="414">
        <v>95</v>
      </c>
      <c r="C34" s="415">
        <v>61</v>
      </c>
      <c r="D34" s="415">
        <v>68</v>
      </c>
      <c r="E34" s="415">
        <v>45</v>
      </c>
      <c r="F34" s="415">
        <v>4</v>
      </c>
      <c r="G34" s="415">
        <v>42</v>
      </c>
      <c r="H34" s="414">
        <v>104</v>
      </c>
      <c r="I34" s="414">
        <v>83</v>
      </c>
      <c r="J34" s="414">
        <v>92</v>
      </c>
      <c r="K34" s="414">
        <v>81</v>
      </c>
      <c r="L34" s="414">
        <v>52</v>
      </c>
      <c r="M34" s="414">
        <v>185</v>
      </c>
      <c r="N34" s="414">
        <v>44</v>
      </c>
      <c r="O34" s="414">
        <v>169</v>
      </c>
      <c r="P34" s="414">
        <v>113</v>
      </c>
      <c r="Q34" s="414">
        <v>2698</v>
      </c>
      <c r="S34" s="454"/>
    </row>
    <row r="35" spans="1:19" ht="27" customHeight="1">
      <c r="A35" s="701" t="s">
        <v>258</v>
      </c>
      <c r="B35" s="414">
        <v>172</v>
      </c>
      <c r="C35" s="415">
        <v>66</v>
      </c>
      <c r="D35" s="415">
        <v>111</v>
      </c>
      <c r="E35" s="415">
        <v>84</v>
      </c>
      <c r="F35" s="415">
        <v>0</v>
      </c>
      <c r="G35" s="415">
        <v>89</v>
      </c>
      <c r="H35" s="414">
        <v>194</v>
      </c>
      <c r="I35" s="414">
        <v>295</v>
      </c>
      <c r="J35" s="414">
        <v>217</v>
      </c>
      <c r="K35" s="414">
        <v>219</v>
      </c>
      <c r="L35" s="414">
        <v>217</v>
      </c>
      <c r="M35" s="414">
        <v>315</v>
      </c>
      <c r="N35" s="414">
        <v>176</v>
      </c>
      <c r="O35" s="414">
        <v>355</v>
      </c>
      <c r="P35" s="414">
        <v>184</v>
      </c>
      <c r="Q35" s="414">
        <v>5561</v>
      </c>
      <c r="S35" s="454"/>
    </row>
    <row r="36" spans="1:19" ht="27" customHeight="1">
      <c r="A36" s="701" t="s">
        <v>259</v>
      </c>
      <c r="B36" s="414">
        <v>537</v>
      </c>
      <c r="C36" s="415">
        <v>363</v>
      </c>
      <c r="D36" s="415">
        <v>332</v>
      </c>
      <c r="E36" s="415">
        <v>338</v>
      </c>
      <c r="F36" s="415">
        <v>0</v>
      </c>
      <c r="G36" s="415">
        <v>198</v>
      </c>
      <c r="H36" s="414">
        <v>573</v>
      </c>
      <c r="I36" s="414">
        <v>1235</v>
      </c>
      <c r="J36" s="414">
        <v>683</v>
      </c>
      <c r="K36" s="414">
        <v>626</v>
      </c>
      <c r="L36" s="414">
        <v>558</v>
      </c>
      <c r="M36" s="414">
        <v>472</v>
      </c>
      <c r="N36" s="414">
        <v>281</v>
      </c>
      <c r="O36" s="414">
        <v>634</v>
      </c>
      <c r="P36" s="414">
        <v>884</v>
      </c>
      <c r="Q36" s="414">
        <v>15590</v>
      </c>
      <c r="S36" s="454"/>
    </row>
    <row r="37" spans="1:19" ht="27" customHeight="1">
      <c r="A37" s="701" t="s">
        <v>260</v>
      </c>
      <c r="B37" s="414">
        <v>927</v>
      </c>
      <c r="C37" s="415">
        <v>719</v>
      </c>
      <c r="D37" s="415">
        <v>1303</v>
      </c>
      <c r="E37" s="415">
        <v>1220</v>
      </c>
      <c r="F37" s="415">
        <v>0</v>
      </c>
      <c r="G37" s="415">
        <v>836</v>
      </c>
      <c r="H37" s="414">
        <v>929</v>
      </c>
      <c r="I37" s="414">
        <v>2171</v>
      </c>
      <c r="J37" s="414">
        <v>1015</v>
      </c>
      <c r="K37" s="414">
        <v>1493</v>
      </c>
      <c r="L37" s="414">
        <v>1339</v>
      </c>
      <c r="M37" s="414">
        <v>1060</v>
      </c>
      <c r="N37" s="414">
        <v>446</v>
      </c>
      <c r="O37" s="414">
        <v>1750</v>
      </c>
      <c r="P37" s="414">
        <v>1221</v>
      </c>
      <c r="Q37" s="414">
        <v>33460</v>
      </c>
      <c r="S37" s="454"/>
    </row>
    <row r="38" spans="1:19" ht="27" customHeight="1">
      <c r="A38" s="701" t="s">
        <v>261</v>
      </c>
      <c r="B38" s="414">
        <v>152</v>
      </c>
      <c r="C38" s="415">
        <v>81</v>
      </c>
      <c r="D38" s="415">
        <v>50</v>
      </c>
      <c r="E38" s="415">
        <v>215</v>
      </c>
      <c r="F38" s="415">
        <v>0</v>
      </c>
      <c r="G38" s="415">
        <v>191</v>
      </c>
      <c r="H38" s="414">
        <v>187</v>
      </c>
      <c r="I38" s="414">
        <v>373</v>
      </c>
      <c r="J38" s="414">
        <v>131</v>
      </c>
      <c r="K38" s="414">
        <v>245</v>
      </c>
      <c r="L38" s="414">
        <v>205</v>
      </c>
      <c r="M38" s="414">
        <v>231</v>
      </c>
      <c r="N38" s="414">
        <v>61</v>
      </c>
      <c r="O38" s="414">
        <v>235</v>
      </c>
      <c r="P38" s="414">
        <v>182</v>
      </c>
      <c r="Q38" s="414">
        <v>6174</v>
      </c>
      <c r="S38" s="454"/>
    </row>
    <row r="39" spans="1:19" ht="27" customHeight="1">
      <c r="A39" s="701" t="s">
        <v>262</v>
      </c>
      <c r="B39" s="414">
        <v>79</v>
      </c>
      <c r="C39" s="415">
        <v>45</v>
      </c>
      <c r="D39" s="415">
        <v>3</v>
      </c>
      <c r="E39" s="415">
        <v>148</v>
      </c>
      <c r="F39" s="415">
        <v>0</v>
      </c>
      <c r="G39" s="415">
        <v>111</v>
      </c>
      <c r="H39" s="414">
        <v>160</v>
      </c>
      <c r="I39" s="414">
        <v>305</v>
      </c>
      <c r="J39" s="414">
        <v>89</v>
      </c>
      <c r="K39" s="414">
        <v>134</v>
      </c>
      <c r="L39" s="414">
        <v>121</v>
      </c>
      <c r="M39" s="414">
        <v>147</v>
      </c>
      <c r="N39" s="414">
        <v>46</v>
      </c>
      <c r="O39" s="414">
        <v>171</v>
      </c>
      <c r="P39" s="414">
        <v>136</v>
      </c>
      <c r="Q39" s="414">
        <v>5504</v>
      </c>
      <c r="S39" s="454"/>
    </row>
    <row r="40" spans="1:19" ht="35.25" customHeight="1">
      <c r="A40" s="701" t="s">
        <v>278</v>
      </c>
      <c r="B40" s="414">
        <v>2116</v>
      </c>
      <c r="C40" s="414">
        <v>1452</v>
      </c>
      <c r="D40" s="414">
        <v>1920</v>
      </c>
      <c r="E40" s="414">
        <v>2160</v>
      </c>
      <c r="F40" s="414">
        <v>2697</v>
      </c>
      <c r="G40" s="414">
        <v>1531</v>
      </c>
      <c r="H40" s="414">
        <v>2405</v>
      </c>
      <c r="I40" s="414">
        <v>4644</v>
      </c>
      <c r="J40" s="414">
        <v>2322</v>
      </c>
      <c r="K40" s="414">
        <v>2961</v>
      </c>
      <c r="L40" s="414">
        <v>2510</v>
      </c>
      <c r="M40" s="414">
        <v>2943</v>
      </c>
      <c r="N40" s="414">
        <v>1214</v>
      </c>
      <c r="O40" s="414">
        <v>3603</v>
      </c>
      <c r="P40" s="414">
        <v>3031</v>
      </c>
      <c r="Q40" s="414">
        <v>99877</v>
      </c>
      <c r="S40" s="454"/>
    </row>
    <row r="41" spans="1:19" ht="33.75" customHeight="1">
      <c r="A41" s="701" t="s">
        <v>224</v>
      </c>
      <c r="B41" s="416">
        <v>2.1186058852388438E-2</v>
      </c>
      <c r="C41" s="416">
        <v>1.4537881594361065E-2</v>
      </c>
      <c r="D41" s="416">
        <v>1.9223645083452645E-2</v>
      </c>
      <c r="E41" s="416">
        <v>2.1626600718884229E-2</v>
      </c>
      <c r="F41" s="416">
        <v>2.7003213953162391E-2</v>
      </c>
      <c r="G41" s="416">
        <v>1.5328854491023959E-2</v>
      </c>
      <c r="H41" s="416">
        <v>2.4079617930053965E-2</v>
      </c>
      <c r="I41" s="416">
        <v>4.6497191545601092E-2</v>
      </c>
      <c r="J41" s="416">
        <v>2.3248595772800546E-2</v>
      </c>
      <c r="K41" s="416">
        <v>2.964646515213713E-2</v>
      </c>
      <c r="L41" s="416">
        <v>2.5130911020555282E-2</v>
      </c>
      <c r="M41" s="416">
        <v>2.9466243479479761E-2</v>
      </c>
      <c r="N41" s="416">
        <v>1.2154950589224747E-2</v>
      </c>
      <c r="O41" s="416">
        <v>3.6074371476916604E-2</v>
      </c>
      <c r="P41" s="416">
        <v>3.0347327212471339E-2</v>
      </c>
      <c r="Q41" s="416">
        <v>1</v>
      </c>
      <c r="S41" s="454"/>
    </row>
    <row r="42" spans="1:19" ht="14.25" customHeight="1" thickBot="1">
      <c r="A42" s="702"/>
      <c r="B42" s="418"/>
      <c r="C42" s="419"/>
      <c r="D42" s="419"/>
      <c r="E42" s="419"/>
      <c r="F42" s="419"/>
      <c r="G42" s="419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S42" s="454"/>
    </row>
    <row r="43" spans="1:19" ht="15" customHeight="1" thickTop="1">
      <c r="A43" s="664"/>
      <c r="B43" s="149"/>
      <c r="C43" s="178"/>
      <c r="D43" s="178"/>
      <c r="E43" s="178"/>
      <c r="F43" s="178"/>
      <c r="G43" s="178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S43" s="454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454"/>
    </row>
    <row r="45" spans="1:19" ht="9" customHeight="1">
      <c r="A45" s="608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454"/>
    </row>
    <row r="46" spans="1:19" ht="9" customHeight="1">
      <c r="A46" s="611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454"/>
    </row>
    <row r="47" spans="1:19" ht="9" customHeight="1">
      <c r="A47" s="608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454"/>
    </row>
    <row r="48" spans="1:19" ht="9" customHeight="1">
      <c r="A48" s="608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454"/>
    </row>
    <row r="49" spans="1:19" ht="9" customHeight="1">
      <c r="A49" s="608"/>
      <c r="B49" s="182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454"/>
    </row>
    <row r="50" spans="1:19" ht="9" customHeight="1">
      <c r="A50" s="608"/>
      <c r="B50" s="182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454"/>
    </row>
    <row r="51" spans="1:19" ht="9" customHeight="1">
      <c r="A51" s="608"/>
      <c r="B51" s="18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454"/>
    </row>
    <row r="52" spans="1:19" ht="9" customHeight="1">
      <c r="A52" s="152"/>
      <c r="B52" s="18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454"/>
    </row>
    <row r="53" spans="1:19" ht="9" customHeight="1">
      <c r="A53" s="608"/>
      <c r="B53" s="18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454"/>
    </row>
    <row r="54" spans="1:19" ht="9" customHeight="1">
      <c r="A54" s="608"/>
      <c r="B54" s="182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454"/>
    </row>
    <row r="55" spans="1:19" ht="9" customHeight="1">
      <c r="A55" s="608"/>
      <c r="B55" s="182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454"/>
    </row>
    <row r="56" spans="1:19" ht="9" customHeight="1">
      <c r="A56" s="608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454"/>
    </row>
    <row r="57" spans="1:19" ht="9" customHeight="1">
      <c r="A57" s="608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454"/>
    </row>
    <row r="58" spans="1:19" ht="9" customHeight="1">
      <c r="A58" s="15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454"/>
    </row>
    <row r="59" spans="1:19" ht="9" customHeight="1">
      <c r="A59" s="608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454"/>
    </row>
    <row r="60" spans="1:19" ht="9" customHeight="1">
      <c r="A60" s="608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454"/>
    </row>
    <row r="61" spans="1:19" ht="9" customHeight="1">
      <c r="A61" s="60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454"/>
    </row>
    <row r="62" spans="1:19" ht="9" customHeight="1">
      <c r="A62" s="6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454"/>
    </row>
    <row r="63" spans="1:19" ht="9" customHeight="1">
      <c r="A63" s="60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454"/>
    </row>
    <row r="64" spans="1:19" ht="9" customHeight="1">
      <c r="A64" s="15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454"/>
    </row>
    <row r="65" spans="1:19" ht="9" customHeight="1">
      <c r="A65" s="608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454"/>
    </row>
    <row r="66" spans="1:19" ht="9" customHeight="1">
      <c r="A66" s="608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454"/>
    </row>
    <row r="67" spans="1:19" ht="9" customHeight="1">
      <c r="A67" s="608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454"/>
    </row>
    <row r="68" spans="1:19" ht="9" customHeight="1">
      <c r="A68" s="608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454"/>
    </row>
    <row r="69" spans="1:19" ht="9" customHeight="1">
      <c r="A69" s="15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454"/>
    </row>
    <row r="70" spans="1:19" ht="9" customHeight="1">
      <c r="A70" s="60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454"/>
    </row>
    <row r="71" spans="1:19" ht="9" customHeight="1">
      <c r="A71" s="609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454"/>
    </row>
    <row r="72" spans="1:19" ht="9" customHeight="1">
      <c r="A72" s="609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454"/>
    </row>
    <row r="73" spans="1:19" ht="9" customHeight="1">
      <c r="A73" s="609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454"/>
    </row>
    <row r="74" spans="1:19" ht="9" customHeight="1">
      <c r="A74" s="610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454"/>
    </row>
    <row r="75" spans="1:19" ht="9" customHeight="1">
      <c r="A75" s="610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454"/>
    </row>
    <row r="76" spans="1:19" ht="9" customHeight="1">
      <c r="A76" s="611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454"/>
    </row>
    <row r="77" spans="1:19" ht="9" customHeight="1">
      <c r="A77" s="608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454"/>
    </row>
    <row r="78" spans="1:19" ht="9" customHeight="1">
      <c r="A78" s="608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454"/>
    </row>
    <row r="79" spans="1:19" ht="9" customHeight="1">
      <c r="A79" s="608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454"/>
    </row>
    <row r="80" spans="1:19" ht="9" customHeight="1">
      <c r="A80" s="608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454"/>
    </row>
    <row r="81" spans="1:19" ht="9" customHeight="1">
      <c r="A81" s="609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454"/>
    </row>
    <row r="82" spans="1:19" ht="9" customHeight="1">
      <c r="A82" s="611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454"/>
    </row>
    <row r="83" spans="1:19" ht="9" customHeight="1">
      <c r="A83" s="608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454"/>
    </row>
    <row r="84" spans="1:19" ht="9" customHeight="1">
      <c r="A84" s="608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454"/>
    </row>
    <row r="85" spans="1:19" ht="9" customHeight="1">
      <c r="A85" s="608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454"/>
    </row>
    <row r="86" spans="1:19" ht="9" customHeight="1">
      <c r="A86" s="608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454"/>
    </row>
    <row r="87" spans="1:19" ht="9" customHeight="1">
      <c r="A87" s="609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454"/>
    </row>
    <row r="88" spans="1:19" ht="9" customHeight="1">
      <c r="A88" s="611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454"/>
    </row>
    <row r="89" spans="1:19" ht="9" customHeight="1">
      <c r="A89" s="608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454"/>
    </row>
    <row r="90" spans="1:19" ht="9" customHeight="1">
      <c r="A90" s="608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454"/>
    </row>
    <row r="91" spans="1:19" ht="9" customHeight="1">
      <c r="A91" s="608"/>
      <c r="C91" s="40"/>
      <c r="D91" s="40"/>
      <c r="E91" s="40"/>
      <c r="F91" s="40"/>
      <c r="G91" s="40"/>
      <c r="S91" s="454"/>
    </row>
    <row r="92" spans="1:19" ht="9" customHeight="1">
      <c r="A92" s="608"/>
      <c r="C92" s="40"/>
      <c r="D92" s="40"/>
      <c r="E92" s="40"/>
      <c r="F92" s="40"/>
      <c r="G92" s="40"/>
      <c r="S92" s="454"/>
    </row>
    <row r="93" spans="1:19" ht="9" customHeight="1">
      <c r="A93" s="608"/>
      <c r="C93" s="40"/>
      <c r="D93" s="40"/>
      <c r="E93" s="40"/>
      <c r="F93" s="40"/>
      <c r="G93" s="40"/>
      <c r="S93" s="454"/>
    </row>
    <row r="94" spans="1:19" ht="9" customHeight="1">
      <c r="A94" s="608"/>
      <c r="C94" s="40"/>
      <c r="D94" s="40"/>
      <c r="E94" s="40"/>
      <c r="F94" s="40"/>
      <c r="G94" s="40"/>
      <c r="S94" s="454"/>
    </row>
    <row r="95" spans="1:19" ht="9" customHeight="1">
      <c r="A95" s="608"/>
      <c r="C95" s="40"/>
      <c r="D95" s="40"/>
      <c r="E95" s="40"/>
      <c r="F95" s="40"/>
      <c r="G95" s="40"/>
      <c r="S95" s="454"/>
    </row>
    <row r="96" spans="1:19" ht="9" customHeight="1">
      <c r="A96" s="608"/>
      <c r="C96" s="40"/>
      <c r="D96" s="40"/>
      <c r="E96" s="40"/>
      <c r="F96" s="40"/>
      <c r="G96" s="40"/>
      <c r="S96" s="454"/>
    </row>
    <row r="97" spans="1:19" ht="9" customHeight="1">
      <c r="A97" s="609"/>
      <c r="C97" s="40"/>
      <c r="D97" s="40"/>
      <c r="E97" s="40"/>
      <c r="F97" s="40"/>
      <c r="G97" s="40"/>
      <c r="S97" s="454"/>
    </row>
    <row r="98" spans="1:19" ht="9" customHeight="1">
      <c r="A98" s="611"/>
      <c r="C98" s="40"/>
      <c r="D98" s="40"/>
      <c r="E98" s="40"/>
      <c r="F98" s="40"/>
      <c r="G98" s="40"/>
      <c r="S98" s="454"/>
    </row>
    <row r="99" spans="1:19" ht="9" customHeight="1">
      <c r="A99" s="608"/>
      <c r="C99" s="40"/>
      <c r="D99" s="40"/>
      <c r="E99" s="40"/>
      <c r="F99" s="40"/>
      <c r="G99" s="40"/>
      <c r="S99" s="454"/>
    </row>
    <row r="100" spans="1:19" ht="9" customHeight="1">
      <c r="A100" s="608"/>
      <c r="C100" s="40"/>
      <c r="D100" s="40"/>
      <c r="E100" s="40"/>
      <c r="F100" s="40"/>
      <c r="G100" s="40"/>
      <c r="S100" s="454"/>
    </row>
    <row r="101" spans="1:19" ht="9" customHeight="1">
      <c r="A101" s="608"/>
      <c r="C101" s="40"/>
      <c r="D101" s="40"/>
      <c r="E101" s="40"/>
      <c r="F101" s="40"/>
      <c r="G101" s="40"/>
      <c r="S101" s="454"/>
    </row>
    <row r="102" spans="1:19" ht="9" customHeight="1">
      <c r="A102" s="608"/>
      <c r="C102" s="40"/>
      <c r="D102" s="40"/>
      <c r="E102" s="40"/>
      <c r="F102" s="40"/>
      <c r="G102" s="40"/>
      <c r="S102" s="454"/>
    </row>
    <row r="103" spans="1:19" ht="9" customHeight="1">
      <c r="A103" s="608"/>
      <c r="C103" s="40"/>
      <c r="D103" s="40"/>
      <c r="E103" s="40"/>
      <c r="F103" s="40"/>
      <c r="G103" s="40"/>
      <c r="S103" s="454"/>
    </row>
    <row r="104" spans="1:19" ht="9" customHeight="1">
      <c r="A104" s="608"/>
      <c r="C104" s="40"/>
      <c r="D104" s="40"/>
      <c r="E104" s="40"/>
      <c r="F104" s="40"/>
      <c r="G104" s="40"/>
      <c r="S104" s="454"/>
    </row>
    <row r="105" spans="1:19" ht="9" customHeight="1">
      <c r="A105" s="608"/>
      <c r="C105" s="40"/>
      <c r="D105" s="40"/>
      <c r="E105" s="40"/>
      <c r="F105" s="40"/>
      <c r="G105" s="40"/>
      <c r="S105" s="454"/>
    </row>
    <row r="106" spans="1:19" ht="9" customHeight="1">
      <c r="A106" s="608"/>
      <c r="C106" s="40"/>
      <c r="D106" s="40"/>
      <c r="E106" s="40"/>
      <c r="F106" s="40"/>
      <c r="G106" s="40"/>
      <c r="S106" s="454"/>
    </row>
    <row r="107" spans="1:19" ht="9" customHeight="1">
      <c r="A107" s="608"/>
      <c r="C107" s="40"/>
      <c r="D107" s="40"/>
      <c r="E107" s="40"/>
      <c r="F107" s="40"/>
      <c r="G107" s="40"/>
      <c r="S107" s="454"/>
    </row>
    <row r="108" spans="1:19" ht="9" customHeight="1">
      <c r="A108" s="611"/>
      <c r="C108" s="40"/>
      <c r="D108" s="40"/>
      <c r="E108" s="40"/>
      <c r="F108" s="40"/>
      <c r="G108" s="40"/>
      <c r="S108" s="454"/>
    </row>
    <row r="109" spans="1:19" ht="9" customHeight="1">
      <c r="A109" s="608"/>
      <c r="C109" s="40"/>
      <c r="D109" s="40"/>
      <c r="E109" s="40"/>
      <c r="F109" s="40"/>
      <c r="G109" s="40"/>
      <c r="S109" s="454"/>
    </row>
    <row r="110" spans="1:19" ht="9" customHeight="1">
      <c r="A110" s="608"/>
      <c r="C110" s="40"/>
      <c r="D110" s="40"/>
      <c r="E110" s="40"/>
      <c r="F110" s="40"/>
      <c r="G110" s="40"/>
      <c r="S110" s="454"/>
    </row>
    <row r="111" spans="1:19" ht="9" customHeight="1">
      <c r="A111" s="608"/>
      <c r="C111" s="40"/>
      <c r="D111" s="40"/>
      <c r="E111" s="40"/>
      <c r="F111" s="40"/>
      <c r="G111" s="40"/>
      <c r="S111" s="454"/>
    </row>
    <row r="112" spans="1:19">
      <c r="A112" s="612"/>
      <c r="C112" s="40"/>
      <c r="D112" s="40"/>
      <c r="E112" s="40"/>
      <c r="F112" s="40"/>
      <c r="G112" s="40"/>
      <c r="S112" s="454"/>
    </row>
    <row r="113" spans="1:19">
      <c r="A113" s="612"/>
      <c r="C113" s="40"/>
      <c r="D113" s="40"/>
      <c r="E113" s="40"/>
      <c r="F113" s="40"/>
      <c r="G113" s="40"/>
      <c r="S113" s="454"/>
    </row>
    <row r="114" spans="1:19">
      <c r="A114" s="612"/>
      <c r="C114" s="40"/>
      <c r="D114" s="40"/>
      <c r="E114" s="40"/>
      <c r="F114" s="40"/>
      <c r="G114" s="40"/>
      <c r="S114" s="454"/>
    </row>
    <row r="115" spans="1:19">
      <c r="A115" s="612"/>
      <c r="C115" s="40"/>
      <c r="D115" s="40"/>
      <c r="E115" s="40"/>
      <c r="F115" s="40"/>
      <c r="G115" s="40"/>
      <c r="S115" s="454"/>
    </row>
    <row r="116" spans="1:19">
      <c r="A116" s="612"/>
      <c r="C116" s="40"/>
      <c r="D116" s="40"/>
      <c r="E116" s="40"/>
      <c r="F116" s="40"/>
      <c r="G116" s="40"/>
      <c r="S116" s="454"/>
    </row>
    <row r="117" spans="1:19">
      <c r="A117" s="612"/>
      <c r="C117" s="40"/>
      <c r="D117" s="40"/>
      <c r="E117" s="40"/>
      <c r="F117" s="40"/>
      <c r="G117" s="40"/>
      <c r="S117" s="454"/>
    </row>
    <row r="118" spans="1:19">
      <c r="A118" s="612"/>
      <c r="C118" s="40"/>
      <c r="D118" s="40"/>
      <c r="E118" s="40"/>
      <c r="F118" s="40"/>
      <c r="G118" s="40"/>
      <c r="S118" s="454"/>
    </row>
    <row r="119" spans="1:19" ht="15.75">
      <c r="A119" s="157"/>
      <c r="C119" s="40"/>
      <c r="D119" s="40"/>
      <c r="E119" s="40"/>
      <c r="F119" s="40"/>
      <c r="G119" s="40"/>
      <c r="S119" s="454"/>
    </row>
    <row r="120" spans="1:19" ht="15.75">
      <c r="A120" s="157"/>
      <c r="C120" s="40"/>
      <c r="D120" s="40"/>
      <c r="E120" s="40"/>
      <c r="F120" s="40"/>
      <c r="G120" s="40"/>
      <c r="S120" s="454"/>
    </row>
    <row r="121" spans="1:19" ht="15.75">
      <c r="A121" s="157"/>
      <c r="C121" s="40"/>
      <c r="D121" s="40"/>
      <c r="E121" s="40"/>
      <c r="F121" s="40"/>
      <c r="G121" s="40"/>
      <c r="S121" s="454"/>
    </row>
    <row r="122" spans="1:19" ht="15.75">
      <c r="A122" s="157"/>
      <c r="C122" s="40"/>
      <c r="D122" s="40"/>
      <c r="E122" s="40"/>
      <c r="F122" s="40"/>
      <c r="G122" s="40"/>
      <c r="S122" s="454"/>
    </row>
    <row r="123" spans="1:19" ht="15.75">
      <c r="A123" s="157"/>
      <c r="C123" s="40"/>
      <c r="D123" s="40"/>
      <c r="E123" s="40"/>
      <c r="F123" s="40"/>
      <c r="G123" s="40"/>
      <c r="S123" s="454"/>
    </row>
    <row r="124" spans="1:19" ht="15.75">
      <c r="A124" s="157"/>
      <c r="C124" s="40"/>
      <c r="D124" s="40"/>
      <c r="E124" s="40"/>
      <c r="F124" s="40"/>
      <c r="G124" s="40"/>
      <c r="S124" s="454"/>
    </row>
    <row r="125" spans="1:19" ht="15.75">
      <c r="A125" s="157"/>
      <c r="C125" s="40"/>
      <c r="D125" s="40"/>
      <c r="E125" s="40"/>
      <c r="F125" s="40"/>
      <c r="G125" s="40"/>
      <c r="S125" s="454"/>
    </row>
    <row r="126" spans="1:19" ht="15.75">
      <c r="A126" s="157"/>
      <c r="C126" s="40"/>
      <c r="D126" s="40"/>
      <c r="E126" s="40"/>
      <c r="F126" s="40"/>
      <c r="G126" s="40"/>
      <c r="S126" s="454"/>
    </row>
    <row r="127" spans="1:19" ht="15.75">
      <c r="A127" s="157"/>
      <c r="C127" s="40"/>
      <c r="D127" s="40"/>
      <c r="E127" s="40"/>
      <c r="F127" s="40"/>
      <c r="G127" s="40"/>
      <c r="S127" s="454"/>
    </row>
    <row r="128" spans="1:19" ht="15.75">
      <c r="A128" s="157"/>
      <c r="C128" s="40"/>
      <c r="D128" s="40"/>
      <c r="E128" s="40"/>
      <c r="F128" s="40"/>
      <c r="G128" s="40"/>
      <c r="S128" s="454"/>
    </row>
    <row r="129" spans="1:19" ht="15.75">
      <c r="A129" s="157"/>
      <c r="C129" s="40"/>
      <c r="D129" s="40"/>
      <c r="E129" s="40"/>
      <c r="F129" s="40"/>
      <c r="G129" s="40"/>
      <c r="S129" s="454"/>
    </row>
    <row r="130" spans="1:19" ht="15.75">
      <c r="A130" s="157"/>
      <c r="C130" s="40"/>
      <c r="D130" s="40"/>
      <c r="E130" s="40"/>
      <c r="F130" s="40"/>
      <c r="G130" s="40"/>
      <c r="S130" s="454"/>
    </row>
    <row r="131" spans="1:19" ht="15.75">
      <c r="A131" s="157"/>
      <c r="C131" s="40"/>
      <c r="D131" s="40"/>
      <c r="E131" s="40"/>
      <c r="F131" s="40"/>
      <c r="G131" s="40"/>
      <c r="S131" s="454"/>
    </row>
    <row r="132" spans="1:19" ht="15.75">
      <c r="A132" s="157"/>
      <c r="C132" s="40"/>
      <c r="D132" s="40"/>
      <c r="E132" s="40"/>
      <c r="F132" s="40"/>
      <c r="G132" s="40"/>
      <c r="S132" s="454"/>
    </row>
    <row r="133" spans="1:19" ht="15.75">
      <c r="A133" s="157"/>
      <c r="C133" s="40"/>
      <c r="D133" s="40"/>
      <c r="E133" s="40"/>
      <c r="F133" s="40"/>
      <c r="G133" s="40"/>
      <c r="S133" s="454"/>
    </row>
    <row r="134" spans="1:19" ht="15.75">
      <c r="A134" s="157"/>
      <c r="C134" s="40"/>
      <c r="D134" s="40"/>
      <c r="E134" s="40"/>
      <c r="F134" s="40"/>
      <c r="G134" s="40"/>
      <c r="S134" s="454"/>
    </row>
    <row r="135" spans="1:19" ht="15.75">
      <c r="A135" s="157"/>
      <c r="C135" s="40"/>
      <c r="D135" s="40"/>
      <c r="E135" s="40"/>
      <c r="F135" s="40"/>
      <c r="G135" s="40"/>
      <c r="S135" s="454"/>
    </row>
    <row r="136" spans="1:19" ht="15.75">
      <c r="A136" s="157"/>
      <c r="C136" s="40"/>
      <c r="D136" s="40"/>
      <c r="E136" s="40"/>
      <c r="F136" s="40"/>
      <c r="G136" s="40"/>
      <c r="S136" s="454"/>
    </row>
    <row r="137" spans="1:19" ht="15.75">
      <c r="A137" s="157"/>
      <c r="C137" s="40"/>
      <c r="D137" s="40"/>
      <c r="E137" s="40"/>
      <c r="F137" s="40"/>
      <c r="G137" s="40"/>
      <c r="S137" s="454"/>
    </row>
    <row r="138" spans="1:19" ht="15.75">
      <c r="A138" s="157"/>
      <c r="C138" s="40"/>
      <c r="D138" s="40"/>
      <c r="E138" s="40"/>
      <c r="F138" s="40"/>
      <c r="G138" s="40"/>
      <c r="S138" s="454"/>
    </row>
    <row r="139" spans="1:19" ht="15.75">
      <c r="A139" s="157"/>
      <c r="C139" s="40"/>
      <c r="D139" s="40"/>
      <c r="E139" s="40"/>
      <c r="F139" s="40"/>
      <c r="G139" s="40"/>
      <c r="S139" s="454"/>
    </row>
    <row r="140" spans="1:19" ht="15.75">
      <c r="A140" s="157"/>
      <c r="C140" s="40"/>
      <c r="D140" s="40"/>
      <c r="E140" s="40"/>
      <c r="F140" s="40"/>
      <c r="G140" s="40"/>
      <c r="S140" s="454"/>
    </row>
    <row r="141" spans="1:19" ht="15.75">
      <c r="A141" s="157"/>
      <c r="C141" s="40"/>
      <c r="D141" s="40"/>
      <c r="E141" s="40"/>
      <c r="F141" s="40"/>
      <c r="G141" s="40"/>
      <c r="S141" s="454"/>
    </row>
    <row r="142" spans="1:19" ht="15.75">
      <c r="A142" s="157"/>
      <c r="C142" s="40"/>
      <c r="D142" s="40"/>
      <c r="E142" s="40"/>
      <c r="F142" s="40"/>
      <c r="G142" s="40"/>
      <c r="S142" s="454"/>
    </row>
    <row r="143" spans="1:19" ht="15.75">
      <c r="A143" s="157"/>
      <c r="C143" s="40"/>
      <c r="D143" s="40"/>
      <c r="E143" s="40"/>
      <c r="F143" s="40"/>
      <c r="G143" s="40"/>
      <c r="S143" s="454"/>
    </row>
    <row r="144" spans="1:19" ht="15.75">
      <c r="A144" s="157"/>
      <c r="C144" s="40"/>
      <c r="D144" s="40"/>
      <c r="E144" s="40"/>
      <c r="F144" s="40"/>
      <c r="G144" s="40"/>
      <c r="S144" s="454"/>
    </row>
    <row r="145" spans="1:19" ht="15.75">
      <c r="A145" s="157"/>
      <c r="C145" s="40"/>
      <c r="D145" s="40"/>
      <c r="E145" s="40"/>
      <c r="F145" s="40"/>
      <c r="G145" s="40"/>
      <c r="S145" s="454"/>
    </row>
    <row r="146" spans="1:19" ht="15.75">
      <c r="A146" s="157"/>
      <c r="C146" s="40"/>
      <c r="D146" s="40"/>
      <c r="E146" s="40"/>
      <c r="F146" s="40"/>
      <c r="G146" s="40"/>
      <c r="S146" s="454"/>
    </row>
    <row r="147" spans="1:19" ht="15.75">
      <c r="A147" s="157"/>
      <c r="C147" s="40"/>
      <c r="D147" s="40"/>
      <c r="E147" s="40"/>
      <c r="F147" s="40"/>
      <c r="G147" s="40"/>
      <c r="S147" s="454"/>
    </row>
    <row r="148" spans="1:19" ht="15.75">
      <c r="A148" s="157"/>
      <c r="C148" s="40"/>
      <c r="D148" s="40"/>
      <c r="E148" s="40"/>
      <c r="F148" s="40"/>
      <c r="G148" s="40"/>
      <c r="S148" s="454"/>
    </row>
    <row r="149" spans="1:19" ht="15.75">
      <c r="A149" s="157"/>
      <c r="C149" s="40"/>
      <c r="D149" s="40"/>
      <c r="E149" s="40"/>
      <c r="F149" s="40"/>
      <c r="G149" s="40"/>
      <c r="S149" s="454"/>
    </row>
    <row r="150" spans="1:19" ht="15.75">
      <c r="A150" s="157"/>
      <c r="C150" s="40"/>
      <c r="D150" s="40"/>
      <c r="E150" s="40"/>
      <c r="F150" s="40"/>
      <c r="G150" s="40"/>
      <c r="S150" s="454"/>
    </row>
    <row r="151" spans="1:19" ht="15.75">
      <c r="A151" s="157"/>
      <c r="C151" s="40"/>
      <c r="D151" s="40"/>
      <c r="E151" s="40"/>
      <c r="F151" s="40"/>
      <c r="G151" s="40"/>
      <c r="S151" s="454"/>
    </row>
    <row r="152" spans="1:19" ht="15.75">
      <c r="A152" s="157"/>
      <c r="C152" s="40"/>
      <c r="D152" s="40"/>
      <c r="E152" s="40"/>
      <c r="F152" s="40"/>
      <c r="G152" s="40"/>
      <c r="S152" s="454"/>
    </row>
    <row r="153" spans="1:19" ht="15.75">
      <c r="A153" s="157"/>
      <c r="C153" s="40"/>
      <c r="D153" s="40"/>
      <c r="E153" s="40"/>
      <c r="F153" s="40"/>
      <c r="G153" s="40"/>
      <c r="S153" s="454"/>
    </row>
    <row r="154" spans="1:19" ht="15.75">
      <c r="A154" s="157"/>
      <c r="C154" s="40"/>
      <c r="D154" s="40"/>
      <c r="E154" s="40"/>
      <c r="F154" s="40"/>
      <c r="G154" s="40"/>
      <c r="S154" s="454"/>
    </row>
    <row r="155" spans="1:19" ht="15.75">
      <c r="A155" s="157"/>
      <c r="C155" s="40"/>
      <c r="D155" s="40"/>
      <c r="E155" s="40"/>
      <c r="F155" s="40"/>
      <c r="G155" s="40"/>
      <c r="S155" s="454"/>
    </row>
    <row r="156" spans="1:19" ht="15.75">
      <c r="A156" s="157"/>
      <c r="C156" s="40"/>
      <c r="D156" s="40"/>
      <c r="E156" s="40"/>
      <c r="F156" s="40"/>
      <c r="G156" s="40"/>
      <c r="S156" s="454"/>
    </row>
    <row r="157" spans="1:19" ht="15.75">
      <c r="A157" s="157"/>
      <c r="C157" s="40"/>
      <c r="D157" s="40"/>
      <c r="E157" s="40"/>
      <c r="F157" s="40"/>
      <c r="G157" s="40"/>
      <c r="S157" s="454"/>
    </row>
    <row r="158" spans="1:19" ht="15.75">
      <c r="A158" s="157"/>
      <c r="C158" s="40"/>
      <c r="D158" s="40"/>
      <c r="E158" s="40"/>
      <c r="F158" s="40"/>
      <c r="G158" s="40"/>
      <c r="S158" s="454"/>
    </row>
    <row r="159" spans="1:19" ht="15.75">
      <c r="A159" s="157"/>
      <c r="C159" s="40"/>
      <c r="D159" s="40"/>
      <c r="E159" s="40"/>
      <c r="F159" s="40"/>
      <c r="G159" s="40"/>
      <c r="S159" s="454"/>
    </row>
    <row r="160" spans="1:19" ht="15.75">
      <c r="A160" s="157"/>
      <c r="C160" s="40"/>
      <c r="D160" s="40"/>
      <c r="E160" s="40"/>
      <c r="F160" s="40"/>
      <c r="G160" s="40"/>
      <c r="S160" s="454"/>
    </row>
    <row r="161" spans="1:19" ht="15.75">
      <c r="A161" s="157"/>
      <c r="C161" s="40"/>
      <c r="D161" s="40"/>
      <c r="E161" s="40"/>
      <c r="F161" s="40"/>
      <c r="G161" s="40"/>
      <c r="S161" s="454"/>
    </row>
    <row r="162" spans="1:19" ht="15.75">
      <c r="A162" s="157"/>
      <c r="C162" s="40"/>
      <c r="D162" s="40"/>
      <c r="E162" s="40"/>
      <c r="F162" s="40"/>
      <c r="G162" s="40"/>
      <c r="S162" s="454"/>
    </row>
    <row r="163" spans="1:19" ht="15.75">
      <c r="A163" s="157"/>
      <c r="C163" s="40"/>
      <c r="D163" s="40"/>
      <c r="E163" s="40"/>
      <c r="F163" s="40"/>
      <c r="G163" s="40"/>
      <c r="S163" s="454"/>
    </row>
    <row r="164" spans="1:19" ht="15.75">
      <c r="A164" s="157"/>
      <c r="C164" s="40"/>
      <c r="D164" s="40"/>
      <c r="E164" s="40"/>
      <c r="F164" s="40"/>
      <c r="G164" s="40"/>
      <c r="S164" s="454"/>
    </row>
    <row r="165" spans="1:19" ht="15.75">
      <c r="A165" s="157"/>
      <c r="C165" s="40"/>
      <c r="D165" s="40"/>
      <c r="E165" s="40"/>
      <c r="F165" s="40"/>
      <c r="G165" s="40"/>
      <c r="S165" s="454"/>
    </row>
    <row r="166" spans="1:19" ht="15.75">
      <c r="A166" s="157"/>
      <c r="C166" s="40"/>
      <c r="D166" s="40"/>
      <c r="E166" s="40"/>
      <c r="F166" s="40"/>
      <c r="G166" s="40"/>
      <c r="S166" s="454"/>
    </row>
    <row r="167" spans="1:19" ht="15.75">
      <c r="A167" s="157"/>
      <c r="C167" s="40"/>
      <c r="D167" s="40"/>
      <c r="E167" s="40"/>
      <c r="F167" s="40"/>
      <c r="G167" s="40"/>
      <c r="S167" s="454"/>
    </row>
    <row r="168" spans="1:19" ht="15.75">
      <c r="A168" s="157"/>
      <c r="C168" s="40"/>
      <c r="D168" s="40"/>
      <c r="E168" s="40"/>
      <c r="F168" s="40"/>
      <c r="G168" s="40"/>
      <c r="S168" s="454"/>
    </row>
    <row r="169" spans="1:19" ht="15.75">
      <c r="A169" s="157"/>
      <c r="C169" s="40"/>
      <c r="D169" s="40"/>
      <c r="E169" s="40"/>
      <c r="F169" s="40"/>
      <c r="G169" s="40"/>
      <c r="S169" s="454"/>
    </row>
    <row r="170" spans="1:19" ht="15.75">
      <c r="A170" s="157"/>
      <c r="C170" s="40"/>
      <c r="D170" s="40"/>
      <c r="E170" s="40"/>
      <c r="F170" s="40"/>
      <c r="G170" s="40"/>
      <c r="S170" s="454"/>
    </row>
    <row r="171" spans="1:19" ht="15.75">
      <c r="A171" s="157"/>
      <c r="C171" s="40"/>
      <c r="D171" s="40"/>
      <c r="E171" s="40"/>
      <c r="F171" s="40"/>
      <c r="G171" s="40"/>
      <c r="S171" s="454"/>
    </row>
    <row r="172" spans="1:19" ht="15.75">
      <c r="A172" s="157"/>
      <c r="C172" s="40"/>
      <c r="D172" s="40"/>
      <c r="E172" s="40"/>
      <c r="F172" s="40"/>
      <c r="G172" s="40"/>
      <c r="S172" s="454"/>
    </row>
    <row r="173" spans="1:19" ht="15.75">
      <c r="A173" s="157"/>
      <c r="C173" s="40"/>
      <c r="D173" s="40"/>
      <c r="E173" s="40"/>
      <c r="F173" s="40"/>
      <c r="G173" s="40"/>
      <c r="S173" s="454"/>
    </row>
    <row r="174" spans="1:19" ht="15.75">
      <c r="A174" s="157"/>
      <c r="C174" s="40"/>
      <c r="D174" s="40"/>
      <c r="E174" s="40"/>
      <c r="F174" s="40"/>
      <c r="G174" s="40"/>
      <c r="S174" s="454"/>
    </row>
    <row r="175" spans="1:19" ht="15.75">
      <c r="A175" s="157"/>
      <c r="C175" s="40"/>
      <c r="D175" s="40"/>
      <c r="E175" s="40"/>
      <c r="F175" s="40"/>
      <c r="G175" s="40"/>
      <c r="S175" s="454"/>
    </row>
    <row r="176" spans="1:19" ht="15.75">
      <c r="A176" s="157"/>
      <c r="C176" s="40"/>
      <c r="D176" s="40"/>
      <c r="E176" s="40"/>
      <c r="F176" s="40"/>
      <c r="G176" s="40"/>
      <c r="S176" s="454"/>
    </row>
    <row r="177" spans="1:19" ht="15.75">
      <c r="A177" s="157"/>
      <c r="C177" s="40"/>
      <c r="D177" s="40"/>
      <c r="E177" s="40"/>
      <c r="F177" s="40"/>
      <c r="G177" s="40"/>
      <c r="S177" s="454"/>
    </row>
    <row r="178" spans="1:19" ht="15.75">
      <c r="A178" s="157"/>
      <c r="C178" s="40"/>
      <c r="D178" s="40"/>
      <c r="E178" s="40"/>
      <c r="F178" s="40"/>
      <c r="G178" s="40"/>
      <c r="S178" s="454"/>
    </row>
    <row r="179" spans="1:19" ht="15.75">
      <c r="A179" s="157"/>
      <c r="C179" s="40"/>
      <c r="D179" s="40"/>
      <c r="E179" s="40"/>
      <c r="F179" s="40"/>
      <c r="G179" s="40"/>
      <c r="S179" s="454"/>
    </row>
    <row r="180" spans="1:19" ht="15.75">
      <c r="A180" s="157"/>
      <c r="C180" s="40"/>
      <c r="D180" s="40"/>
      <c r="E180" s="40"/>
      <c r="F180" s="40"/>
      <c r="G180" s="40"/>
      <c r="S180" s="454"/>
    </row>
    <row r="181" spans="1:19" ht="15.75">
      <c r="A181" s="157"/>
      <c r="C181" s="40"/>
      <c r="D181" s="40"/>
      <c r="E181" s="40"/>
      <c r="F181" s="40"/>
      <c r="G181" s="40"/>
      <c r="S181" s="454"/>
    </row>
    <row r="182" spans="1:19" ht="15.75">
      <c r="A182" s="157"/>
      <c r="C182" s="40"/>
      <c r="D182" s="40"/>
      <c r="E182" s="40"/>
      <c r="F182" s="40"/>
      <c r="G182" s="40"/>
      <c r="S182" s="454"/>
    </row>
    <row r="183" spans="1:19" ht="15.75">
      <c r="A183" s="157"/>
      <c r="C183" s="40"/>
      <c r="D183" s="40"/>
      <c r="E183" s="40"/>
      <c r="F183" s="40"/>
      <c r="G183" s="40"/>
      <c r="S183" s="454"/>
    </row>
    <row r="184" spans="1:19" ht="15.75">
      <c r="A184" s="157"/>
      <c r="C184" s="40"/>
      <c r="D184" s="40"/>
      <c r="E184" s="40"/>
      <c r="F184" s="40"/>
      <c r="G184" s="40"/>
      <c r="S184" s="454"/>
    </row>
    <row r="185" spans="1:19" ht="15.75">
      <c r="A185" s="157"/>
      <c r="C185" s="40"/>
      <c r="D185" s="40"/>
      <c r="E185" s="40"/>
      <c r="F185" s="40"/>
      <c r="G185" s="40"/>
      <c r="S185" s="454"/>
    </row>
    <row r="186" spans="1:19" ht="15.75">
      <c r="A186" s="157"/>
      <c r="C186" s="40"/>
      <c r="D186" s="40"/>
      <c r="E186" s="40"/>
      <c r="F186" s="40"/>
      <c r="G186" s="40"/>
      <c r="S186" s="454"/>
    </row>
    <row r="187" spans="1:19" ht="15.75">
      <c r="A187" s="157"/>
      <c r="C187" s="40"/>
      <c r="D187" s="40"/>
      <c r="E187" s="40"/>
      <c r="F187" s="40"/>
      <c r="G187" s="40"/>
      <c r="S187" s="454"/>
    </row>
    <row r="188" spans="1:19" ht="15.75">
      <c r="A188" s="157"/>
      <c r="C188" s="40"/>
      <c r="D188" s="40"/>
      <c r="E188" s="40"/>
      <c r="F188" s="40"/>
      <c r="G188" s="40"/>
      <c r="S188" s="454"/>
    </row>
    <row r="189" spans="1:19" ht="15.75">
      <c r="A189" s="157"/>
      <c r="C189" s="40"/>
      <c r="D189" s="40"/>
      <c r="E189" s="40"/>
      <c r="F189" s="40"/>
      <c r="G189" s="40"/>
      <c r="S189" s="454"/>
    </row>
    <row r="190" spans="1:19" ht="15.75">
      <c r="A190" s="157"/>
      <c r="C190" s="40"/>
      <c r="D190" s="40"/>
      <c r="E190" s="40"/>
      <c r="F190" s="40"/>
      <c r="G190" s="40"/>
      <c r="S190" s="454"/>
    </row>
    <row r="191" spans="1:19" ht="15.75">
      <c r="A191" s="157"/>
      <c r="C191" s="40"/>
      <c r="D191" s="40"/>
      <c r="E191" s="40"/>
      <c r="F191" s="40"/>
      <c r="G191" s="40"/>
      <c r="S191" s="454"/>
    </row>
    <row r="192" spans="1:19" ht="15.75">
      <c r="A192" s="157"/>
      <c r="C192" s="40"/>
      <c r="D192" s="40"/>
      <c r="E192" s="40"/>
      <c r="F192" s="40"/>
      <c r="G192" s="40"/>
      <c r="S192" s="454"/>
    </row>
    <row r="193" spans="1:19" ht="15.75">
      <c r="A193" s="157"/>
      <c r="C193" s="40"/>
      <c r="D193" s="40"/>
      <c r="E193" s="40"/>
      <c r="F193" s="40"/>
      <c r="G193" s="40"/>
      <c r="S193" s="454"/>
    </row>
    <row r="194" spans="1:19" ht="15.75">
      <c r="A194" s="157"/>
      <c r="C194" s="40"/>
      <c r="D194" s="40"/>
      <c r="E194" s="40"/>
      <c r="F194" s="40"/>
      <c r="G194" s="40"/>
      <c r="S194" s="454"/>
    </row>
    <row r="195" spans="1:19" ht="15.75">
      <c r="A195" s="157"/>
      <c r="C195" s="40"/>
      <c r="D195" s="40"/>
      <c r="E195" s="40"/>
      <c r="F195" s="40"/>
      <c r="G195" s="40"/>
      <c r="S195" s="454"/>
    </row>
    <row r="196" spans="1:19" ht="15.75">
      <c r="A196" s="157"/>
      <c r="C196" s="40"/>
      <c r="D196" s="40"/>
      <c r="E196" s="40"/>
      <c r="F196" s="40"/>
      <c r="G196" s="40"/>
      <c r="S196" s="454"/>
    </row>
    <row r="197" spans="1:19" ht="15.75">
      <c r="A197" s="157"/>
      <c r="C197" s="40"/>
      <c r="D197" s="40"/>
      <c r="E197" s="40"/>
      <c r="F197" s="40"/>
      <c r="G197" s="40"/>
      <c r="S197" s="454"/>
    </row>
    <row r="198" spans="1:19" ht="15.75">
      <c r="A198" s="157"/>
      <c r="C198" s="40"/>
      <c r="D198" s="40"/>
      <c r="E198" s="40"/>
      <c r="F198" s="40"/>
      <c r="G198" s="40"/>
      <c r="S198" s="454"/>
    </row>
    <row r="199" spans="1:19" ht="15.75">
      <c r="A199" s="157"/>
      <c r="C199" s="40"/>
      <c r="D199" s="40"/>
      <c r="E199" s="40"/>
      <c r="F199" s="40"/>
      <c r="G199" s="40"/>
      <c r="S199" s="454"/>
    </row>
    <row r="200" spans="1:19" ht="15.75">
      <c r="A200" s="157"/>
      <c r="C200" s="40"/>
      <c r="D200" s="40"/>
      <c r="E200" s="40"/>
      <c r="F200" s="40"/>
      <c r="G200" s="40"/>
      <c r="S200" s="454"/>
    </row>
    <row r="201" spans="1:19" ht="15.75">
      <c r="A201" s="157"/>
      <c r="C201" s="40"/>
      <c r="D201" s="40"/>
      <c r="E201" s="40"/>
      <c r="F201" s="40"/>
      <c r="G201" s="40"/>
    </row>
    <row r="202" spans="1:19" ht="15.75">
      <c r="A202" s="157"/>
      <c r="C202" s="40"/>
      <c r="D202" s="40"/>
      <c r="E202" s="40"/>
      <c r="F202" s="40"/>
      <c r="G202" s="40"/>
    </row>
    <row r="203" spans="1:19" ht="15.75">
      <c r="A203" s="157"/>
      <c r="C203" s="40"/>
      <c r="D203" s="40"/>
      <c r="E203" s="40"/>
      <c r="F203" s="40"/>
      <c r="G203" s="40"/>
    </row>
    <row r="204" spans="1:19" ht="15.75">
      <c r="A204" s="157"/>
      <c r="C204" s="40"/>
      <c r="D204" s="40"/>
      <c r="E204" s="40"/>
      <c r="F204" s="40"/>
      <c r="G204" s="40"/>
    </row>
    <row r="205" spans="1:19" ht="15.75">
      <c r="A205" s="157"/>
      <c r="C205" s="40"/>
      <c r="D205" s="40"/>
      <c r="E205" s="40"/>
      <c r="F205" s="40"/>
      <c r="G205" s="40"/>
    </row>
    <row r="206" spans="1:19" ht="15.75">
      <c r="A206" s="157"/>
      <c r="C206" s="40"/>
      <c r="D206" s="40"/>
      <c r="E206" s="40"/>
      <c r="F206" s="40"/>
      <c r="G206" s="40"/>
    </row>
    <row r="207" spans="1:19" ht="15.75">
      <c r="A207" s="157"/>
      <c r="C207" s="40"/>
      <c r="D207" s="40"/>
      <c r="E207" s="40"/>
      <c r="F207" s="40"/>
      <c r="G207" s="40"/>
    </row>
    <row r="208" spans="1:19" ht="15.75">
      <c r="A208" s="157"/>
      <c r="C208" s="40"/>
      <c r="D208" s="40"/>
      <c r="E208" s="40"/>
      <c r="F208" s="40"/>
      <c r="G208" s="40"/>
    </row>
    <row r="209" spans="1:7" ht="15.75">
      <c r="A209" s="157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M15" sqref="M15"/>
    </sheetView>
  </sheetViews>
  <sheetFormatPr defaultColWidth="33.140625" defaultRowHeight="9"/>
  <cols>
    <col min="1" max="1" width="45" style="75" customWidth="1"/>
    <col min="2" max="2" width="10.7109375" style="75" customWidth="1"/>
    <col min="3" max="8" width="10.7109375" style="42" customWidth="1"/>
    <col min="9" max="20" width="5.7109375" style="42" customWidth="1"/>
    <col min="21" max="256" width="33.140625" style="42"/>
    <col min="257" max="257" width="45" style="42" customWidth="1"/>
    <col min="258" max="264" width="10.7109375" style="42" customWidth="1"/>
    <col min="265" max="276" width="5.7109375" style="42" customWidth="1"/>
    <col min="277" max="512" width="33.140625" style="42"/>
    <col min="513" max="513" width="45" style="42" customWidth="1"/>
    <col min="514" max="520" width="10.7109375" style="42" customWidth="1"/>
    <col min="521" max="532" width="5.7109375" style="42" customWidth="1"/>
    <col min="533" max="768" width="33.140625" style="42"/>
    <col min="769" max="769" width="45" style="42" customWidth="1"/>
    <col min="770" max="776" width="10.7109375" style="42" customWidth="1"/>
    <col min="777" max="788" width="5.7109375" style="42" customWidth="1"/>
    <col min="789" max="1024" width="33.140625" style="42"/>
    <col min="1025" max="1025" width="45" style="42" customWidth="1"/>
    <col min="1026" max="1032" width="10.7109375" style="42" customWidth="1"/>
    <col min="1033" max="1044" width="5.7109375" style="42" customWidth="1"/>
    <col min="1045" max="1280" width="33.140625" style="42"/>
    <col min="1281" max="1281" width="45" style="42" customWidth="1"/>
    <col min="1282" max="1288" width="10.7109375" style="42" customWidth="1"/>
    <col min="1289" max="1300" width="5.7109375" style="42" customWidth="1"/>
    <col min="1301" max="1536" width="33.140625" style="42"/>
    <col min="1537" max="1537" width="45" style="42" customWidth="1"/>
    <col min="1538" max="1544" width="10.7109375" style="42" customWidth="1"/>
    <col min="1545" max="1556" width="5.7109375" style="42" customWidth="1"/>
    <col min="1557" max="1792" width="33.140625" style="42"/>
    <col min="1793" max="1793" width="45" style="42" customWidth="1"/>
    <col min="1794" max="1800" width="10.7109375" style="42" customWidth="1"/>
    <col min="1801" max="1812" width="5.7109375" style="42" customWidth="1"/>
    <col min="1813" max="2048" width="33.140625" style="42"/>
    <col min="2049" max="2049" width="45" style="42" customWidth="1"/>
    <col min="2050" max="2056" width="10.7109375" style="42" customWidth="1"/>
    <col min="2057" max="2068" width="5.7109375" style="42" customWidth="1"/>
    <col min="2069" max="2304" width="33.140625" style="42"/>
    <col min="2305" max="2305" width="45" style="42" customWidth="1"/>
    <col min="2306" max="2312" width="10.7109375" style="42" customWidth="1"/>
    <col min="2313" max="2324" width="5.7109375" style="42" customWidth="1"/>
    <col min="2325" max="2560" width="33.140625" style="42"/>
    <col min="2561" max="2561" width="45" style="42" customWidth="1"/>
    <col min="2562" max="2568" width="10.7109375" style="42" customWidth="1"/>
    <col min="2569" max="2580" width="5.7109375" style="42" customWidth="1"/>
    <col min="2581" max="2816" width="33.140625" style="42"/>
    <col min="2817" max="2817" width="45" style="42" customWidth="1"/>
    <col min="2818" max="2824" width="10.7109375" style="42" customWidth="1"/>
    <col min="2825" max="2836" width="5.7109375" style="42" customWidth="1"/>
    <col min="2837" max="3072" width="33.140625" style="42"/>
    <col min="3073" max="3073" width="45" style="42" customWidth="1"/>
    <col min="3074" max="3080" width="10.7109375" style="42" customWidth="1"/>
    <col min="3081" max="3092" width="5.7109375" style="42" customWidth="1"/>
    <col min="3093" max="3328" width="33.140625" style="42"/>
    <col min="3329" max="3329" width="45" style="42" customWidth="1"/>
    <col min="3330" max="3336" width="10.7109375" style="42" customWidth="1"/>
    <col min="3337" max="3348" width="5.7109375" style="42" customWidth="1"/>
    <col min="3349" max="3584" width="33.140625" style="42"/>
    <col min="3585" max="3585" width="45" style="42" customWidth="1"/>
    <col min="3586" max="3592" width="10.7109375" style="42" customWidth="1"/>
    <col min="3593" max="3604" width="5.7109375" style="42" customWidth="1"/>
    <col min="3605" max="3840" width="33.140625" style="42"/>
    <col min="3841" max="3841" width="45" style="42" customWidth="1"/>
    <col min="3842" max="3848" width="10.7109375" style="42" customWidth="1"/>
    <col min="3849" max="3860" width="5.7109375" style="42" customWidth="1"/>
    <col min="3861" max="4096" width="33.140625" style="42"/>
    <col min="4097" max="4097" width="45" style="42" customWidth="1"/>
    <col min="4098" max="4104" width="10.7109375" style="42" customWidth="1"/>
    <col min="4105" max="4116" width="5.7109375" style="42" customWidth="1"/>
    <col min="4117" max="4352" width="33.140625" style="42"/>
    <col min="4353" max="4353" width="45" style="42" customWidth="1"/>
    <col min="4354" max="4360" width="10.7109375" style="42" customWidth="1"/>
    <col min="4361" max="4372" width="5.7109375" style="42" customWidth="1"/>
    <col min="4373" max="4608" width="33.140625" style="42"/>
    <col min="4609" max="4609" width="45" style="42" customWidth="1"/>
    <col min="4610" max="4616" width="10.7109375" style="42" customWidth="1"/>
    <col min="4617" max="4628" width="5.7109375" style="42" customWidth="1"/>
    <col min="4629" max="4864" width="33.140625" style="42"/>
    <col min="4865" max="4865" width="45" style="42" customWidth="1"/>
    <col min="4866" max="4872" width="10.7109375" style="42" customWidth="1"/>
    <col min="4873" max="4884" width="5.7109375" style="42" customWidth="1"/>
    <col min="4885" max="5120" width="33.140625" style="42"/>
    <col min="5121" max="5121" width="45" style="42" customWidth="1"/>
    <col min="5122" max="5128" width="10.7109375" style="42" customWidth="1"/>
    <col min="5129" max="5140" width="5.7109375" style="42" customWidth="1"/>
    <col min="5141" max="5376" width="33.140625" style="42"/>
    <col min="5377" max="5377" width="45" style="42" customWidth="1"/>
    <col min="5378" max="5384" width="10.7109375" style="42" customWidth="1"/>
    <col min="5385" max="5396" width="5.7109375" style="42" customWidth="1"/>
    <col min="5397" max="5632" width="33.140625" style="42"/>
    <col min="5633" max="5633" width="45" style="42" customWidth="1"/>
    <col min="5634" max="5640" width="10.7109375" style="42" customWidth="1"/>
    <col min="5641" max="5652" width="5.7109375" style="42" customWidth="1"/>
    <col min="5653" max="5888" width="33.140625" style="42"/>
    <col min="5889" max="5889" width="45" style="42" customWidth="1"/>
    <col min="5890" max="5896" width="10.7109375" style="42" customWidth="1"/>
    <col min="5897" max="5908" width="5.7109375" style="42" customWidth="1"/>
    <col min="5909" max="6144" width="33.140625" style="42"/>
    <col min="6145" max="6145" width="45" style="42" customWidth="1"/>
    <col min="6146" max="6152" width="10.7109375" style="42" customWidth="1"/>
    <col min="6153" max="6164" width="5.7109375" style="42" customWidth="1"/>
    <col min="6165" max="6400" width="33.140625" style="42"/>
    <col min="6401" max="6401" width="45" style="42" customWidth="1"/>
    <col min="6402" max="6408" width="10.7109375" style="42" customWidth="1"/>
    <col min="6409" max="6420" width="5.7109375" style="42" customWidth="1"/>
    <col min="6421" max="6656" width="33.140625" style="42"/>
    <col min="6657" max="6657" width="45" style="42" customWidth="1"/>
    <col min="6658" max="6664" width="10.7109375" style="42" customWidth="1"/>
    <col min="6665" max="6676" width="5.7109375" style="42" customWidth="1"/>
    <col min="6677" max="6912" width="33.140625" style="42"/>
    <col min="6913" max="6913" width="45" style="42" customWidth="1"/>
    <col min="6914" max="6920" width="10.7109375" style="42" customWidth="1"/>
    <col min="6921" max="6932" width="5.7109375" style="42" customWidth="1"/>
    <col min="6933" max="7168" width="33.140625" style="42"/>
    <col min="7169" max="7169" width="45" style="42" customWidth="1"/>
    <col min="7170" max="7176" width="10.7109375" style="42" customWidth="1"/>
    <col min="7177" max="7188" width="5.7109375" style="42" customWidth="1"/>
    <col min="7189" max="7424" width="33.140625" style="42"/>
    <col min="7425" max="7425" width="45" style="42" customWidth="1"/>
    <col min="7426" max="7432" width="10.7109375" style="42" customWidth="1"/>
    <col min="7433" max="7444" width="5.7109375" style="42" customWidth="1"/>
    <col min="7445" max="7680" width="33.140625" style="42"/>
    <col min="7681" max="7681" width="45" style="42" customWidth="1"/>
    <col min="7682" max="7688" width="10.7109375" style="42" customWidth="1"/>
    <col min="7689" max="7700" width="5.7109375" style="42" customWidth="1"/>
    <col min="7701" max="7936" width="33.140625" style="42"/>
    <col min="7937" max="7937" width="45" style="42" customWidth="1"/>
    <col min="7938" max="7944" width="10.7109375" style="42" customWidth="1"/>
    <col min="7945" max="7956" width="5.7109375" style="42" customWidth="1"/>
    <col min="7957" max="8192" width="33.140625" style="42"/>
    <col min="8193" max="8193" width="45" style="42" customWidth="1"/>
    <col min="8194" max="8200" width="10.7109375" style="42" customWidth="1"/>
    <col min="8201" max="8212" width="5.7109375" style="42" customWidth="1"/>
    <col min="8213" max="8448" width="33.140625" style="42"/>
    <col min="8449" max="8449" width="45" style="42" customWidth="1"/>
    <col min="8450" max="8456" width="10.7109375" style="42" customWidth="1"/>
    <col min="8457" max="8468" width="5.7109375" style="42" customWidth="1"/>
    <col min="8469" max="8704" width="33.140625" style="42"/>
    <col min="8705" max="8705" width="45" style="42" customWidth="1"/>
    <col min="8706" max="8712" width="10.7109375" style="42" customWidth="1"/>
    <col min="8713" max="8724" width="5.7109375" style="42" customWidth="1"/>
    <col min="8725" max="8960" width="33.140625" style="42"/>
    <col min="8961" max="8961" width="45" style="42" customWidth="1"/>
    <col min="8962" max="8968" width="10.7109375" style="42" customWidth="1"/>
    <col min="8969" max="8980" width="5.7109375" style="42" customWidth="1"/>
    <col min="8981" max="9216" width="33.140625" style="42"/>
    <col min="9217" max="9217" width="45" style="42" customWidth="1"/>
    <col min="9218" max="9224" width="10.7109375" style="42" customWidth="1"/>
    <col min="9225" max="9236" width="5.7109375" style="42" customWidth="1"/>
    <col min="9237" max="9472" width="33.140625" style="42"/>
    <col min="9473" max="9473" width="45" style="42" customWidth="1"/>
    <col min="9474" max="9480" width="10.7109375" style="42" customWidth="1"/>
    <col min="9481" max="9492" width="5.7109375" style="42" customWidth="1"/>
    <col min="9493" max="9728" width="33.140625" style="42"/>
    <col min="9729" max="9729" width="45" style="42" customWidth="1"/>
    <col min="9730" max="9736" width="10.7109375" style="42" customWidth="1"/>
    <col min="9737" max="9748" width="5.7109375" style="42" customWidth="1"/>
    <col min="9749" max="9984" width="33.140625" style="42"/>
    <col min="9985" max="9985" width="45" style="42" customWidth="1"/>
    <col min="9986" max="9992" width="10.7109375" style="42" customWidth="1"/>
    <col min="9993" max="10004" width="5.7109375" style="42" customWidth="1"/>
    <col min="10005" max="10240" width="33.140625" style="42"/>
    <col min="10241" max="10241" width="45" style="42" customWidth="1"/>
    <col min="10242" max="10248" width="10.7109375" style="42" customWidth="1"/>
    <col min="10249" max="10260" width="5.7109375" style="42" customWidth="1"/>
    <col min="10261" max="10496" width="33.140625" style="42"/>
    <col min="10497" max="10497" width="45" style="42" customWidth="1"/>
    <col min="10498" max="10504" width="10.7109375" style="42" customWidth="1"/>
    <col min="10505" max="10516" width="5.7109375" style="42" customWidth="1"/>
    <col min="10517" max="10752" width="33.140625" style="42"/>
    <col min="10753" max="10753" width="45" style="42" customWidth="1"/>
    <col min="10754" max="10760" width="10.7109375" style="42" customWidth="1"/>
    <col min="10761" max="10772" width="5.7109375" style="42" customWidth="1"/>
    <col min="10773" max="11008" width="33.140625" style="42"/>
    <col min="11009" max="11009" width="45" style="42" customWidth="1"/>
    <col min="11010" max="11016" width="10.7109375" style="42" customWidth="1"/>
    <col min="11017" max="11028" width="5.7109375" style="42" customWidth="1"/>
    <col min="11029" max="11264" width="33.140625" style="42"/>
    <col min="11265" max="11265" width="45" style="42" customWidth="1"/>
    <col min="11266" max="11272" width="10.7109375" style="42" customWidth="1"/>
    <col min="11273" max="11284" width="5.7109375" style="42" customWidth="1"/>
    <col min="11285" max="11520" width="33.140625" style="42"/>
    <col min="11521" max="11521" width="45" style="42" customWidth="1"/>
    <col min="11522" max="11528" width="10.7109375" style="42" customWidth="1"/>
    <col min="11529" max="11540" width="5.7109375" style="42" customWidth="1"/>
    <col min="11541" max="11776" width="33.140625" style="42"/>
    <col min="11777" max="11777" width="45" style="42" customWidth="1"/>
    <col min="11778" max="11784" width="10.7109375" style="42" customWidth="1"/>
    <col min="11785" max="11796" width="5.7109375" style="42" customWidth="1"/>
    <col min="11797" max="12032" width="33.140625" style="42"/>
    <col min="12033" max="12033" width="45" style="42" customWidth="1"/>
    <col min="12034" max="12040" width="10.7109375" style="42" customWidth="1"/>
    <col min="12041" max="12052" width="5.7109375" style="42" customWidth="1"/>
    <col min="12053" max="12288" width="33.140625" style="42"/>
    <col min="12289" max="12289" width="45" style="42" customWidth="1"/>
    <col min="12290" max="12296" width="10.7109375" style="42" customWidth="1"/>
    <col min="12297" max="12308" width="5.7109375" style="42" customWidth="1"/>
    <col min="12309" max="12544" width="33.140625" style="42"/>
    <col min="12545" max="12545" width="45" style="42" customWidth="1"/>
    <col min="12546" max="12552" width="10.7109375" style="42" customWidth="1"/>
    <col min="12553" max="12564" width="5.7109375" style="42" customWidth="1"/>
    <col min="12565" max="12800" width="33.140625" style="42"/>
    <col min="12801" max="12801" width="45" style="42" customWidth="1"/>
    <col min="12802" max="12808" width="10.7109375" style="42" customWidth="1"/>
    <col min="12809" max="12820" width="5.7109375" style="42" customWidth="1"/>
    <col min="12821" max="13056" width="33.140625" style="42"/>
    <col min="13057" max="13057" width="45" style="42" customWidth="1"/>
    <col min="13058" max="13064" width="10.7109375" style="42" customWidth="1"/>
    <col min="13065" max="13076" width="5.7109375" style="42" customWidth="1"/>
    <col min="13077" max="13312" width="33.140625" style="42"/>
    <col min="13313" max="13313" width="45" style="42" customWidth="1"/>
    <col min="13314" max="13320" width="10.7109375" style="42" customWidth="1"/>
    <col min="13321" max="13332" width="5.7109375" style="42" customWidth="1"/>
    <col min="13333" max="13568" width="33.140625" style="42"/>
    <col min="13569" max="13569" width="45" style="42" customWidth="1"/>
    <col min="13570" max="13576" width="10.7109375" style="42" customWidth="1"/>
    <col min="13577" max="13588" width="5.7109375" style="42" customWidth="1"/>
    <col min="13589" max="13824" width="33.140625" style="42"/>
    <col min="13825" max="13825" width="45" style="42" customWidth="1"/>
    <col min="13826" max="13832" width="10.7109375" style="42" customWidth="1"/>
    <col min="13833" max="13844" width="5.7109375" style="42" customWidth="1"/>
    <col min="13845" max="14080" width="33.140625" style="42"/>
    <col min="14081" max="14081" width="45" style="42" customWidth="1"/>
    <col min="14082" max="14088" width="10.7109375" style="42" customWidth="1"/>
    <col min="14089" max="14100" width="5.7109375" style="42" customWidth="1"/>
    <col min="14101" max="14336" width="33.140625" style="42"/>
    <col min="14337" max="14337" width="45" style="42" customWidth="1"/>
    <col min="14338" max="14344" width="10.7109375" style="42" customWidth="1"/>
    <col min="14345" max="14356" width="5.7109375" style="42" customWidth="1"/>
    <col min="14357" max="14592" width="33.140625" style="42"/>
    <col min="14593" max="14593" width="45" style="42" customWidth="1"/>
    <col min="14594" max="14600" width="10.7109375" style="42" customWidth="1"/>
    <col min="14601" max="14612" width="5.7109375" style="42" customWidth="1"/>
    <col min="14613" max="14848" width="33.140625" style="42"/>
    <col min="14849" max="14849" width="45" style="42" customWidth="1"/>
    <col min="14850" max="14856" width="10.7109375" style="42" customWidth="1"/>
    <col min="14857" max="14868" width="5.7109375" style="42" customWidth="1"/>
    <col min="14869" max="15104" width="33.140625" style="42"/>
    <col min="15105" max="15105" width="45" style="42" customWidth="1"/>
    <col min="15106" max="15112" width="10.7109375" style="42" customWidth="1"/>
    <col min="15113" max="15124" width="5.7109375" style="42" customWidth="1"/>
    <col min="15125" max="15360" width="33.140625" style="42"/>
    <col min="15361" max="15361" width="45" style="42" customWidth="1"/>
    <col min="15362" max="15368" width="10.7109375" style="42" customWidth="1"/>
    <col min="15369" max="15380" width="5.7109375" style="42" customWidth="1"/>
    <col min="15381" max="15616" width="33.140625" style="42"/>
    <col min="15617" max="15617" width="45" style="42" customWidth="1"/>
    <col min="15618" max="15624" width="10.7109375" style="42" customWidth="1"/>
    <col min="15625" max="15636" width="5.7109375" style="42" customWidth="1"/>
    <col min="15637" max="15872" width="33.140625" style="42"/>
    <col min="15873" max="15873" width="45" style="42" customWidth="1"/>
    <col min="15874" max="15880" width="10.7109375" style="42" customWidth="1"/>
    <col min="15881" max="15892" width="5.7109375" style="42" customWidth="1"/>
    <col min="15893" max="16128" width="33.140625" style="42"/>
    <col min="16129" max="16129" width="45" style="42" customWidth="1"/>
    <col min="16130" max="16136" width="10.7109375" style="42" customWidth="1"/>
    <col min="16137" max="16148" width="5.7109375" style="42" customWidth="1"/>
    <col min="16149" max="16384" width="33.140625" style="42"/>
  </cols>
  <sheetData>
    <row r="1" spans="1:17" s="56" customFormat="1" ht="3.75" customHeight="1">
      <c r="A1" s="442"/>
      <c r="B1" s="442"/>
      <c r="C1" s="443"/>
      <c r="D1" s="443"/>
      <c r="E1" s="443"/>
      <c r="F1" s="443"/>
      <c r="G1" s="443"/>
      <c r="H1" s="443"/>
    </row>
    <row r="2" spans="1:17" s="56" customFormat="1" ht="16.5" customHeight="1">
      <c r="A2" s="847" t="s">
        <v>731</v>
      </c>
      <c r="B2" s="847"/>
      <c r="C2" s="847"/>
      <c r="D2" s="847"/>
      <c r="E2" s="847"/>
      <c r="F2" s="847"/>
      <c r="G2" s="847"/>
      <c r="H2" s="847"/>
    </row>
    <row r="3" spans="1:17" s="56" customFormat="1" ht="13.5" customHeight="1">
      <c r="A3" s="847" t="s">
        <v>787</v>
      </c>
      <c r="B3" s="847"/>
      <c r="C3" s="847"/>
      <c r="D3" s="847"/>
      <c r="E3" s="847"/>
      <c r="F3" s="847"/>
      <c r="G3" s="847"/>
      <c r="H3" s="847"/>
    </row>
    <row r="4" spans="1:17" s="56" customFormat="1" ht="3" customHeight="1">
      <c r="A4" s="846"/>
      <c r="B4" s="846"/>
      <c r="C4" s="846"/>
      <c r="D4" s="846"/>
      <c r="E4" s="846"/>
      <c r="F4" s="846"/>
      <c r="G4" s="644"/>
      <c r="H4" s="644"/>
    </row>
    <row r="5" spans="1:17" ht="3" customHeight="1">
      <c r="A5" s="57"/>
      <c r="B5" s="57"/>
    </row>
    <row r="6" spans="1:17" ht="2.25" customHeight="1">
      <c r="A6" s="58"/>
      <c r="B6" s="58"/>
      <c r="C6" s="59"/>
      <c r="D6" s="60"/>
      <c r="E6" s="60"/>
      <c r="F6" s="60"/>
      <c r="G6" s="60"/>
      <c r="H6" s="60"/>
    </row>
    <row r="7" spans="1:17" ht="14.25" customHeight="1">
      <c r="A7" s="61"/>
      <c r="B7" s="62" t="s">
        <v>290</v>
      </c>
      <c r="C7" s="62" t="s">
        <v>291</v>
      </c>
      <c r="D7" s="62" t="s">
        <v>292</v>
      </c>
      <c r="E7" s="62" t="s">
        <v>293</v>
      </c>
      <c r="F7" s="62" t="s">
        <v>699</v>
      </c>
      <c r="G7" s="62" t="s">
        <v>804</v>
      </c>
      <c r="H7" s="62" t="s">
        <v>897</v>
      </c>
    </row>
    <row r="8" spans="1:17" ht="15.75" customHeight="1">
      <c r="A8" s="64" t="s">
        <v>196</v>
      </c>
      <c r="B8" s="64">
        <v>109</v>
      </c>
      <c r="C8" s="64">
        <v>120</v>
      </c>
      <c r="D8" s="64">
        <v>140</v>
      </c>
      <c r="E8" s="64">
        <v>163</v>
      </c>
      <c r="F8" s="64">
        <v>185</v>
      </c>
      <c r="G8" s="64">
        <v>214</v>
      </c>
      <c r="H8" s="64">
        <v>242</v>
      </c>
    </row>
    <row r="9" spans="1:17" ht="14.25" customHeight="1">
      <c r="A9" s="66" t="s">
        <v>294</v>
      </c>
      <c r="B9" s="66">
        <v>93</v>
      </c>
      <c r="C9" s="66">
        <v>100</v>
      </c>
      <c r="D9" s="66">
        <v>119</v>
      </c>
      <c r="E9" s="66">
        <v>136</v>
      </c>
      <c r="F9" s="66">
        <v>156</v>
      </c>
      <c r="G9" s="66">
        <v>180</v>
      </c>
      <c r="H9" s="66">
        <v>209</v>
      </c>
      <c r="J9" s="43"/>
      <c r="K9" s="43"/>
      <c r="L9" s="43"/>
      <c r="M9" s="43"/>
      <c r="N9" s="43"/>
      <c r="O9" s="43"/>
      <c r="P9" s="43"/>
      <c r="Q9" s="43"/>
    </row>
    <row r="10" spans="1:17" ht="12" customHeight="1">
      <c r="A10" s="68" t="s">
        <v>732</v>
      </c>
      <c r="B10" s="68">
        <v>43</v>
      </c>
      <c r="C10" s="68">
        <v>45</v>
      </c>
      <c r="D10" s="68">
        <v>52</v>
      </c>
      <c r="E10" s="68">
        <v>54</v>
      </c>
      <c r="F10" s="68">
        <v>61</v>
      </c>
      <c r="G10" s="68">
        <v>66</v>
      </c>
      <c r="H10" s="68">
        <v>92</v>
      </c>
    </row>
    <row r="11" spans="1:17" ht="12" customHeight="1">
      <c r="A11" s="68" t="s">
        <v>296</v>
      </c>
      <c r="B11" s="68">
        <v>50</v>
      </c>
      <c r="C11" s="68">
        <v>55</v>
      </c>
      <c r="D11" s="68">
        <v>67</v>
      </c>
      <c r="E11" s="68">
        <v>82</v>
      </c>
      <c r="F11" s="68">
        <v>95</v>
      </c>
      <c r="G11" s="68">
        <v>114</v>
      </c>
      <c r="H11" s="68">
        <v>117</v>
      </c>
    </row>
    <row r="12" spans="1:17" ht="12" customHeight="1">
      <c r="A12" s="66" t="s">
        <v>297</v>
      </c>
      <c r="B12" s="66">
        <v>16</v>
      </c>
      <c r="C12" s="66">
        <v>20</v>
      </c>
      <c r="D12" s="66">
        <v>21</v>
      </c>
      <c r="E12" s="66">
        <v>27</v>
      </c>
      <c r="F12" s="66">
        <v>29</v>
      </c>
      <c r="G12" s="66">
        <v>34</v>
      </c>
      <c r="H12" s="66">
        <v>33</v>
      </c>
      <c r="J12" s="43"/>
      <c r="K12" s="43"/>
      <c r="L12" s="43"/>
      <c r="M12" s="43"/>
      <c r="N12" s="43"/>
      <c r="O12" s="43"/>
      <c r="P12" s="43"/>
    </row>
    <row r="13" spans="1:17" ht="12" customHeight="1">
      <c r="A13" s="68" t="s">
        <v>732</v>
      </c>
      <c r="B13" s="68">
        <v>15</v>
      </c>
      <c r="C13" s="68">
        <v>19</v>
      </c>
      <c r="D13" s="68">
        <v>20</v>
      </c>
      <c r="E13" s="68">
        <v>25</v>
      </c>
      <c r="F13" s="68">
        <v>26</v>
      </c>
      <c r="G13" s="68">
        <v>30</v>
      </c>
      <c r="H13" s="68">
        <v>26</v>
      </c>
    </row>
    <row r="14" spans="1:17" ht="12" customHeight="1">
      <c r="A14" s="68" t="s">
        <v>296</v>
      </c>
      <c r="B14" s="68">
        <v>1</v>
      </c>
      <c r="C14" s="68">
        <v>1</v>
      </c>
      <c r="D14" s="68">
        <v>1</v>
      </c>
      <c r="E14" s="68">
        <v>2</v>
      </c>
      <c r="F14" s="68">
        <v>3</v>
      </c>
      <c r="G14" s="68">
        <v>4</v>
      </c>
      <c r="H14" s="68">
        <v>7</v>
      </c>
    </row>
    <row r="15" spans="1:17" ht="12" customHeight="1">
      <c r="A15" s="64" t="s">
        <v>197</v>
      </c>
      <c r="B15" s="64">
        <v>731</v>
      </c>
      <c r="C15" s="64">
        <v>875</v>
      </c>
      <c r="D15" s="64">
        <v>975</v>
      </c>
      <c r="E15" s="64">
        <v>1086</v>
      </c>
      <c r="F15" s="64">
        <v>1205</v>
      </c>
      <c r="G15" s="64">
        <v>1354</v>
      </c>
      <c r="H15" s="64">
        <v>1459</v>
      </c>
    </row>
    <row r="16" spans="1:17" s="45" customFormat="1" ht="12" customHeight="1">
      <c r="A16" s="66" t="s">
        <v>299</v>
      </c>
      <c r="B16" s="66">
        <v>514</v>
      </c>
      <c r="C16" s="66">
        <v>598</v>
      </c>
      <c r="D16" s="66">
        <v>639</v>
      </c>
      <c r="E16" s="66">
        <v>697</v>
      </c>
      <c r="F16" s="66">
        <v>759</v>
      </c>
      <c r="G16" s="66">
        <v>856</v>
      </c>
      <c r="H16" s="66">
        <v>926</v>
      </c>
      <c r="J16" s="43"/>
      <c r="K16" s="43"/>
      <c r="L16" s="43"/>
      <c r="M16" s="43"/>
      <c r="N16" s="43"/>
      <c r="O16" s="43"/>
      <c r="P16" s="43"/>
    </row>
    <row r="17" spans="1:16" s="45" customFormat="1" ht="12" customHeight="1">
      <c r="A17" s="68" t="s">
        <v>732</v>
      </c>
      <c r="B17" s="68">
        <v>211</v>
      </c>
      <c r="C17" s="68">
        <v>232</v>
      </c>
      <c r="D17" s="68">
        <v>234</v>
      </c>
      <c r="E17" s="68">
        <v>246</v>
      </c>
      <c r="F17" s="68">
        <v>259</v>
      </c>
      <c r="G17" s="68">
        <v>287</v>
      </c>
      <c r="H17" s="68">
        <v>327</v>
      </c>
    </row>
    <row r="18" spans="1:16" s="45" customFormat="1" ht="12" customHeight="1">
      <c r="A18" s="68" t="s">
        <v>296</v>
      </c>
      <c r="B18" s="68">
        <v>303</v>
      </c>
      <c r="C18" s="68">
        <v>366</v>
      </c>
      <c r="D18" s="68">
        <v>405</v>
      </c>
      <c r="E18" s="68">
        <v>451</v>
      </c>
      <c r="F18" s="68">
        <v>500</v>
      </c>
      <c r="G18" s="68">
        <v>569</v>
      </c>
      <c r="H18" s="68">
        <v>599</v>
      </c>
    </row>
    <row r="19" spans="1:16" s="45" customFormat="1" ht="12" customHeight="1">
      <c r="A19" s="66" t="s">
        <v>300</v>
      </c>
      <c r="B19" s="66">
        <v>177</v>
      </c>
      <c r="C19" s="66">
        <v>228</v>
      </c>
      <c r="D19" s="66">
        <v>269</v>
      </c>
      <c r="E19" s="66">
        <v>305</v>
      </c>
      <c r="F19" s="66">
        <v>343</v>
      </c>
      <c r="G19" s="66">
        <v>395</v>
      </c>
      <c r="H19" s="66">
        <v>434</v>
      </c>
      <c r="J19" s="43"/>
      <c r="K19" s="43"/>
      <c r="L19" s="43"/>
      <c r="M19" s="43"/>
      <c r="N19" s="43"/>
      <c r="O19" s="43"/>
      <c r="P19" s="43"/>
    </row>
    <row r="20" spans="1:16" s="45" customFormat="1" ht="12" customHeight="1">
      <c r="A20" s="68" t="s">
        <v>732</v>
      </c>
      <c r="B20" s="68">
        <v>113</v>
      </c>
      <c r="C20" s="68">
        <v>134</v>
      </c>
      <c r="D20" s="68">
        <v>150</v>
      </c>
      <c r="E20" s="68">
        <v>166</v>
      </c>
      <c r="F20" s="68">
        <v>186</v>
      </c>
      <c r="G20" s="68">
        <v>209</v>
      </c>
      <c r="H20" s="68">
        <v>244</v>
      </c>
    </row>
    <row r="21" spans="1:16" ht="12" customHeight="1">
      <c r="A21" s="68" t="s">
        <v>296</v>
      </c>
      <c r="B21" s="68">
        <v>64</v>
      </c>
      <c r="C21" s="68">
        <v>94</v>
      </c>
      <c r="D21" s="68">
        <v>119</v>
      </c>
      <c r="E21" s="68">
        <v>139</v>
      </c>
      <c r="F21" s="68">
        <v>157</v>
      </c>
      <c r="G21" s="68">
        <v>186</v>
      </c>
      <c r="H21" s="68">
        <v>190</v>
      </c>
    </row>
    <row r="22" spans="1:16" ht="12" customHeight="1">
      <c r="A22" s="66" t="s">
        <v>297</v>
      </c>
      <c r="B22" s="66">
        <v>40</v>
      </c>
      <c r="C22" s="66">
        <v>49</v>
      </c>
      <c r="D22" s="66">
        <v>67</v>
      </c>
      <c r="E22" s="66">
        <v>84</v>
      </c>
      <c r="F22" s="66">
        <v>103</v>
      </c>
      <c r="G22" s="66">
        <v>103</v>
      </c>
      <c r="H22" s="66">
        <v>99</v>
      </c>
      <c r="J22" s="43"/>
      <c r="K22" s="43"/>
      <c r="L22" s="43"/>
      <c r="M22" s="43"/>
      <c r="N22" s="43"/>
      <c r="O22" s="43"/>
      <c r="P22" s="43"/>
    </row>
    <row r="23" spans="1:16" ht="12" customHeight="1">
      <c r="A23" s="68" t="s">
        <v>732</v>
      </c>
      <c r="B23" s="68">
        <v>35</v>
      </c>
      <c r="C23" s="68">
        <v>41</v>
      </c>
      <c r="D23" s="68">
        <v>56</v>
      </c>
      <c r="E23" s="68">
        <v>71</v>
      </c>
      <c r="F23" s="68">
        <v>85</v>
      </c>
      <c r="G23" s="68">
        <v>80</v>
      </c>
      <c r="H23" s="68">
        <v>74</v>
      </c>
    </row>
    <row r="24" spans="1:16" ht="12" customHeight="1">
      <c r="A24" s="68" t="s">
        <v>296</v>
      </c>
      <c r="B24" s="68">
        <v>5</v>
      </c>
      <c r="C24" s="68">
        <v>8</v>
      </c>
      <c r="D24" s="68">
        <v>11</v>
      </c>
      <c r="E24" s="68">
        <v>13</v>
      </c>
      <c r="F24" s="68">
        <v>18</v>
      </c>
      <c r="G24" s="68">
        <v>23</v>
      </c>
      <c r="H24" s="68">
        <v>25</v>
      </c>
    </row>
    <row r="25" spans="1:16" ht="12" customHeight="1">
      <c r="A25" s="64" t="s">
        <v>198</v>
      </c>
      <c r="B25" s="64">
        <v>398</v>
      </c>
      <c r="C25" s="64">
        <v>496</v>
      </c>
      <c r="D25" s="64">
        <v>572</v>
      </c>
      <c r="E25" s="64">
        <v>662</v>
      </c>
      <c r="F25" s="64">
        <v>726</v>
      </c>
      <c r="G25" s="64">
        <v>763</v>
      </c>
      <c r="H25" s="64">
        <v>811</v>
      </c>
    </row>
    <row r="26" spans="1:16" ht="12" customHeight="1">
      <c r="A26" s="66" t="s">
        <v>301</v>
      </c>
      <c r="B26" s="66">
        <v>332</v>
      </c>
      <c r="C26" s="66">
        <v>396</v>
      </c>
      <c r="D26" s="66">
        <v>439</v>
      </c>
      <c r="E26" s="66">
        <v>490</v>
      </c>
      <c r="F26" s="66">
        <v>525</v>
      </c>
      <c r="G26" s="66">
        <v>558</v>
      </c>
      <c r="H26" s="66">
        <v>605</v>
      </c>
      <c r="J26" s="43"/>
      <c r="K26" s="43"/>
      <c r="L26" s="43"/>
      <c r="M26" s="43"/>
      <c r="N26" s="43"/>
      <c r="O26" s="43"/>
      <c r="P26" s="43"/>
    </row>
    <row r="27" spans="1:16" ht="12" customHeight="1">
      <c r="A27" s="68" t="s">
        <v>732</v>
      </c>
      <c r="B27" s="68">
        <v>137</v>
      </c>
      <c r="C27" s="68">
        <v>158</v>
      </c>
      <c r="D27" s="68">
        <v>161</v>
      </c>
      <c r="E27" s="68">
        <v>171</v>
      </c>
      <c r="F27" s="68">
        <v>180</v>
      </c>
      <c r="G27" s="68">
        <v>184</v>
      </c>
      <c r="H27" s="68">
        <v>217</v>
      </c>
    </row>
    <row r="28" spans="1:16" ht="12" customHeight="1">
      <c r="A28" s="68" t="s">
        <v>296</v>
      </c>
      <c r="B28" s="68">
        <v>195</v>
      </c>
      <c r="C28" s="68">
        <v>238</v>
      </c>
      <c r="D28" s="68">
        <v>278</v>
      </c>
      <c r="E28" s="68">
        <v>319</v>
      </c>
      <c r="F28" s="68">
        <v>345</v>
      </c>
      <c r="G28" s="68">
        <v>374</v>
      </c>
      <c r="H28" s="68">
        <v>388</v>
      </c>
    </row>
    <row r="29" spans="1:16" ht="12" customHeight="1">
      <c r="A29" s="66" t="s">
        <v>297</v>
      </c>
      <c r="B29" s="66">
        <v>66</v>
      </c>
      <c r="C29" s="66">
        <v>100</v>
      </c>
      <c r="D29" s="66">
        <v>133</v>
      </c>
      <c r="E29" s="66">
        <v>172</v>
      </c>
      <c r="F29" s="66">
        <v>201</v>
      </c>
      <c r="G29" s="66">
        <v>205</v>
      </c>
      <c r="H29" s="66">
        <v>206</v>
      </c>
      <c r="J29" s="43"/>
      <c r="K29" s="43"/>
      <c r="L29" s="43"/>
      <c r="M29" s="43"/>
      <c r="N29" s="43"/>
      <c r="O29" s="43"/>
      <c r="P29" s="43"/>
    </row>
    <row r="30" spans="1:16" ht="12" customHeight="1">
      <c r="A30" s="68" t="s">
        <v>732</v>
      </c>
      <c r="B30" s="68">
        <v>43</v>
      </c>
      <c r="C30" s="68">
        <v>64</v>
      </c>
      <c r="D30" s="68">
        <v>83</v>
      </c>
      <c r="E30" s="68">
        <v>111</v>
      </c>
      <c r="F30" s="68">
        <v>128</v>
      </c>
      <c r="G30" s="68">
        <v>120</v>
      </c>
      <c r="H30" s="68">
        <v>117</v>
      </c>
    </row>
    <row r="31" spans="1:16" ht="12" customHeight="1">
      <c r="A31" s="68" t="s">
        <v>296</v>
      </c>
      <c r="B31" s="68">
        <v>23</v>
      </c>
      <c r="C31" s="68">
        <v>36</v>
      </c>
      <c r="D31" s="68">
        <v>50</v>
      </c>
      <c r="E31" s="68">
        <v>61</v>
      </c>
      <c r="F31" s="68">
        <v>73</v>
      </c>
      <c r="G31" s="68">
        <v>85</v>
      </c>
      <c r="H31" s="68">
        <v>89</v>
      </c>
    </row>
    <row r="32" spans="1:16" ht="12" customHeight="1">
      <c r="A32" s="64" t="s">
        <v>199</v>
      </c>
      <c r="B32" s="64">
        <v>85</v>
      </c>
      <c r="C32" s="64">
        <v>98</v>
      </c>
      <c r="D32" s="64">
        <v>117</v>
      </c>
      <c r="E32" s="64">
        <v>132</v>
      </c>
      <c r="F32" s="64">
        <v>154</v>
      </c>
      <c r="G32" s="64">
        <v>163</v>
      </c>
      <c r="H32" s="64">
        <v>177</v>
      </c>
    </row>
    <row r="33" spans="1:16" ht="12" customHeight="1">
      <c r="A33" s="66" t="s">
        <v>302</v>
      </c>
      <c r="B33" s="66">
        <v>83</v>
      </c>
      <c r="C33" s="66">
        <v>91</v>
      </c>
      <c r="D33" s="66">
        <v>109</v>
      </c>
      <c r="E33" s="66">
        <v>121</v>
      </c>
      <c r="F33" s="66">
        <v>136</v>
      </c>
      <c r="G33" s="66">
        <v>143</v>
      </c>
      <c r="H33" s="66">
        <v>158</v>
      </c>
      <c r="J33" s="43"/>
      <c r="K33" s="43"/>
      <c r="L33" s="43"/>
      <c r="M33" s="43"/>
      <c r="N33" s="43"/>
      <c r="O33" s="43"/>
      <c r="P33" s="43"/>
    </row>
    <row r="34" spans="1:16" ht="12" customHeight="1">
      <c r="A34" s="68" t="s">
        <v>732</v>
      </c>
      <c r="B34" s="68">
        <v>43</v>
      </c>
      <c r="C34" s="68">
        <v>43</v>
      </c>
      <c r="D34" s="68">
        <v>52</v>
      </c>
      <c r="E34" s="68">
        <v>53</v>
      </c>
      <c r="F34" s="68">
        <v>58</v>
      </c>
      <c r="G34" s="68">
        <v>60</v>
      </c>
      <c r="H34" s="68">
        <v>75</v>
      </c>
    </row>
    <row r="35" spans="1:16" ht="12" customHeight="1">
      <c r="A35" s="68" t="s">
        <v>296</v>
      </c>
      <c r="B35" s="68">
        <v>40</v>
      </c>
      <c r="C35" s="68">
        <v>48</v>
      </c>
      <c r="D35" s="68">
        <v>57</v>
      </c>
      <c r="E35" s="68">
        <v>68</v>
      </c>
      <c r="F35" s="68">
        <v>78</v>
      </c>
      <c r="G35" s="68">
        <v>83</v>
      </c>
      <c r="H35" s="68">
        <v>83</v>
      </c>
    </row>
    <row r="36" spans="1:16" ht="12" customHeight="1">
      <c r="A36" s="66" t="s">
        <v>297</v>
      </c>
      <c r="B36" s="66">
        <v>2</v>
      </c>
      <c r="C36" s="66">
        <v>7</v>
      </c>
      <c r="D36" s="66">
        <v>8</v>
      </c>
      <c r="E36" s="66">
        <v>11</v>
      </c>
      <c r="F36" s="66">
        <v>18</v>
      </c>
      <c r="G36" s="66">
        <v>20</v>
      </c>
      <c r="H36" s="66">
        <v>19</v>
      </c>
      <c r="J36" s="43"/>
      <c r="K36" s="43"/>
      <c r="L36" s="43"/>
      <c r="M36" s="43"/>
      <c r="N36" s="43"/>
      <c r="O36" s="43"/>
      <c r="P36" s="43"/>
    </row>
    <row r="37" spans="1:16" ht="12" customHeight="1">
      <c r="A37" s="68" t="s">
        <v>732</v>
      </c>
      <c r="B37" s="68">
        <v>2</v>
      </c>
      <c r="C37" s="68">
        <v>7</v>
      </c>
      <c r="D37" s="68">
        <v>8</v>
      </c>
      <c r="E37" s="68">
        <v>11</v>
      </c>
      <c r="F37" s="68">
        <v>16</v>
      </c>
      <c r="G37" s="68">
        <v>17</v>
      </c>
      <c r="H37" s="68">
        <v>16</v>
      </c>
    </row>
    <row r="38" spans="1:16" ht="12" customHeight="1">
      <c r="A38" s="68" t="s">
        <v>296</v>
      </c>
      <c r="B38" s="68"/>
      <c r="C38" s="68"/>
      <c r="D38" s="68"/>
      <c r="E38" s="68"/>
      <c r="F38" s="68">
        <v>2</v>
      </c>
      <c r="G38" s="68">
        <v>3</v>
      </c>
      <c r="H38" s="68">
        <v>3</v>
      </c>
    </row>
    <row r="39" spans="1:16" ht="12" customHeight="1">
      <c r="A39" s="64" t="s">
        <v>200</v>
      </c>
      <c r="B39" s="64">
        <v>96</v>
      </c>
      <c r="C39" s="64">
        <v>111</v>
      </c>
      <c r="D39" s="64">
        <v>122</v>
      </c>
      <c r="E39" s="64">
        <v>125</v>
      </c>
      <c r="F39" s="64">
        <v>147</v>
      </c>
      <c r="G39" s="64">
        <v>158</v>
      </c>
      <c r="H39" s="64">
        <v>185</v>
      </c>
    </row>
    <row r="40" spans="1:16" ht="12" customHeight="1">
      <c r="A40" s="66" t="s">
        <v>303</v>
      </c>
      <c r="B40" s="66">
        <v>62</v>
      </c>
      <c r="C40" s="66">
        <v>69</v>
      </c>
      <c r="D40" s="66">
        <v>71</v>
      </c>
      <c r="E40" s="66">
        <v>74</v>
      </c>
      <c r="F40" s="66">
        <v>92</v>
      </c>
      <c r="G40" s="66">
        <v>103</v>
      </c>
      <c r="H40" s="66">
        <v>127</v>
      </c>
      <c r="J40" s="43"/>
      <c r="K40" s="43"/>
      <c r="L40" s="43"/>
      <c r="M40" s="43"/>
      <c r="N40" s="43"/>
      <c r="O40" s="43"/>
      <c r="P40" s="43"/>
    </row>
    <row r="41" spans="1:16" ht="12" customHeight="1">
      <c r="A41" s="68" t="s">
        <v>732</v>
      </c>
      <c r="B41" s="68">
        <v>36</v>
      </c>
      <c r="C41" s="68">
        <v>37</v>
      </c>
      <c r="D41" s="68">
        <v>33</v>
      </c>
      <c r="E41" s="68">
        <v>33</v>
      </c>
      <c r="F41" s="68">
        <v>39</v>
      </c>
      <c r="G41" s="68">
        <v>42</v>
      </c>
      <c r="H41" s="68">
        <v>60</v>
      </c>
    </row>
    <row r="42" spans="1:16" ht="12" customHeight="1">
      <c r="A42" s="68" t="s">
        <v>296</v>
      </c>
      <c r="B42" s="68">
        <v>26</v>
      </c>
      <c r="C42" s="68">
        <v>32</v>
      </c>
      <c r="D42" s="68">
        <v>38</v>
      </c>
      <c r="E42" s="68">
        <v>41</v>
      </c>
      <c r="F42" s="68">
        <v>53</v>
      </c>
      <c r="G42" s="68">
        <v>61</v>
      </c>
      <c r="H42" s="68">
        <v>67</v>
      </c>
    </row>
    <row r="43" spans="1:16" ht="12" customHeight="1">
      <c r="A43" s="66" t="s">
        <v>297</v>
      </c>
      <c r="B43" s="66">
        <v>34</v>
      </c>
      <c r="C43" s="66">
        <v>42</v>
      </c>
      <c r="D43" s="66">
        <v>51</v>
      </c>
      <c r="E43" s="66">
        <v>51</v>
      </c>
      <c r="F43" s="66">
        <v>55</v>
      </c>
      <c r="G43" s="66">
        <v>55</v>
      </c>
      <c r="H43" s="66">
        <v>58</v>
      </c>
      <c r="J43" s="43"/>
      <c r="K43" s="43"/>
      <c r="L43" s="43"/>
      <c r="M43" s="43"/>
      <c r="N43" s="43"/>
      <c r="O43" s="43"/>
      <c r="P43" s="43"/>
    </row>
    <row r="44" spans="1:16" ht="12" customHeight="1">
      <c r="A44" s="68" t="s">
        <v>732</v>
      </c>
      <c r="B44" s="68">
        <v>28</v>
      </c>
      <c r="C44" s="68">
        <v>31</v>
      </c>
      <c r="D44" s="68">
        <v>37</v>
      </c>
      <c r="E44" s="68">
        <v>35</v>
      </c>
      <c r="F44" s="68">
        <v>38</v>
      </c>
      <c r="G44" s="68">
        <v>39</v>
      </c>
      <c r="H44" s="68">
        <v>40</v>
      </c>
    </row>
    <row r="45" spans="1:16" ht="12" customHeight="1">
      <c r="A45" s="68" t="s">
        <v>296</v>
      </c>
      <c r="B45" s="68">
        <v>6</v>
      </c>
      <c r="C45" s="68">
        <v>11</v>
      </c>
      <c r="D45" s="68">
        <v>14</v>
      </c>
      <c r="E45" s="68">
        <v>16</v>
      </c>
      <c r="F45" s="68">
        <v>17</v>
      </c>
      <c r="G45" s="68">
        <v>16</v>
      </c>
      <c r="H45" s="68">
        <v>18</v>
      </c>
    </row>
    <row r="46" spans="1:16" ht="12" customHeight="1">
      <c r="A46" s="64" t="s">
        <v>201</v>
      </c>
      <c r="B46" s="64">
        <v>142</v>
      </c>
      <c r="C46" s="64">
        <v>167</v>
      </c>
      <c r="D46" s="64">
        <v>182</v>
      </c>
      <c r="E46" s="64">
        <v>209</v>
      </c>
      <c r="F46" s="64">
        <v>232</v>
      </c>
      <c r="G46" s="64">
        <v>246</v>
      </c>
      <c r="H46" s="64">
        <v>269</v>
      </c>
    </row>
    <row r="47" spans="1:16" ht="12" customHeight="1">
      <c r="A47" s="66" t="s">
        <v>304</v>
      </c>
      <c r="B47" s="66">
        <v>101</v>
      </c>
      <c r="C47" s="66">
        <v>115</v>
      </c>
      <c r="D47" s="66">
        <v>124</v>
      </c>
      <c r="E47" s="66">
        <v>143</v>
      </c>
      <c r="F47" s="66">
        <v>156</v>
      </c>
      <c r="G47" s="66">
        <v>167</v>
      </c>
      <c r="H47" s="66">
        <v>191</v>
      </c>
      <c r="J47" s="43"/>
      <c r="K47" s="43"/>
      <c r="L47" s="43"/>
      <c r="M47" s="43"/>
      <c r="N47" s="43"/>
      <c r="O47" s="43"/>
      <c r="P47" s="43"/>
    </row>
    <row r="48" spans="1:16" ht="12" customHeight="1">
      <c r="A48" s="68" t="s">
        <v>732</v>
      </c>
      <c r="B48" s="68">
        <v>53</v>
      </c>
      <c r="C48" s="68">
        <v>59</v>
      </c>
      <c r="D48" s="68">
        <v>57</v>
      </c>
      <c r="E48" s="68">
        <v>65</v>
      </c>
      <c r="F48" s="68">
        <v>67</v>
      </c>
      <c r="G48" s="68">
        <v>63</v>
      </c>
      <c r="H48" s="68">
        <v>82</v>
      </c>
    </row>
    <row r="49" spans="1:16" ht="12" customHeight="1">
      <c r="A49" s="68" t="s">
        <v>296</v>
      </c>
      <c r="B49" s="68">
        <v>48</v>
      </c>
      <c r="C49" s="68">
        <v>56</v>
      </c>
      <c r="D49" s="68">
        <v>67</v>
      </c>
      <c r="E49" s="68">
        <v>78</v>
      </c>
      <c r="F49" s="68">
        <v>89</v>
      </c>
      <c r="G49" s="68">
        <v>104</v>
      </c>
      <c r="H49" s="68">
        <v>109</v>
      </c>
    </row>
    <row r="50" spans="1:16" ht="12" customHeight="1">
      <c r="A50" s="66" t="s">
        <v>297</v>
      </c>
      <c r="B50" s="66">
        <v>41</v>
      </c>
      <c r="C50" s="66">
        <v>52</v>
      </c>
      <c r="D50" s="66">
        <v>58</v>
      </c>
      <c r="E50" s="66">
        <v>66</v>
      </c>
      <c r="F50" s="66">
        <v>76</v>
      </c>
      <c r="G50" s="66">
        <v>79</v>
      </c>
      <c r="H50" s="66">
        <v>78</v>
      </c>
      <c r="J50" s="43"/>
      <c r="K50" s="43"/>
      <c r="L50" s="43"/>
      <c r="M50" s="43"/>
      <c r="N50" s="43"/>
      <c r="O50" s="43"/>
      <c r="P50" s="43"/>
    </row>
    <row r="51" spans="1:16" ht="12" customHeight="1">
      <c r="A51" s="68" t="s">
        <v>732</v>
      </c>
      <c r="B51" s="68">
        <v>28</v>
      </c>
      <c r="C51" s="68">
        <v>36</v>
      </c>
      <c r="D51" s="68">
        <v>41</v>
      </c>
      <c r="E51" s="68">
        <v>45</v>
      </c>
      <c r="F51" s="68">
        <v>51</v>
      </c>
      <c r="G51" s="68">
        <v>53</v>
      </c>
      <c r="H51" s="68">
        <v>49</v>
      </c>
    </row>
    <row r="52" spans="1:16" ht="12" customHeight="1">
      <c r="A52" s="68" t="s">
        <v>296</v>
      </c>
      <c r="B52" s="68">
        <v>13</v>
      </c>
      <c r="C52" s="68">
        <v>16</v>
      </c>
      <c r="D52" s="68">
        <v>17</v>
      </c>
      <c r="E52" s="68">
        <v>21</v>
      </c>
      <c r="F52" s="68">
        <v>25</v>
      </c>
      <c r="G52" s="68">
        <v>26</v>
      </c>
      <c r="H52" s="68">
        <v>29</v>
      </c>
    </row>
    <row r="53" spans="1:16" ht="12" customHeight="1">
      <c r="A53" s="64" t="s">
        <v>202</v>
      </c>
      <c r="B53" s="64">
        <v>744</v>
      </c>
      <c r="C53" s="64">
        <v>921</v>
      </c>
      <c r="D53" s="64">
        <v>1025</v>
      </c>
      <c r="E53" s="64">
        <v>1219</v>
      </c>
      <c r="F53" s="64">
        <v>1375</v>
      </c>
      <c r="G53" s="64">
        <v>1486</v>
      </c>
      <c r="H53" s="64">
        <v>1598</v>
      </c>
    </row>
    <row r="54" spans="1:16" ht="12" customHeight="1">
      <c r="A54" s="66" t="s">
        <v>305</v>
      </c>
      <c r="B54" s="66">
        <v>626</v>
      </c>
      <c r="C54" s="66">
        <v>753</v>
      </c>
      <c r="D54" s="66">
        <v>831</v>
      </c>
      <c r="E54" s="66">
        <v>987</v>
      </c>
      <c r="F54" s="66">
        <v>1105</v>
      </c>
      <c r="G54" s="66">
        <v>1198</v>
      </c>
      <c r="H54" s="66">
        <v>1293</v>
      </c>
      <c r="J54" s="43"/>
      <c r="K54" s="43"/>
      <c r="L54" s="43"/>
      <c r="M54" s="43"/>
      <c r="N54" s="43"/>
      <c r="O54" s="43"/>
      <c r="P54" s="43"/>
    </row>
    <row r="55" spans="1:16" ht="12" customHeight="1">
      <c r="A55" s="68" t="s">
        <v>732</v>
      </c>
      <c r="B55" s="68">
        <v>256</v>
      </c>
      <c r="C55" s="68">
        <v>302</v>
      </c>
      <c r="D55" s="68">
        <v>322</v>
      </c>
      <c r="E55" s="68">
        <v>382</v>
      </c>
      <c r="F55" s="68">
        <v>414</v>
      </c>
      <c r="G55" s="68">
        <v>414</v>
      </c>
      <c r="H55" s="68">
        <v>477</v>
      </c>
    </row>
    <row r="56" spans="1:16" ht="12" customHeight="1">
      <c r="A56" s="68" t="s">
        <v>296</v>
      </c>
      <c r="B56" s="68">
        <v>370</v>
      </c>
      <c r="C56" s="68">
        <v>451</v>
      </c>
      <c r="D56" s="68">
        <v>509</v>
      </c>
      <c r="E56" s="68">
        <v>605</v>
      </c>
      <c r="F56" s="68">
        <v>691</v>
      </c>
      <c r="G56" s="68">
        <v>784</v>
      </c>
      <c r="H56" s="68">
        <v>816</v>
      </c>
    </row>
    <row r="57" spans="1:16" ht="12" customHeight="1">
      <c r="A57" s="66" t="s">
        <v>297</v>
      </c>
      <c r="B57" s="66">
        <v>118</v>
      </c>
      <c r="C57" s="66">
        <v>168</v>
      </c>
      <c r="D57" s="66">
        <v>194</v>
      </c>
      <c r="E57" s="66">
        <v>232</v>
      </c>
      <c r="F57" s="66">
        <v>270</v>
      </c>
      <c r="G57" s="66">
        <v>288</v>
      </c>
      <c r="H57" s="66">
        <v>305</v>
      </c>
      <c r="J57" s="43"/>
      <c r="K57" s="43"/>
      <c r="L57" s="43"/>
      <c r="M57" s="43"/>
      <c r="N57" s="43"/>
      <c r="O57" s="43"/>
      <c r="P57" s="43"/>
    </row>
    <row r="58" spans="1:16" ht="12" customHeight="1">
      <c r="A58" s="68" t="s">
        <v>732</v>
      </c>
      <c r="B58" s="68">
        <v>78</v>
      </c>
      <c r="C58" s="68">
        <v>104</v>
      </c>
      <c r="D58" s="68">
        <v>119</v>
      </c>
      <c r="E58" s="68">
        <v>144</v>
      </c>
      <c r="F58" s="68">
        <v>170</v>
      </c>
      <c r="G58" s="68">
        <v>172</v>
      </c>
      <c r="H58" s="68">
        <v>177</v>
      </c>
    </row>
    <row r="59" spans="1:16" ht="12" customHeight="1">
      <c r="A59" s="68" t="s">
        <v>296</v>
      </c>
      <c r="B59" s="68">
        <v>40</v>
      </c>
      <c r="C59" s="68">
        <v>64</v>
      </c>
      <c r="D59" s="68">
        <v>75</v>
      </c>
      <c r="E59" s="68">
        <v>88</v>
      </c>
      <c r="F59" s="68">
        <v>100</v>
      </c>
      <c r="G59" s="68">
        <v>116</v>
      </c>
      <c r="H59" s="68">
        <v>128</v>
      </c>
    </row>
    <row r="60" spans="1:16" ht="12" customHeight="1">
      <c r="A60" s="64" t="s">
        <v>203</v>
      </c>
      <c r="B60" s="64">
        <v>82</v>
      </c>
      <c r="C60" s="64">
        <v>96</v>
      </c>
      <c r="D60" s="64">
        <v>112</v>
      </c>
      <c r="E60" s="64">
        <v>124</v>
      </c>
      <c r="F60" s="64">
        <v>133</v>
      </c>
      <c r="G60" s="64">
        <v>146</v>
      </c>
      <c r="H60" s="64">
        <v>158</v>
      </c>
    </row>
    <row r="61" spans="1:16" ht="12" customHeight="1">
      <c r="A61" s="66" t="s">
        <v>306</v>
      </c>
      <c r="B61" s="66">
        <v>48</v>
      </c>
      <c r="C61" s="66">
        <v>51</v>
      </c>
      <c r="D61" s="66">
        <v>56</v>
      </c>
      <c r="E61" s="66">
        <v>61</v>
      </c>
      <c r="F61" s="66">
        <v>63</v>
      </c>
      <c r="G61" s="66">
        <v>70</v>
      </c>
      <c r="H61" s="66">
        <v>73</v>
      </c>
      <c r="J61" s="43"/>
      <c r="K61" s="43"/>
      <c r="L61" s="43"/>
      <c r="M61" s="43"/>
      <c r="N61" s="43"/>
      <c r="O61" s="43"/>
      <c r="P61" s="43"/>
    </row>
    <row r="62" spans="1:16" ht="12" customHeight="1">
      <c r="A62" s="68" t="s">
        <v>732</v>
      </c>
      <c r="B62" s="68">
        <v>27</v>
      </c>
      <c r="C62" s="68">
        <v>26</v>
      </c>
      <c r="D62" s="68">
        <v>27</v>
      </c>
      <c r="E62" s="68">
        <v>25</v>
      </c>
      <c r="F62" s="68">
        <v>26</v>
      </c>
      <c r="G62" s="68">
        <v>30</v>
      </c>
      <c r="H62" s="68">
        <v>24</v>
      </c>
    </row>
    <row r="63" spans="1:16" ht="12" customHeight="1">
      <c r="A63" s="68" t="s">
        <v>296</v>
      </c>
      <c r="B63" s="68">
        <v>21</v>
      </c>
      <c r="C63" s="68">
        <v>25</v>
      </c>
      <c r="D63" s="68">
        <v>29</v>
      </c>
      <c r="E63" s="68">
        <v>36</v>
      </c>
      <c r="F63" s="68">
        <v>37</v>
      </c>
      <c r="G63" s="68">
        <v>40</v>
      </c>
      <c r="H63" s="68">
        <v>49</v>
      </c>
    </row>
    <row r="64" spans="1:16" ht="12" customHeight="1">
      <c r="A64" s="66" t="s">
        <v>297</v>
      </c>
      <c r="B64" s="66">
        <v>34</v>
      </c>
      <c r="C64" s="66">
        <v>45</v>
      </c>
      <c r="D64" s="66">
        <v>56</v>
      </c>
      <c r="E64" s="66">
        <v>63</v>
      </c>
      <c r="F64" s="66">
        <v>70</v>
      </c>
      <c r="G64" s="66">
        <v>76</v>
      </c>
      <c r="H64" s="66">
        <v>85</v>
      </c>
      <c r="J64" s="43"/>
      <c r="K64" s="43"/>
      <c r="L64" s="43"/>
      <c r="M64" s="43"/>
      <c r="N64" s="43"/>
      <c r="O64" s="43"/>
      <c r="P64" s="43"/>
    </row>
    <row r="65" spans="1:16" ht="12" customHeight="1">
      <c r="A65" s="68" t="s">
        <v>732</v>
      </c>
      <c r="B65" s="68">
        <v>23</v>
      </c>
      <c r="C65" s="68">
        <v>32</v>
      </c>
      <c r="D65" s="68">
        <v>37</v>
      </c>
      <c r="E65" s="68">
        <v>41</v>
      </c>
      <c r="F65" s="68">
        <v>45</v>
      </c>
      <c r="G65" s="68">
        <v>47</v>
      </c>
      <c r="H65" s="68">
        <v>53</v>
      </c>
    </row>
    <row r="66" spans="1:16" ht="12" customHeight="1">
      <c r="A66" s="68" t="s">
        <v>296</v>
      </c>
      <c r="B66" s="68">
        <v>11</v>
      </c>
      <c r="C66" s="68">
        <v>13</v>
      </c>
      <c r="D66" s="68">
        <v>19</v>
      </c>
      <c r="E66" s="68">
        <v>22</v>
      </c>
      <c r="F66" s="68">
        <v>25</v>
      </c>
      <c r="G66" s="68">
        <v>29</v>
      </c>
      <c r="H66" s="68">
        <v>32</v>
      </c>
    </row>
    <row r="67" spans="1:16" ht="12" customHeight="1">
      <c r="A67" s="64" t="s">
        <v>204</v>
      </c>
      <c r="B67" s="64">
        <v>21</v>
      </c>
      <c r="C67" s="64">
        <v>25</v>
      </c>
      <c r="D67" s="64">
        <v>32</v>
      </c>
      <c r="E67" s="64">
        <v>37</v>
      </c>
      <c r="F67" s="64">
        <v>44</v>
      </c>
      <c r="G67" s="64">
        <v>49</v>
      </c>
      <c r="H67" s="64">
        <v>52</v>
      </c>
    </row>
    <row r="68" spans="1:16" ht="12" customHeight="1">
      <c r="A68" s="66" t="s">
        <v>307</v>
      </c>
      <c r="B68" s="66">
        <v>21</v>
      </c>
      <c r="C68" s="66">
        <v>24</v>
      </c>
      <c r="D68" s="66">
        <v>31</v>
      </c>
      <c r="E68" s="66">
        <v>36</v>
      </c>
      <c r="F68" s="66">
        <v>41</v>
      </c>
      <c r="G68" s="66">
        <v>47</v>
      </c>
      <c r="H68" s="66">
        <v>50</v>
      </c>
      <c r="J68" s="43"/>
      <c r="K68" s="43"/>
      <c r="L68" s="43"/>
      <c r="M68" s="43"/>
      <c r="N68" s="43"/>
      <c r="O68" s="43"/>
      <c r="P68" s="43"/>
    </row>
    <row r="69" spans="1:16" ht="12" customHeight="1">
      <c r="A69" s="68" t="s">
        <v>732</v>
      </c>
      <c r="B69" s="68">
        <v>12</v>
      </c>
      <c r="C69" s="68">
        <v>12</v>
      </c>
      <c r="D69" s="68">
        <v>14</v>
      </c>
      <c r="E69" s="68">
        <v>16</v>
      </c>
      <c r="F69" s="68">
        <v>16</v>
      </c>
      <c r="G69" s="68">
        <v>18</v>
      </c>
      <c r="H69" s="68">
        <v>21</v>
      </c>
    </row>
    <row r="70" spans="1:16" ht="12" customHeight="1">
      <c r="A70" s="68" t="s">
        <v>296</v>
      </c>
      <c r="B70" s="68">
        <v>9</v>
      </c>
      <c r="C70" s="68">
        <v>12</v>
      </c>
      <c r="D70" s="68">
        <v>17</v>
      </c>
      <c r="E70" s="68">
        <v>20</v>
      </c>
      <c r="F70" s="68">
        <v>25</v>
      </c>
      <c r="G70" s="68">
        <v>29</v>
      </c>
      <c r="H70" s="68">
        <v>29</v>
      </c>
    </row>
    <row r="71" spans="1:16" ht="12" customHeight="1">
      <c r="A71" s="66" t="s">
        <v>297</v>
      </c>
      <c r="B71" s="66">
        <v>0</v>
      </c>
      <c r="C71" s="66">
        <v>1</v>
      </c>
      <c r="D71" s="66">
        <v>1</v>
      </c>
      <c r="E71" s="66">
        <v>1</v>
      </c>
      <c r="F71" s="66">
        <v>3</v>
      </c>
      <c r="G71" s="66">
        <v>2</v>
      </c>
      <c r="H71" s="66">
        <v>2</v>
      </c>
      <c r="J71" s="43"/>
      <c r="K71" s="43"/>
      <c r="L71" s="43"/>
      <c r="M71" s="43"/>
      <c r="N71" s="43"/>
      <c r="O71" s="43"/>
      <c r="P71" s="43"/>
    </row>
    <row r="72" spans="1:16" ht="12" customHeight="1">
      <c r="A72" s="68" t="s">
        <v>732</v>
      </c>
      <c r="B72" s="68"/>
      <c r="C72" s="68">
        <v>1</v>
      </c>
      <c r="D72" s="68">
        <v>1</v>
      </c>
      <c r="E72" s="68">
        <v>1</v>
      </c>
      <c r="F72" s="68">
        <v>3</v>
      </c>
      <c r="G72" s="68">
        <v>2</v>
      </c>
      <c r="H72" s="68">
        <v>2</v>
      </c>
    </row>
    <row r="73" spans="1:16" ht="12" customHeight="1">
      <c r="A73" s="68" t="s">
        <v>296</v>
      </c>
      <c r="B73" s="68"/>
      <c r="C73" s="68"/>
      <c r="D73" s="68"/>
      <c r="E73" s="68"/>
      <c r="F73" s="68"/>
      <c r="G73" s="68">
        <v>0</v>
      </c>
      <c r="H73" s="68">
        <v>0</v>
      </c>
    </row>
    <row r="74" spans="1:16" ht="17.25" customHeight="1">
      <c r="A74" s="70" t="s">
        <v>308</v>
      </c>
      <c r="B74" s="70">
        <v>2408</v>
      </c>
      <c r="C74" s="70">
        <v>2909</v>
      </c>
      <c r="D74" s="70">
        <v>3277</v>
      </c>
      <c r="E74" s="70">
        <v>3757</v>
      </c>
      <c r="F74" s="70">
        <v>4201</v>
      </c>
      <c r="G74" s="70">
        <v>4579</v>
      </c>
      <c r="H74" s="70">
        <v>4951</v>
      </c>
    </row>
    <row r="75" spans="1:16" ht="9" customHeight="1" thickBot="1">
      <c r="A75" s="51"/>
      <c r="B75" s="53"/>
      <c r="C75" s="52"/>
      <c r="D75" s="52"/>
      <c r="E75" s="52"/>
      <c r="F75" s="52"/>
      <c r="G75" s="52"/>
      <c r="H75" s="52"/>
    </row>
    <row r="76" spans="1:16" ht="15" customHeight="1" thickTop="1">
      <c r="A76" s="565" t="s">
        <v>805</v>
      </c>
      <c r="B76" s="71"/>
      <c r="D76" s="44"/>
      <c r="E76" s="44"/>
      <c r="F76" s="44"/>
      <c r="G76" s="44"/>
      <c r="H76" s="44"/>
    </row>
    <row r="77" spans="1:16">
      <c r="A77" s="565" t="s">
        <v>733</v>
      </c>
      <c r="B77" s="73"/>
      <c r="D77" s="43"/>
      <c r="E77" s="43"/>
      <c r="F77" s="43"/>
      <c r="G77" s="43"/>
      <c r="H77" s="43"/>
    </row>
    <row r="78" spans="1:16">
      <c r="A78" s="73"/>
      <c r="B78" s="73"/>
      <c r="D78" s="43"/>
      <c r="E78" s="43"/>
      <c r="F78" s="43"/>
      <c r="G78" s="43"/>
      <c r="H78" s="43"/>
    </row>
    <row r="79" spans="1:16">
      <c r="A79" s="73"/>
      <c r="B79" s="638"/>
      <c r="D79" s="43"/>
      <c r="E79" s="43"/>
      <c r="F79" s="43"/>
      <c r="G79" s="43"/>
      <c r="H79" s="43"/>
    </row>
    <row r="80" spans="1:16">
      <c r="A80" s="73"/>
      <c r="B80" s="73"/>
      <c r="D80" s="43"/>
      <c r="E80" s="43"/>
      <c r="F80" s="43"/>
      <c r="G80" s="43"/>
      <c r="H80" s="43"/>
    </row>
    <row r="81" spans="1:8">
      <c r="A81" s="73"/>
      <c r="B81" s="73"/>
      <c r="D81" s="43"/>
      <c r="E81" s="43"/>
      <c r="F81" s="43"/>
      <c r="G81" s="43"/>
      <c r="H81" s="43"/>
    </row>
    <row r="82" spans="1:8">
      <c r="A82" s="73"/>
      <c r="B82" s="73"/>
      <c r="D82" s="43"/>
      <c r="E82" s="43"/>
      <c r="F82" s="43"/>
      <c r="G82" s="43"/>
      <c r="H82" s="43"/>
    </row>
    <row r="83" spans="1:8">
      <c r="A83" s="73"/>
      <c r="B83" s="73"/>
      <c r="D83" s="43"/>
      <c r="E83" s="43"/>
      <c r="F83" s="43"/>
      <c r="G83" s="43"/>
      <c r="H83" s="43"/>
    </row>
    <row r="84" spans="1:8">
      <c r="A84" s="73"/>
      <c r="B84" s="73"/>
      <c r="D84" s="43"/>
      <c r="E84" s="43"/>
      <c r="F84" s="43"/>
      <c r="G84" s="43"/>
      <c r="H84" s="43"/>
    </row>
    <row r="85" spans="1:8">
      <c r="A85" s="73"/>
      <c r="B85" s="73"/>
      <c r="D85" s="43"/>
      <c r="E85" s="43"/>
      <c r="F85" s="43"/>
      <c r="G85" s="43"/>
      <c r="H85" s="43"/>
    </row>
    <row r="86" spans="1:8">
      <c r="A86" s="73"/>
      <c r="B86" s="73"/>
      <c r="D86" s="43"/>
      <c r="E86" s="43"/>
      <c r="F86" s="43"/>
      <c r="G86" s="43"/>
      <c r="H86" s="43"/>
    </row>
    <row r="87" spans="1:8">
      <c r="A87" s="73"/>
      <c r="B87" s="73"/>
      <c r="D87" s="43"/>
      <c r="E87" s="43"/>
      <c r="F87" s="43"/>
      <c r="G87" s="43"/>
      <c r="H87" s="43"/>
    </row>
    <row r="88" spans="1:8">
      <c r="A88" s="73"/>
      <c r="B88" s="73"/>
      <c r="D88" s="43"/>
      <c r="E88" s="43"/>
      <c r="F88" s="43"/>
      <c r="G88" s="43"/>
      <c r="H88" s="43"/>
    </row>
    <row r="89" spans="1:8">
      <c r="A89" s="73"/>
      <c r="B89" s="73"/>
      <c r="D89" s="43"/>
      <c r="E89" s="43"/>
      <c r="F89" s="43"/>
      <c r="G89" s="43"/>
      <c r="H89" s="43"/>
    </row>
    <row r="90" spans="1:8">
      <c r="A90" s="73"/>
      <c r="B90" s="73"/>
      <c r="D90" s="43"/>
      <c r="E90" s="43"/>
      <c r="F90" s="43"/>
      <c r="G90" s="43"/>
      <c r="H90" s="43"/>
    </row>
    <row r="91" spans="1:8">
      <c r="A91" s="73"/>
      <c r="B91" s="73"/>
      <c r="D91" s="43"/>
      <c r="E91" s="43"/>
      <c r="F91" s="43"/>
      <c r="G91" s="43"/>
      <c r="H91" s="43"/>
    </row>
    <row r="92" spans="1:8">
      <c r="A92" s="73"/>
      <c r="B92" s="73"/>
      <c r="D92" s="43"/>
      <c r="E92" s="43"/>
      <c r="F92" s="43"/>
      <c r="G92" s="43"/>
      <c r="H92" s="43"/>
    </row>
    <row r="93" spans="1:8">
      <c r="A93" s="73"/>
      <c r="B93" s="73"/>
      <c r="D93" s="43"/>
      <c r="E93" s="43"/>
      <c r="F93" s="43"/>
      <c r="G93" s="43"/>
      <c r="H93" s="43"/>
    </row>
    <row r="94" spans="1:8">
      <c r="A94" s="73"/>
      <c r="B94" s="73"/>
      <c r="D94" s="43"/>
      <c r="E94" s="43"/>
      <c r="F94" s="43"/>
      <c r="G94" s="43"/>
      <c r="H94" s="43"/>
    </row>
    <row r="95" spans="1:8">
      <c r="A95" s="73"/>
      <c r="B95" s="73"/>
      <c r="D95" s="43"/>
      <c r="E95" s="43"/>
      <c r="F95" s="43"/>
      <c r="G95" s="43"/>
      <c r="H95" s="43"/>
    </row>
    <row r="96" spans="1:8">
      <c r="A96" s="73"/>
      <c r="B96" s="73"/>
      <c r="D96" s="43"/>
      <c r="E96" s="43"/>
      <c r="F96" s="43"/>
      <c r="G96" s="43"/>
      <c r="H96" s="43"/>
    </row>
    <row r="97" spans="1:8">
      <c r="A97" s="73"/>
      <c r="B97" s="73"/>
      <c r="D97" s="43"/>
      <c r="E97" s="43"/>
      <c r="F97" s="43"/>
      <c r="G97" s="43"/>
      <c r="H97" s="43"/>
    </row>
    <row r="98" spans="1:8">
      <c r="A98" s="73"/>
      <c r="B98" s="73"/>
      <c r="D98" s="43"/>
      <c r="E98" s="43"/>
      <c r="F98" s="43"/>
      <c r="G98" s="43"/>
      <c r="H98" s="43"/>
    </row>
    <row r="99" spans="1:8">
      <c r="A99" s="73"/>
      <c r="B99" s="73"/>
      <c r="D99" s="43"/>
      <c r="E99" s="43"/>
      <c r="F99" s="43"/>
      <c r="G99" s="43"/>
      <c r="H99" s="43"/>
    </row>
    <row r="100" spans="1:8">
      <c r="A100" s="73"/>
      <c r="B100" s="73"/>
      <c r="D100" s="43"/>
      <c r="E100" s="43"/>
      <c r="F100" s="43"/>
      <c r="G100" s="43"/>
      <c r="H100" s="43"/>
    </row>
    <row r="101" spans="1:8">
      <c r="A101" s="73"/>
      <c r="B101" s="73"/>
      <c r="D101" s="43"/>
      <c r="E101" s="43"/>
      <c r="F101" s="43"/>
      <c r="G101" s="43"/>
      <c r="H101" s="43"/>
    </row>
    <row r="102" spans="1:8">
      <c r="A102" s="73"/>
      <c r="B102" s="73"/>
      <c r="D102" s="43"/>
      <c r="E102" s="43"/>
      <c r="F102" s="43"/>
      <c r="G102" s="43"/>
      <c r="H102" s="43"/>
    </row>
    <row r="103" spans="1:8">
      <c r="A103" s="73"/>
      <c r="B103" s="73"/>
      <c r="D103" s="43"/>
      <c r="E103" s="43"/>
      <c r="F103" s="43"/>
      <c r="G103" s="43"/>
      <c r="H103" s="43"/>
    </row>
    <row r="104" spans="1:8">
      <c r="A104" s="74"/>
      <c r="B104" s="74"/>
      <c r="D104" s="43"/>
      <c r="E104" s="43"/>
      <c r="F104" s="43"/>
      <c r="G104" s="43"/>
      <c r="H104" s="43"/>
    </row>
    <row r="105" spans="1:8">
      <c r="A105" s="74"/>
      <c r="B105" s="74"/>
      <c r="D105" s="43"/>
      <c r="E105" s="43"/>
      <c r="F105" s="43"/>
      <c r="G105" s="43"/>
      <c r="H105" s="43"/>
    </row>
    <row r="106" spans="1:8">
      <c r="A106" s="74"/>
      <c r="B106" s="74"/>
      <c r="D106" s="43"/>
      <c r="E106" s="43"/>
      <c r="F106" s="43"/>
      <c r="G106" s="43"/>
      <c r="H106" s="43"/>
    </row>
    <row r="107" spans="1:8">
      <c r="A107" s="74"/>
      <c r="B107" s="74"/>
      <c r="D107" s="43"/>
      <c r="E107" s="43"/>
      <c r="F107" s="43"/>
      <c r="G107" s="43"/>
      <c r="H107" s="43"/>
    </row>
    <row r="108" spans="1:8">
      <c r="A108" s="74"/>
      <c r="B108" s="74"/>
      <c r="D108" s="43"/>
      <c r="E108" s="43"/>
      <c r="F108" s="43"/>
      <c r="G108" s="43"/>
      <c r="H108" s="43"/>
    </row>
    <row r="109" spans="1:8">
      <c r="A109" s="74"/>
      <c r="B109" s="74"/>
      <c r="D109" s="43"/>
      <c r="E109" s="43"/>
      <c r="F109" s="43"/>
      <c r="G109" s="43"/>
      <c r="H109" s="43"/>
    </row>
    <row r="110" spans="1:8">
      <c r="A110" s="74"/>
      <c r="B110" s="74"/>
      <c r="D110" s="43"/>
      <c r="E110" s="43"/>
      <c r="F110" s="43"/>
      <c r="G110" s="43"/>
      <c r="H110" s="43"/>
    </row>
    <row r="111" spans="1:8">
      <c r="A111" s="74"/>
      <c r="B111" s="74"/>
      <c r="D111" s="43"/>
      <c r="E111" s="43"/>
      <c r="F111" s="43"/>
      <c r="G111" s="43"/>
      <c r="H111" s="43"/>
    </row>
    <row r="112" spans="1:8">
      <c r="A112" s="74"/>
      <c r="B112" s="74"/>
      <c r="D112" s="43"/>
      <c r="E112" s="43"/>
      <c r="F112" s="43"/>
      <c r="G112" s="43"/>
      <c r="H112" s="43"/>
    </row>
    <row r="113" spans="1:8">
      <c r="A113" s="74"/>
      <c r="B113" s="74"/>
      <c r="D113" s="43"/>
      <c r="E113" s="43"/>
      <c r="F113" s="43"/>
      <c r="G113" s="43"/>
      <c r="H113" s="43"/>
    </row>
    <row r="114" spans="1:8">
      <c r="A114" s="74"/>
      <c r="B114" s="74"/>
      <c r="D114" s="43"/>
      <c r="E114" s="43"/>
      <c r="F114" s="43"/>
      <c r="G114" s="43"/>
      <c r="H114" s="43"/>
    </row>
    <row r="115" spans="1:8">
      <c r="A115" s="74"/>
      <c r="B115" s="74"/>
      <c r="D115" s="43"/>
      <c r="E115" s="43"/>
      <c r="F115" s="43"/>
      <c r="G115" s="43"/>
      <c r="H115" s="43"/>
    </row>
    <row r="116" spans="1:8">
      <c r="A116" s="74"/>
      <c r="B116" s="74"/>
      <c r="D116" s="43"/>
      <c r="E116" s="43"/>
      <c r="F116" s="43"/>
      <c r="G116" s="43"/>
      <c r="H116" s="43"/>
    </row>
    <row r="117" spans="1:8">
      <c r="A117" s="74"/>
      <c r="B117" s="74"/>
      <c r="D117" s="43"/>
      <c r="E117" s="43"/>
      <c r="F117" s="43"/>
      <c r="G117" s="43"/>
      <c r="H117" s="43"/>
    </row>
    <row r="118" spans="1:8">
      <c r="A118" s="74"/>
      <c r="B118" s="74"/>
      <c r="D118" s="43"/>
      <c r="E118" s="43"/>
      <c r="F118" s="43"/>
      <c r="G118" s="43"/>
      <c r="H118" s="43"/>
    </row>
    <row r="119" spans="1:8">
      <c r="A119" s="74"/>
      <c r="B119" s="74"/>
      <c r="D119" s="43"/>
      <c r="E119" s="43"/>
      <c r="F119" s="43"/>
      <c r="G119" s="43"/>
      <c r="H119" s="43"/>
    </row>
    <row r="120" spans="1:8">
      <c r="A120" s="74"/>
      <c r="B120" s="74"/>
      <c r="D120" s="43"/>
      <c r="E120" s="43"/>
      <c r="F120" s="43"/>
      <c r="G120" s="43"/>
      <c r="H120" s="43"/>
    </row>
    <row r="121" spans="1:8">
      <c r="A121" s="74"/>
      <c r="B121" s="74"/>
      <c r="D121" s="43"/>
      <c r="E121" s="43"/>
      <c r="F121" s="43"/>
      <c r="G121" s="43"/>
      <c r="H121" s="43"/>
    </row>
    <row r="122" spans="1:8">
      <c r="A122" s="74"/>
      <c r="B122" s="74"/>
      <c r="D122" s="43"/>
      <c r="E122" s="43"/>
      <c r="F122" s="43"/>
      <c r="G122" s="43"/>
      <c r="H122" s="43"/>
    </row>
    <row r="123" spans="1:8">
      <c r="A123" s="74"/>
      <c r="B123" s="74"/>
      <c r="D123" s="43"/>
      <c r="E123" s="43"/>
      <c r="F123" s="43"/>
      <c r="G123" s="43"/>
      <c r="H123" s="43"/>
    </row>
    <row r="124" spans="1:8">
      <c r="A124" s="74"/>
      <c r="B124" s="74"/>
      <c r="D124" s="43"/>
      <c r="E124" s="43"/>
      <c r="F124" s="43"/>
      <c r="G124" s="43"/>
      <c r="H124" s="43"/>
    </row>
    <row r="125" spans="1:8">
      <c r="A125" s="74"/>
      <c r="B125" s="74"/>
      <c r="D125" s="43"/>
      <c r="E125" s="43"/>
      <c r="F125" s="43"/>
      <c r="G125" s="43"/>
      <c r="H125" s="43"/>
    </row>
    <row r="126" spans="1:8">
      <c r="A126" s="74"/>
      <c r="B126" s="74"/>
      <c r="D126" s="43"/>
      <c r="E126" s="43"/>
      <c r="F126" s="43"/>
      <c r="G126" s="43"/>
      <c r="H126" s="43"/>
    </row>
    <row r="127" spans="1:8">
      <c r="A127" s="74"/>
      <c r="B127" s="74"/>
      <c r="D127" s="43"/>
      <c r="E127" s="43"/>
      <c r="F127" s="43"/>
      <c r="G127" s="43"/>
      <c r="H127" s="43"/>
    </row>
    <row r="128" spans="1:8">
      <c r="A128" s="74"/>
      <c r="B128" s="74"/>
      <c r="D128" s="43"/>
      <c r="E128" s="43"/>
      <c r="F128" s="43"/>
      <c r="G128" s="43"/>
      <c r="H128" s="43"/>
    </row>
    <row r="129" spans="1:8">
      <c r="A129" s="74"/>
      <c r="B129" s="74"/>
      <c r="D129" s="43"/>
      <c r="E129" s="43"/>
      <c r="F129" s="43"/>
      <c r="G129" s="43"/>
      <c r="H129" s="43"/>
    </row>
    <row r="130" spans="1:8">
      <c r="A130" s="74"/>
      <c r="B130" s="74"/>
      <c r="D130" s="43"/>
      <c r="E130" s="43"/>
      <c r="F130" s="43"/>
      <c r="G130" s="43"/>
      <c r="H130" s="43"/>
    </row>
    <row r="131" spans="1:8">
      <c r="A131" s="74"/>
      <c r="B131" s="74"/>
      <c r="D131" s="43"/>
      <c r="E131" s="43"/>
      <c r="F131" s="43"/>
      <c r="G131" s="43"/>
      <c r="H131" s="43"/>
    </row>
    <row r="132" spans="1:8">
      <c r="A132" s="74"/>
      <c r="B132" s="74"/>
      <c r="D132" s="43"/>
      <c r="E132" s="43"/>
      <c r="F132" s="43"/>
      <c r="G132" s="43"/>
      <c r="H132" s="43"/>
    </row>
    <row r="133" spans="1:8">
      <c r="A133" s="74"/>
      <c r="B133" s="74"/>
      <c r="D133" s="43"/>
      <c r="E133" s="43"/>
      <c r="F133" s="43"/>
      <c r="G133" s="43"/>
      <c r="H133" s="43"/>
    </row>
    <row r="134" spans="1:8">
      <c r="A134" s="74"/>
      <c r="B134" s="74"/>
      <c r="D134" s="43"/>
      <c r="E134" s="43"/>
      <c r="F134" s="43"/>
      <c r="G134" s="43"/>
      <c r="H134" s="43"/>
    </row>
    <row r="135" spans="1:8">
      <c r="A135" s="74"/>
      <c r="B135" s="74"/>
      <c r="D135" s="43"/>
      <c r="E135" s="43"/>
      <c r="F135" s="43"/>
      <c r="G135" s="43"/>
      <c r="H135" s="43"/>
    </row>
    <row r="136" spans="1:8">
      <c r="A136" s="74"/>
      <c r="B136" s="74"/>
      <c r="D136" s="43"/>
      <c r="E136" s="43"/>
      <c r="F136" s="43"/>
      <c r="G136" s="43"/>
      <c r="H136" s="43"/>
    </row>
    <row r="137" spans="1:8">
      <c r="A137" s="74"/>
      <c r="B137" s="74"/>
      <c r="D137" s="43"/>
      <c r="E137" s="43"/>
      <c r="F137" s="43"/>
      <c r="G137" s="43"/>
      <c r="H137" s="43"/>
    </row>
    <row r="138" spans="1:8">
      <c r="A138" s="74"/>
      <c r="B138" s="74"/>
      <c r="D138" s="43"/>
      <c r="E138" s="43"/>
      <c r="F138" s="43"/>
      <c r="G138" s="43"/>
      <c r="H138" s="43"/>
    </row>
    <row r="139" spans="1:8">
      <c r="A139" s="74"/>
      <c r="B139" s="74"/>
      <c r="D139" s="43"/>
      <c r="E139" s="43"/>
      <c r="F139" s="43"/>
      <c r="G139" s="43"/>
      <c r="H139" s="43"/>
    </row>
    <row r="140" spans="1:8">
      <c r="A140" s="74"/>
      <c r="B140" s="74"/>
      <c r="D140" s="43"/>
      <c r="E140" s="43"/>
      <c r="F140" s="43"/>
      <c r="G140" s="43"/>
      <c r="H140" s="43"/>
    </row>
    <row r="141" spans="1:8">
      <c r="A141" s="74"/>
      <c r="B141" s="74"/>
      <c r="D141" s="43"/>
      <c r="E141" s="43"/>
      <c r="F141" s="43"/>
      <c r="G141" s="43"/>
      <c r="H141" s="43"/>
    </row>
    <row r="142" spans="1:8">
      <c r="A142" s="74"/>
      <c r="B142" s="74"/>
      <c r="D142" s="43"/>
      <c r="E142" s="43"/>
      <c r="F142" s="43"/>
      <c r="G142" s="43"/>
      <c r="H142" s="43"/>
    </row>
    <row r="143" spans="1:8">
      <c r="A143" s="74"/>
      <c r="B143" s="74"/>
      <c r="D143" s="43"/>
      <c r="E143" s="43"/>
      <c r="F143" s="43"/>
      <c r="G143" s="43"/>
      <c r="H143" s="43"/>
    </row>
    <row r="144" spans="1:8">
      <c r="A144" s="74"/>
      <c r="B144" s="74"/>
      <c r="D144" s="43"/>
      <c r="E144" s="43"/>
      <c r="F144" s="43"/>
      <c r="G144" s="43"/>
      <c r="H144" s="43"/>
    </row>
    <row r="145" spans="1:8">
      <c r="A145" s="74"/>
      <c r="B145" s="74"/>
      <c r="D145" s="43"/>
      <c r="E145" s="43"/>
      <c r="F145" s="43"/>
      <c r="G145" s="43"/>
      <c r="H145" s="43"/>
    </row>
    <row r="146" spans="1:8">
      <c r="A146" s="74"/>
      <c r="B146" s="74"/>
      <c r="D146" s="43"/>
      <c r="E146" s="43"/>
      <c r="F146" s="43"/>
      <c r="G146" s="43"/>
      <c r="H146" s="43"/>
    </row>
    <row r="147" spans="1:8">
      <c r="A147" s="74"/>
      <c r="B147" s="74"/>
      <c r="D147" s="43"/>
      <c r="E147" s="43"/>
      <c r="F147" s="43"/>
      <c r="G147" s="43"/>
      <c r="H147" s="43"/>
    </row>
    <row r="148" spans="1:8">
      <c r="A148" s="74"/>
      <c r="B148" s="74"/>
      <c r="D148" s="43"/>
      <c r="E148" s="43"/>
      <c r="F148" s="43"/>
      <c r="G148" s="43"/>
      <c r="H148" s="43"/>
    </row>
    <row r="149" spans="1:8">
      <c r="A149" s="74"/>
      <c r="B149" s="74"/>
      <c r="D149" s="43"/>
      <c r="E149" s="43"/>
      <c r="F149" s="43"/>
      <c r="G149" s="43"/>
      <c r="H149" s="43"/>
    </row>
    <row r="150" spans="1:8">
      <c r="A150" s="74"/>
      <c r="B150" s="74"/>
      <c r="D150" s="43"/>
      <c r="E150" s="43"/>
      <c r="F150" s="43"/>
      <c r="G150" s="43"/>
      <c r="H150" s="43"/>
    </row>
    <row r="151" spans="1:8">
      <c r="A151" s="74"/>
      <c r="B151" s="74"/>
      <c r="D151" s="43"/>
      <c r="E151" s="43"/>
      <c r="F151" s="43"/>
      <c r="G151" s="43"/>
      <c r="H151" s="43"/>
    </row>
    <row r="152" spans="1:8">
      <c r="A152" s="74"/>
      <c r="B152" s="74"/>
      <c r="D152" s="43"/>
      <c r="E152" s="43"/>
      <c r="F152" s="43"/>
      <c r="G152" s="43"/>
      <c r="H152" s="43"/>
    </row>
    <row r="153" spans="1:8">
      <c r="A153" s="74"/>
      <c r="B153" s="74"/>
      <c r="D153" s="43"/>
      <c r="E153" s="43"/>
      <c r="F153" s="43"/>
      <c r="G153" s="43"/>
      <c r="H153" s="43"/>
    </row>
    <row r="154" spans="1:8">
      <c r="A154" s="74"/>
      <c r="B154" s="74"/>
      <c r="D154" s="43"/>
      <c r="E154" s="43"/>
      <c r="F154" s="43"/>
      <c r="G154" s="43"/>
      <c r="H154" s="43"/>
    </row>
    <row r="155" spans="1:8">
      <c r="A155" s="74"/>
      <c r="B155" s="74"/>
      <c r="D155" s="43"/>
      <c r="E155" s="43"/>
      <c r="F155" s="43"/>
      <c r="G155" s="43"/>
      <c r="H155" s="43"/>
    </row>
    <row r="156" spans="1:8">
      <c r="A156" s="74"/>
      <c r="B156" s="74"/>
      <c r="D156" s="43"/>
      <c r="E156" s="43"/>
      <c r="F156" s="43"/>
      <c r="G156" s="43"/>
      <c r="H156" s="43"/>
    </row>
    <row r="157" spans="1:8">
      <c r="A157" s="74"/>
      <c r="B157" s="74"/>
      <c r="D157" s="43"/>
      <c r="E157" s="43"/>
      <c r="F157" s="43"/>
      <c r="G157" s="43"/>
      <c r="H157" s="43"/>
    </row>
    <row r="158" spans="1:8">
      <c r="A158" s="74"/>
      <c r="B158" s="74"/>
      <c r="D158" s="43"/>
      <c r="E158" s="43"/>
      <c r="F158" s="43"/>
      <c r="G158" s="43"/>
      <c r="H158" s="43"/>
    </row>
    <row r="159" spans="1:8">
      <c r="A159" s="74"/>
      <c r="B159" s="74"/>
      <c r="D159" s="43"/>
      <c r="E159" s="43"/>
      <c r="F159" s="43"/>
      <c r="G159" s="43"/>
      <c r="H159" s="43"/>
    </row>
    <row r="160" spans="1:8">
      <c r="A160" s="74"/>
      <c r="B160" s="74"/>
      <c r="D160" s="43"/>
      <c r="E160" s="43"/>
      <c r="F160" s="43"/>
      <c r="G160" s="43"/>
      <c r="H160" s="43"/>
    </row>
    <row r="161" spans="1:8">
      <c r="A161" s="74"/>
      <c r="B161" s="74"/>
      <c r="D161" s="43"/>
      <c r="E161" s="43"/>
      <c r="F161" s="43"/>
      <c r="G161" s="43"/>
      <c r="H161" s="43"/>
    </row>
    <row r="162" spans="1:8">
      <c r="A162" s="74"/>
      <c r="B162" s="74"/>
      <c r="D162" s="43"/>
      <c r="E162" s="43"/>
      <c r="F162" s="43"/>
      <c r="G162" s="43"/>
      <c r="H162" s="43"/>
    </row>
    <row r="163" spans="1:8">
      <c r="A163" s="74"/>
      <c r="B163" s="74"/>
      <c r="D163" s="43"/>
      <c r="E163" s="43"/>
      <c r="F163" s="43"/>
      <c r="G163" s="43"/>
      <c r="H163" s="43"/>
    </row>
    <row r="164" spans="1:8">
      <c r="A164" s="74"/>
      <c r="B164" s="74"/>
      <c r="D164" s="43"/>
      <c r="E164" s="43"/>
      <c r="F164" s="43"/>
      <c r="G164" s="43"/>
      <c r="H164" s="43"/>
    </row>
    <row r="165" spans="1:8">
      <c r="A165" s="74"/>
      <c r="B165" s="74"/>
      <c r="D165" s="43"/>
      <c r="E165" s="43"/>
      <c r="F165" s="43"/>
      <c r="G165" s="43"/>
      <c r="H165" s="43"/>
    </row>
    <row r="166" spans="1:8">
      <c r="A166" s="74"/>
      <c r="B166" s="74"/>
      <c r="D166" s="43"/>
      <c r="E166" s="43"/>
      <c r="F166" s="43"/>
      <c r="G166" s="43"/>
      <c r="H166" s="43"/>
    </row>
    <row r="167" spans="1:8">
      <c r="A167" s="74"/>
      <c r="B167" s="74"/>
      <c r="D167" s="43"/>
      <c r="E167" s="43"/>
      <c r="F167" s="43"/>
      <c r="G167" s="43"/>
      <c r="H167" s="43"/>
    </row>
    <row r="168" spans="1:8">
      <c r="A168" s="74"/>
      <c r="B168" s="74"/>
      <c r="D168" s="43"/>
      <c r="E168" s="43"/>
      <c r="F168" s="43"/>
      <c r="G168" s="43"/>
      <c r="H168" s="43"/>
    </row>
    <row r="169" spans="1:8">
      <c r="A169" s="74"/>
      <c r="B169" s="74"/>
      <c r="D169" s="43"/>
      <c r="E169" s="43"/>
      <c r="F169" s="43"/>
      <c r="G169" s="43"/>
      <c r="H169" s="43"/>
    </row>
    <row r="170" spans="1:8">
      <c r="A170" s="74"/>
      <c r="B170" s="74"/>
      <c r="D170" s="43"/>
      <c r="E170" s="43"/>
      <c r="F170" s="43"/>
      <c r="G170" s="43"/>
      <c r="H170" s="43"/>
    </row>
    <row r="171" spans="1:8">
      <c r="A171" s="74"/>
      <c r="B171" s="74"/>
      <c r="D171" s="43"/>
      <c r="E171" s="43"/>
      <c r="F171" s="43"/>
      <c r="G171" s="43"/>
      <c r="H171" s="43"/>
    </row>
    <row r="172" spans="1:8">
      <c r="A172" s="74"/>
      <c r="B172" s="74"/>
      <c r="D172" s="43"/>
      <c r="E172" s="43"/>
      <c r="F172" s="43"/>
      <c r="G172" s="43"/>
      <c r="H172" s="43"/>
    </row>
    <row r="173" spans="1:8">
      <c r="A173" s="74"/>
      <c r="B173" s="74"/>
      <c r="D173" s="43"/>
      <c r="E173" s="43"/>
      <c r="F173" s="43"/>
      <c r="G173" s="43"/>
      <c r="H173" s="43"/>
    </row>
    <row r="174" spans="1:8">
      <c r="A174" s="74"/>
      <c r="B174" s="74"/>
      <c r="D174" s="43"/>
      <c r="E174" s="43"/>
      <c r="F174" s="43"/>
      <c r="G174" s="43"/>
      <c r="H174" s="43"/>
    </row>
    <row r="175" spans="1:8">
      <c r="A175" s="74"/>
      <c r="B175" s="74"/>
      <c r="D175" s="43"/>
      <c r="E175" s="43"/>
      <c r="F175" s="43"/>
      <c r="G175" s="43"/>
      <c r="H175" s="43"/>
    </row>
    <row r="176" spans="1:8">
      <c r="A176" s="74"/>
      <c r="B176" s="74"/>
    </row>
    <row r="177" spans="1:2">
      <c r="A177" s="74"/>
      <c r="B177" s="74"/>
    </row>
    <row r="178" spans="1:2">
      <c r="A178" s="74"/>
      <c r="B178" s="74"/>
    </row>
    <row r="179" spans="1:2">
      <c r="A179" s="74"/>
      <c r="B179" s="74"/>
    </row>
    <row r="180" spans="1:2">
      <c r="A180" s="74"/>
      <c r="B180" s="74"/>
    </row>
    <row r="181" spans="1:2">
      <c r="A181" s="74"/>
      <c r="B181" s="74"/>
    </row>
    <row r="182" spans="1:2">
      <c r="A182" s="74"/>
      <c r="B182" s="74"/>
    </row>
    <row r="183" spans="1:2">
      <c r="A183" s="74"/>
      <c r="B183" s="74"/>
    </row>
    <row r="184" spans="1:2">
      <c r="A184" s="74"/>
      <c r="B184" s="74"/>
    </row>
    <row r="185" spans="1:2">
      <c r="A185" s="74"/>
      <c r="B185" s="74"/>
    </row>
    <row r="186" spans="1:2">
      <c r="A186" s="74"/>
      <c r="B186" s="74"/>
    </row>
    <row r="187" spans="1:2">
      <c r="A187" s="74"/>
      <c r="B187" s="74"/>
    </row>
    <row r="188" spans="1:2">
      <c r="A188" s="74"/>
      <c r="B188" s="74"/>
    </row>
    <row r="189" spans="1:2">
      <c r="A189" s="74"/>
      <c r="B189" s="74"/>
    </row>
    <row r="190" spans="1:2">
      <c r="A190" s="74"/>
      <c r="B190" s="74"/>
    </row>
    <row r="191" spans="1:2">
      <c r="A191" s="74"/>
      <c r="B191" s="74"/>
    </row>
    <row r="192" spans="1:2">
      <c r="A192" s="74"/>
      <c r="B192" s="74"/>
    </row>
    <row r="193" spans="1:2">
      <c r="A193" s="74"/>
      <c r="B193" s="74"/>
    </row>
    <row r="194" spans="1:2">
      <c r="A194" s="74"/>
      <c r="B194" s="74"/>
    </row>
    <row r="195" spans="1:2">
      <c r="A195" s="74"/>
      <c r="B195" s="74"/>
    </row>
    <row r="196" spans="1:2">
      <c r="A196" s="74"/>
      <c r="B196" s="74"/>
    </row>
    <row r="197" spans="1:2">
      <c r="A197" s="74"/>
      <c r="B197" s="74"/>
    </row>
    <row r="198" spans="1:2">
      <c r="A198" s="74"/>
      <c r="B198" s="74"/>
    </row>
    <row r="199" spans="1:2">
      <c r="A199" s="74"/>
      <c r="B199" s="74"/>
    </row>
    <row r="200" spans="1:2">
      <c r="A200" s="74"/>
      <c r="B200" s="74"/>
    </row>
    <row r="201" spans="1:2">
      <c r="A201" s="74"/>
      <c r="B201" s="74"/>
    </row>
    <row r="202" spans="1:2">
      <c r="A202" s="74"/>
      <c r="B202" s="74"/>
    </row>
    <row r="203" spans="1:2">
      <c r="A203" s="74"/>
      <c r="B203" s="74"/>
    </row>
    <row r="204" spans="1:2">
      <c r="A204" s="74"/>
      <c r="B204" s="74"/>
    </row>
    <row r="205" spans="1:2">
      <c r="A205" s="74"/>
      <c r="B205" s="74"/>
    </row>
    <row r="206" spans="1:2">
      <c r="A206" s="74"/>
      <c r="B206" s="74"/>
    </row>
    <row r="207" spans="1:2">
      <c r="A207" s="74"/>
      <c r="B207" s="74"/>
    </row>
    <row r="208" spans="1:2">
      <c r="A208" s="74"/>
      <c r="B208" s="74"/>
    </row>
    <row r="209" spans="1:2">
      <c r="A209" s="74"/>
      <c r="B209" s="74"/>
    </row>
    <row r="210" spans="1:2">
      <c r="A210" s="74"/>
      <c r="B210" s="74"/>
    </row>
    <row r="211" spans="1:2">
      <c r="A211" s="74"/>
      <c r="B211" s="74"/>
    </row>
    <row r="212" spans="1:2">
      <c r="A212" s="74"/>
      <c r="B212" s="74"/>
    </row>
    <row r="213" spans="1:2">
      <c r="A213" s="74"/>
      <c r="B213" s="74"/>
    </row>
    <row r="214" spans="1:2">
      <c r="A214" s="74"/>
      <c r="B214" s="74"/>
    </row>
    <row r="215" spans="1:2">
      <c r="A215" s="74"/>
      <c r="B215" s="74"/>
    </row>
    <row r="216" spans="1:2">
      <c r="A216" s="74"/>
      <c r="B216" s="74"/>
    </row>
    <row r="217" spans="1:2">
      <c r="A217" s="74"/>
      <c r="B217" s="74"/>
    </row>
    <row r="218" spans="1:2">
      <c r="A218" s="74"/>
      <c r="B218" s="74"/>
    </row>
    <row r="219" spans="1:2">
      <c r="A219" s="74"/>
      <c r="B219" s="74"/>
    </row>
    <row r="220" spans="1:2">
      <c r="A220" s="74"/>
      <c r="B220" s="74"/>
    </row>
    <row r="221" spans="1:2">
      <c r="A221" s="74"/>
      <c r="B221" s="74"/>
    </row>
    <row r="222" spans="1:2">
      <c r="A222" s="74"/>
      <c r="B222" s="74"/>
    </row>
    <row r="223" spans="1:2">
      <c r="A223" s="74"/>
      <c r="B223" s="74"/>
    </row>
    <row r="224" spans="1:2">
      <c r="A224" s="74"/>
      <c r="B224" s="74"/>
    </row>
    <row r="225" spans="1:2">
      <c r="A225" s="74"/>
      <c r="B225" s="74"/>
    </row>
    <row r="226" spans="1:2">
      <c r="A226" s="74"/>
      <c r="B226" s="74"/>
    </row>
    <row r="227" spans="1:2">
      <c r="A227" s="74"/>
      <c r="B227" s="74"/>
    </row>
    <row r="228" spans="1:2">
      <c r="A228" s="74"/>
      <c r="B228" s="74"/>
    </row>
    <row r="229" spans="1:2">
      <c r="A229" s="74"/>
      <c r="B229" s="74"/>
    </row>
    <row r="230" spans="1:2">
      <c r="A230" s="74"/>
      <c r="B230" s="74"/>
    </row>
    <row r="231" spans="1:2">
      <c r="A231" s="74"/>
      <c r="B231" s="74"/>
    </row>
    <row r="232" spans="1:2">
      <c r="A232" s="74"/>
      <c r="B232" s="74"/>
    </row>
    <row r="233" spans="1:2">
      <c r="A233" s="74"/>
      <c r="B233" s="74"/>
    </row>
    <row r="234" spans="1:2">
      <c r="A234" s="74"/>
      <c r="B234" s="74"/>
    </row>
    <row r="235" spans="1:2">
      <c r="A235" s="74"/>
      <c r="B235" s="74"/>
    </row>
    <row r="236" spans="1:2">
      <c r="A236" s="74"/>
      <c r="B236" s="74"/>
    </row>
    <row r="237" spans="1:2">
      <c r="A237" s="74"/>
      <c r="B237" s="74"/>
    </row>
    <row r="238" spans="1:2">
      <c r="A238" s="74"/>
      <c r="B238" s="74"/>
    </row>
    <row r="239" spans="1:2">
      <c r="A239" s="74"/>
      <c r="B239" s="74"/>
    </row>
    <row r="240" spans="1:2">
      <c r="A240" s="74"/>
      <c r="B240" s="74"/>
    </row>
    <row r="241" spans="1:2">
      <c r="A241" s="74"/>
      <c r="B241" s="74"/>
    </row>
    <row r="242" spans="1:2">
      <c r="A242" s="74"/>
      <c r="B242" s="74"/>
    </row>
    <row r="243" spans="1:2">
      <c r="A243" s="74"/>
      <c r="B243" s="74"/>
    </row>
    <row r="244" spans="1:2">
      <c r="A244" s="74"/>
      <c r="B244" s="74"/>
    </row>
    <row r="245" spans="1:2">
      <c r="A245" s="74"/>
      <c r="B245" s="74"/>
    </row>
    <row r="246" spans="1:2">
      <c r="A246" s="74"/>
      <c r="B246" s="74"/>
    </row>
    <row r="247" spans="1:2">
      <c r="A247" s="74"/>
      <c r="B247" s="74"/>
    </row>
    <row r="248" spans="1:2">
      <c r="A248" s="74"/>
      <c r="B248" s="74"/>
    </row>
    <row r="249" spans="1:2">
      <c r="A249" s="74"/>
      <c r="B249" s="74"/>
    </row>
    <row r="250" spans="1:2">
      <c r="A250" s="74"/>
      <c r="B250" s="74"/>
    </row>
    <row r="251" spans="1:2">
      <c r="A251" s="74"/>
      <c r="B251" s="74"/>
    </row>
    <row r="252" spans="1:2">
      <c r="A252" s="74"/>
      <c r="B252" s="74"/>
    </row>
    <row r="253" spans="1:2">
      <c r="A253" s="74"/>
      <c r="B253" s="74"/>
    </row>
    <row r="254" spans="1:2">
      <c r="A254" s="74"/>
      <c r="B254" s="74"/>
    </row>
    <row r="255" spans="1:2">
      <c r="A255" s="74"/>
      <c r="B255" s="74"/>
    </row>
    <row r="256" spans="1:2">
      <c r="A256" s="74"/>
      <c r="B256" s="74"/>
    </row>
    <row r="257" spans="1:2">
      <c r="A257" s="74"/>
      <c r="B257" s="74"/>
    </row>
    <row r="258" spans="1:2">
      <c r="A258" s="74"/>
      <c r="B258" s="74"/>
    </row>
    <row r="259" spans="1:2">
      <c r="A259" s="74"/>
      <c r="B259" s="74"/>
    </row>
    <row r="260" spans="1:2">
      <c r="A260" s="74"/>
      <c r="B260" s="74"/>
    </row>
    <row r="261" spans="1:2">
      <c r="A261" s="74"/>
      <c r="B261" s="74"/>
    </row>
    <row r="262" spans="1:2">
      <c r="A262" s="74"/>
      <c r="B262" s="74"/>
    </row>
    <row r="263" spans="1:2">
      <c r="A263" s="74"/>
      <c r="B263" s="74"/>
    </row>
    <row r="264" spans="1:2">
      <c r="A264" s="74"/>
      <c r="B264" s="74"/>
    </row>
    <row r="265" spans="1:2">
      <c r="A265" s="74"/>
      <c r="B265" s="74"/>
    </row>
    <row r="266" spans="1:2">
      <c r="A266" s="74"/>
      <c r="B266" s="74"/>
    </row>
    <row r="267" spans="1:2">
      <c r="A267" s="74"/>
      <c r="B267" s="74"/>
    </row>
    <row r="268" spans="1:2">
      <c r="A268" s="74"/>
      <c r="B268" s="74"/>
    </row>
    <row r="269" spans="1:2">
      <c r="A269" s="74"/>
      <c r="B269" s="74"/>
    </row>
    <row r="270" spans="1:2">
      <c r="A270" s="74"/>
      <c r="B270" s="74"/>
    </row>
    <row r="271" spans="1:2">
      <c r="A271" s="74"/>
      <c r="B271" s="74"/>
    </row>
    <row r="272" spans="1:2">
      <c r="A272" s="74"/>
      <c r="B272" s="74"/>
    </row>
    <row r="273" spans="1:2">
      <c r="A273" s="74"/>
      <c r="B273" s="74"/>
    </row>
    <row r="274" spans="1:2">
      <c r="A274" s="74"/>
      <c r="B274" s="74"/>
    </row>
    <row r="275" spans="1:2">
      <c r="A275" s="74"/>
      <c r="B275" s="74"/>
    </row>
    <row r="276" spans="1:2">
      <c r="A276" s="74"/>
      <c r="B276" s="74"/>
    </row>
    <row r="277" spans="1:2">
      <c r="A277" s="74"/>
      <c r="B277" s="74"/>
    </row>
    <row r="278" spans="1:2">
      <c r="A278" s="74"/>
      <c r="B278" s="74"/>
    </row>
    <row r="279" spans="1:2">
      <c r="A279" s="74"/>
      <c r="B279" s="74"/>
    </row>
    <row r="280" spans="1:2">
      <c r="A280" s="74"/>
      <c r="B280" s="74"/>
    </row>
    <row r="281" spans="1:2">
      <c r="A281" s="74"/>
      <c r="B281" s="74"/>
    </row>
    <row r="282" spans="1:2">
      <c r="A282" s="74"/>
      <c r="B282" s="74"/>
    </row>
    <row r="283" spans="1:2">
      <c r="A283" s="74"/>
      <c r="B283" s="74"/>
    </row>
    <row r="284" spans="1:2">
      <c r="A284" s="74"/>
      <c r="B284" s="74"/>
    </row>
    <row r="285" spans="1:2">
      <c r="A285" s="74"/>
      <c r="B285" s="74"/>
    </row>
    <row r="286" spans="1:2">
      <c r="A286" s="74"/>
      <c r="B286" s="74"/>
    </row>
    <row r="287" spans="1:2">
      <c r="A287" s="74"/>
      <c r="B287" s="74"/>
    </row>
    <row r="288" spans="1:2">
      <c r="A288" s="74"/>
      <c r="B288" s="74"/>
    </row>
    <row r="289" spans="1:2">
      <c r="A289" s="74"/>
      <c r="B289" s="74"/>
    </row>
    <row r="290" spans="1:2">
      <c r="A290" s="74"/>
      <c r="B290" s="74"/>
    </row>
    <row r="291" spans="1:2">
      <c r="A291" s="74"/>
      <c r="B291" s="74"/>
    </row>
    <row r="292" spans="1:2">
      <c r="A292" s="74"/>
      <c r="B292" s="74"/>
    </row>
    <row r="293" spans="1:2">
      <c r="A293" s="74"/>
      <c r="B293" s="74"/>
    </row>
    <row r="294" spans="1:2">
      <c r="A294" s="74"/>
      <c r="B294" s="74"/>
    </row>
    <row r="295" spans="1:2">
      <c r="A295" s="74"/>
      <c r="B295" s="74"/>
    </row>
    <row r="296" spans="1:2">
      <c r="A296" s="74"/>
      <c r="B296" s="74"/>
    </row>
    <row r="297" spans="1:2">
      <c r="A297" s="74"/>
      <c r="B297" s="74"/>
    </row>
    <row r="298" spans="1:2">
      <c r="A298" s="74"/>
      <c r="B298" s="74"/>
    </row>
    <row r="299" spans="1:2">
      <c r="A299" s="74"/>
      <c r="B299" s="74"/>
    </row>
    <row r="300" spans="1:2">
      <c r="A300" s="74"/>
      <c r="B300" s="74"/>
    </row>
    <row r="301" spans="1:2">
      <c r="A301" s="74"/>
      <c r="B301" s="74"/>
    </row>
    <row r="302" spans="1:2">
      <c r="A302" s="74"/>
      <c r="B302" s="74"/>
    </row>
    <row r="303" spans="1:2">
      <c r="A303" s="74"/>
      <c r="B303" s="74"/>
    </row>
    <row r="304" spans="1:2">
      <c r="A304" s="74"/>
      <c r="B304" s="74"/>
    </row>
    <row r="305" spans="1:2">
      <c r="A305" s="74"/>
      <c r="B305" s="74"/>
    </row>
    <row r="306" spans="1:2">
      <c r="A306" s="74"/>
      <c r="B306" s="74"/>
    </row>
    <row r="307" spans="1:2">
      <c r="A307" s="74"/>
      <c r="B307" s="74"/>
    </row>
    <row r="308" spans="1:2">
      <c r="A308" s="74"/>
      <c r="B308" s="74"/>
    </row>
    <row r="309" spans="1:2">
      <c r="A309" s="74"/>
      <c r="B309" s="74"/>
    </row>
    <row r="310" spans="1:2">
      <c r="A310" s="74"/>
      <c r="B310" s="74"/>
    </row>
    <row r="311" spans="1:2">
      <c r="A311" s="74"/>
      <c r="B311" s="74"/>
    </row>
    <row r="312" spans="1:2">
      <c r="A312" s="74"/>
      <c r="B312" s="74"/>
    </row>
    <row r="313" spans="1:2">
      <c r="A313" s="74"/>
      <c r="B313" s="74"/>
    </row>
    <row r="314" spans="1:2">
      <c r="A314" s="74"/>
      <c r="B314" s="74"/>
    </row>
    <row r="315" spans="1:2">
      <c r="A315" s="74"/>
      <c r="B315" s="74"/>
    </row>
    <row r="316" spans="1:2">
      <c r="A316" s="74"/>
      <c r="B316" s="74"/>
    </row>
    <row r="317" spans="1:2">
      <c r="A317" s="74"/>
      <c r="B317" s="74"/>
    </row>
    <row r="318" spans="1:2">
      <c r="A318" s="74"/>
      <c r="B318" s="74"/>
    </row>
    <row r="319" spans="1:2">
      <c r="A319" s="74"/>
      <c r="B319" s="74"/>
    </row>
    <row r="320" spans="1:2">
      <c r="A320" s="74"/>
      <c r="B320" s="74"/>
    </row>
    <row r="321" spans="1:2">
      <c r="A321" s="74"/>
      <c r="B321" s="74"/>
    </row>
    <row r="322" spans="1:2">
      <c r="A322" s="74"/>
      <c r="B322" s="74"/>
    </row>
    <row r="323" spans="1:2">
      <c r="A323" s="74"/>
      <c r="B323" s="74"/>
    </row>
    <row r="324" spans="1:2">
      <c r="A324" s="74"/>
      <c r="B324" s="74"/>
    </row>
    <row r="325" spans="1:2">
      <c r="A325" s="74"/>
      <c r="B325" s="74"/>
    </row>
    <row r="326" spans="1:2">
      <c r="A326" s="74"/>
      <c r="B326" s="74"/>
    </row>
    <row r="327" spans="1:2">
      <c r="A327" s="74"/>
      <c r="B327" s="74"/>
    </row>
    <row r="328" spans="1:2">
      <c r="A328" s="74"/>
      <c r="B328" s="74"/>
    </row>
    <row r="329" spans="1:2">
      <c r="A329" s="74"/>
      <c r="B329" s="74"/>
    </row>
    <row r="330" spans="1:2">
      <c r="A330" s="74"/>
      <c r="B330" s="74"/>
    </row>
    <row r="331" spans="1:2">
      <c r="A331" s="74"/>
      <c r="B331" s="74"/>
    </row>
    <row r="332" spans="1:2">
      <c r="A332" s="74"/>
      <c r="B332" s="74"/>
    </row>
    <row r="333" spans="1:2">
      <c r="A333" s="74"/>
      <c r="B333" s="74"/>
    </row>
    <row r="334" spans="1:2">
      <c r="A334" s="74"/>
      <c r="B334" s="74"/>
    </row>
    <row r="335" spans="1:2">
      <c r="A335" s="74"/>
      <c r="B335" s="74"/>
    </row>
    <row r="336" spans="1:2">
      <c r="A336" s="74"/>
      <c r="B336" s="74"/>
    </row>
    <row r="337" spans="1:2">
      <c r="A337" s="74"/>
      <c r="B337" s="74"/>
    </row>
    <row r="338" spans="1:2">
      <c r="A338" s="74"/>
      <c r="B338" s="74"/>
    </row>
    <row r="339" spans="1:2">
      <c r="A339" s="74"/>
      <c r="B339" s="74"/>
    </row>
    <row r="340" spans="1:2">
      <c r="A340" s="74"/>
      <c r="B340" s="74"/>
    </row>
    <row r="341" spans="1:2">
      <c r="A341" s="74"/>
      <c r="B341" s="74"/>
    </row>
    <row r="342" spans="1:2">
      <c r="A342" s="74"/>
      <c r="B342" s="74"/>
    </row>
    <row r="343" spans="1:2">
      <c r="A343" s="74"/>
      <c r="B343" s="74"/>
    </row>
    <row r="344" spans="1:2">
      <c r="A344" s="74"/>
      <c r="B344" s="74"/>
    </row>
    <row r="345" spans="1:2">
      <c r="A345" s="74"/>
      <c r="B345" s="74"/>
    </row>
    <row r="346" spans="1:2">
      <c r="A346" s="74"/>
      <c r="B346" s="74"/>
    </row>
    <row r="347" spans="1:2">
      <c r="A347" s="74"/>
      <c r="B347" s="74"/>
    </row>
    <row r="348" spans="1:2">
      <c r="A348" s="74"/>
      <c r="B348" s="74"/>
    </row>
    <row r="349" spans="1:2">
      <c r="A349" s="74"/>
      <c r="B349" s="74"/>
    </row>
    <row r="350" spans="1:2">
      <c r="A350" s="74"/>
      <c r="B350" s="74"/>
    </row>
    <row r="351" spans="1:2">
      <c r="A351" s="74"/>
      <c r="B351" s="74"/>
    </row>
    <row r="352" spans="1:2">
      <c r="A352" s="74"/>
      <c r="B352" s="74"/>
    </row>
    <row r="353" spans="1:2">
      <c r="A353" s="74"/>
      <c r="B353" s="74"/>
    </row>
    <row r="354" spans="1:2">
      <c r="A354" s="74"/>
      <c r="B354" s="74"/>
    </row>
    <row r="355" spans="1:2">
      <c r="A355" s="74"/>
      <c r="B355" s="74"/>
    </row>
    <row r="356" spans="1:2">
      <c r="A356" s="74"/>
      <c r="B356" s="74"/>
    </row>
    <row r="357" spans="1:2">
      <c r="A357" s="74"/>
      <c r="B357" s="74"/>
    </row>
    <row r="358" spans="1:2">
      <c r="A358" s="74"/>
      <c r="B358" s="74"/>
    </row>
    <row r="359" spans="1:2">
      <c r="A359" s="74"/>
      <c r="B359" s="74"/>
    </row>
    <row r="360" spans="1:2">
      <c r="A360" s="74"/>
      <c r="B360" s="74"/>
    </row>
    <row r="361" spans="1:2">
      <c r="A361" s="74"/>
      <c r="B361" s="74"/>
    </row>
    <row r="362" spans="1:2">
      <c r="A362" s="74"/>
      <c r="B362" s="74"/>
    </row>
    <row r="363" spans="1:2">
      <c r="A363" s="74"/>
      <c r="B363" s="74"/>
    </row>
    <row r="364" spans="1:2">
      <c r="A364" s="74"/>
      <c r="B364" s="74"/>
    </row>
    <row r="365" spans="1:2">
      <c r="A365" s="74"/>
      <c r="B365" s="74"/>
    </row>
    <row r="366" spans="1:2">
      <c r="A366" s="74"/>
      <c r="B366" s="74"/>
    </row>
    <row r="367" spans="1:2">
      <c r="A367" s="74"/>
      <c r="B367" s="74"/>
    </row>
    <row r="368" spans="1:2">
      <c r="A368" s="74"/>
      <c r="B368" s="74"/>
    </row>
    <row r="369" spans="1:2">
      <c r="A369" s="74"/>
      <c r="B369" s="74"/>
    </row>
    <row r="370" spans="1:2">
      <c r="A370" s="74"/>
      <c r="B370" s="74"/>
    </row>
    <row r="371" spans="1:2">
      <c r="A371" s="74"/>
      <c r="B371" s="74"/>
    </row>
    <row r="372" spans="1:2">
      <c r="A372" s="74"/>
      <c r="B372" s="74"/>
    </row>
    <row r="373" spans="1:2">
      <c r="A373" s="74"/>
      <c r="B373" s="74"/>
    </row>
    <row r="374" spans="1:2">
      <c r="A374" s="74"/>
      <c r="B374" s="74"/>
    </row>
    <row r="375" spans="1:2">
      <c r="A375" s="74"/>
      <c r="B375" s="74"/>
    </row>
    <row r="376" spans="1:2">
      <c r="A376" s="74"/>
      <c r="B376" s="74"/>
    </row>
    <row r="377" spans="1:2">
      <c r="A377" s="74"/>
      <c r="B377" s="74"/>
    </row>
    <row r="378" spans="1:2">
      <c r="A378" s="74"/>
      <c r="B378" s="74"/>
    </row>
    <row r="379" spans="1:2">
      <c r="A379" s="74"/>
      <c r="B379" s="74"/>
    </row>
    <row r="380" spans="1:2">
      <c r="A380" s="74"/>
      <c r="B380" s="74"/>
    </row>
    <row r="381" spans="1:2">
      <c r="A381" s="74"/>
      <c r="B381" s="74"/>
    </row>
    <row r="382" spans="1:2">
      <c r="A382" s="74"/>
      <c r="B382" s="74"/>
    </row>
    <row r="383" spans="1:2">
      <c r="A383" s="74"/>
      <c r="B383" s="74"/>
    </row>
    <row r="384" spans="1:2">
      <c r="A384" s="74"/>
      <c r="B384" s="74"/>
    </row>
    <row r="385" spans="1:2">
      <c r="A385" s="74"/>
      <c r="B385" s="74"/>
    </row>
    <row r="386" spans="1:2">
      <c r="A386" s="74"/>
      <c r="B386" s="74"/>
    </row>
    <row r="387" spans="1:2">
      <c r="A387" s="74"/>
      <c r="B387" s="74"/>
    </row>
    <row r="388" spans="1:2">
      <c r="A388" s="74"/>
      <c r="B388" s="74"/>
    </row>
    <row r="389" spans="1:2">
      <c r="A389" s="74"/>
      <c r="B389" s="74"/>
    </row>
    <row r="390" spans="1:2">
      <c r="A390" s="74"/>
      <c r="B390" s="74"/>
    </row>
    <row r="391" spans="1:2">
      <c r="A391" s="74"/>
      <c r="B391" s="74"/>
    </row>
    <row r="392" spans="1:2">
      <c r="A392" s="74"/>
      <c r="B392" s="74"/>
    </row>
    <row r="393" spans="1:2">
      <c r="A393" s="74"/>
      <c r="B393" s="74"/>
    </row>
    <row r="394" spans="1:2">
      <c r="A394" s="74"/>
      <c r="B394" s="74"/>
    </row>
    <row r="395" spans="1:2">
      <c r="A395" s="74"/>
      <c r="B395" s="74"/>
    </row>
    <row r="396" spans="1:2">
      <c r="A396" s="74"/>
      <c r="B396" s="74"/>
    </row>
    <row r="397" spans="1:2">
      <c r="A397" s="74"/>
      <c r="B397" s="74"/>
    </row>
    <row r="398" spans="1:2">
      <c r="A398" s="74"/>
      <c r="B398" s="74"/>
    </row>
    <row r="399" spans="1:2">
      <c r="A399" s="74"/>
      <c r="B399" s="74"/>
    </row>
    <row r="400" spans="1:2">
      <c r="A400" s="74"/>
      <c r="B400" s="74"/>
    </row>
    <row r="401" spans="1:2">
      <c r="A401" s="74"/>
      <c r="B401" s="74"/>
    </row>
    <row r="402" spans="1:2">
      <c r="A402" s="74"/>
      <c r="B402" s="74"/>
    </row>
    <row r="403" spans="1:2">
      <c r="A403" s="74"/>
      <c r="B403" s="74"/>
    </row>
    <row r="404" spans="1:2">
      <c r="A404" s="74"/>
      <c r="B404" s="74"/>
    </row>
    <row r="405" spans="1:2">
      <c r="A405" s="74"/>
      <c r="B405" s="74"/>
    </row>
    <row r="406" spans="1:2">
      <c r="A406" s="74"/>
      <c r="B406" s="74"/>
    </row>
    <row r="407" spans="1:2">
      <c r="A407" s="74"/>
      <c r="B407" s="74"/>
    </row>
    <row r="408" spans="1:2">
      <c r="A408" s="74"/>
      <c r="B408" s="74"/>
    </row>
    <row r="409" spans="1:2">
      <c r="A409" s="74"/>
      <c r="B409" s="74"/>
    </row>
    <row r="410" spans="1:2">
      <c r="A410" s="74"/>
      <c r="B410" s="74"/>
    </row>
    <row r="411" spans="1:2">
      <c r="A411" s="74"/>
      <c r="B411" s="74"/>
    </row>
    <row r="412" spans="1:2">
      <c r="A412" s="74"/>
      <c r="B412" s="74"/>
    </row>
    <row r="413" spans="1:2">
      <c r="A413" s="74"/>
      <c r="B413" s="74"/>
    </row>
    <row r="414" spans="1:2">
      <c r="A414" s="74"/>
      <c r="B414" s="74"/>
    </row>
    <row r="415" spans="1:2">
      <c r="A415" s="74"/>
      <c r="B415" s="74"/>
    </row>
    <row r="416" spans="1:2">
      <c r="A416" s="74"/>
      <c r="B416" s="74"/>
    </row>
    <row r="417" spans="1:2">
      <c r="A417" s="74"/>
      <c r="B417" s="74"/>
    </row>
    <row r="418" spans="1:2">
      <c r="A418" s="74"/>
      <c r="B418" s="74"/>
    </row>
    <row r="419" spans="1:2">
      <c r="A419" s="74"/>
      <c r="B419" s="74"/>
    </row>
    <row r="420" spans="1:2">
      <c r="A420" s="74"/>
      <c r="B420" s="74"/>
    </row>
    <row r="421" spans="1:2">
      <c r="A421" s="74"/>
      <c r="B421" s="74"/>
    </row>
    <row r="422" spans="1:2">
      <c r="A422" s="74"/>
      <c r="B422" s="74"/>
    </row>
    <row r="423" spans="1:2">
      <c r="A423" s="74"/>
      <c r="B423" s="74"/>
    </row>
    <row r="424" spans="1:2">
      <c r="A424" s="74"/>
      <c r="B424" s="74"/>
    </row>
    <row r="425" spans="1:2">
      <c r="A425" s="74"/>
      <c r="B425" s="74"/>
    </row>
    <row r="426" spans="1:2">
      <c r="A426" s="74"/>
      <c r="B426" s="74"/>
    </row>
    <row r="427" spans="1:2">
      <c r="A427" s="74"/>
      <c r="B427" s="74"/>
    </row>
    <row r="428" spans="1:2">
      <c r="A428" s="74"/>
      <c r="B428" s="74"/>
    </row>
    <row r="429" spans="1:2">
      <c r="A429" s="74"/>
      <c r="B429" s="74"/>
    </row>
    <row r="430" spans="1:2">
      <c r="A430" s="74"/>
      <c r="B430" s="74"/>
    </row>
    <row r="431" spans="1:2">
      <c r="A431" s="74"/>
      <c r="B431" s="74"/>
    </row>
    <row r="432" spans="1:2">
      <c r="A432" s="74"/>
      <c r="B432" s="74"/>
    </row>
    <row r="433" spans="1:2">
      <c r="A433" s="74"/>
      <c r="B433" s="74"/>
    </row>
    <row r="434" spans="1:2">
      <c r="A434" s="74"/>
      <c r="B434" s="74"/>
    </row>
    <row r="435" spans="1:2">
      <c r="A435" s="74"/>
      <c r="B435" s="74"/>
    </row>
    <row r="436" spans="1:2">
      <c r="A436" s="74"/>
      <c r="B436" s="74"/>
    </row>
    <row r="437" spans="1:2">
      <c r="A437" s="74"/>
      <c r="B437" s="74"/>
    </row>
    <row r="438" spans="1:2">
      <c r="A438" s="74"/>
      <c r="B438" s="74"/>
    </row>
    <row r="439" spans="1:2">
      <c r="A439" s="74"/>
      <c r="B439" s="74"/>
    </row>
    <row r="440" spans="1:2">
      <c r="A440" s="74"/>
      <c r="B440" s="74"/>
    </row>
    <row r="441" spans="1:2">
      <c r="A441" s="74"/>
      <c r="B441" s="74"/>
    </row>
    <row r="442" spans="1:2">
      <c r="A442" s="74"/>
      <c r="B442" s="74"/>
    </row>
    <row r="443" spans="1:2">
      <c r="A443" s="74"/>
      <c r="B443" s="74"/>
    </row>
    <row r="444" spans="1:2">
      <c r="A444" s="74"/>
      <c r="B444" s="74"/>
    </row>
    <row r="445" spans="1:2">
      <c r="A445" s="74"/>
      <c r="B445" s="74"/>
    </row>
    <row r="446" spans="1:2">
      <c r="A446" s="74"/>
      <c r="B446" s="74"/>
    </row>
    <row r="447" spans="1:2">
      <c r="A447" s="74"/>
      <c r="B447" s="74"/>
    </row>
    <row r="448" spans="1:2">
      <c r="A448" s="74"/>
      <c r="B448" s="74"/>
    </row>
    <row r="449" spans="1:2">
      <c r="A449" s="74"/>
      <c r="B449" s="74"/>
    </row>
    <row r="450" spans="1:2">
      <c r="A450" s="74"/>
      <c r="B450" s="74"/>
    </row>
    <row r="451" spans="1:2">
      <c r="A451" s="74"/>
      <c r="B451" s="74"/>
    </row>
    <row r="452" spans="1:2">
      <c r="A452" s="74"/>
      <c r="B452" s="74"/>
    </row>
    <row r="453" spans="1:2">
      <c r="A453" s="74"/>
      <c r="B453" s="74"/>
    </row>
    <row r="454" spans="1:2">
      <c r="A454" s="74"/>
      <c r="B454" s="74"/>
    </row>
    <row r="455" spans="1:2">
      <c r="A455" s="74"/>
      <c r="B455" s="74"/>
    </row>
    <row r="456" spans="1:2">
      <c r="A456" s="74"/>
      <c r="B456" s="74"/>
    </row>
    <row r="457" spans="1:2">
      <c r="A457" s="74"/>
      <c r="B457" s="74"/>
    </row>
    <row r="458" spans="1:2">
      <c r="A458" s="74"/>
      <c r="B458" s="74"/>
    </row>
    <row r="459" spans="1:2">
      <c r="A459" s="74"/>
      <c r="B459" s="74"/>
    </row>
    <row r="460" spans="1:2">
      <c r="A460" s="74"/>
      <c r="B460" s="74"/>
    </row>
    <row r="461" spans="1:2">
      <c r="A461" s="74"/>
      <c r="B461" s="74"/>
    </row>
    <row r="462" spans="1:2">
      <c r="A462" s="74"/>
      <c r="B462" s="74"/>
    </row>
    <row r="463" spans="1:2">
      <c r="A463" s="74"/>
      <c r="B463" s="74"/>
    </row>
    <row r="464" spans="1:2">
      <c r="A464" s="74"/>
      <c r="B464" s="74"/>
    </row>
    <row r="465" spans="1:2">
      <c r="A465" s="74"/>
      <c r="B465" s="74"/>
    </row>
    <row r="466" spans="1:2">
      <c r="A466" s="74"/>
      <c r="B466" s="74"/>
    </row>
    <row r="467" spans="1:2">
      <c r="A467" s="74"/>
      <c r="B467" s="74"/>
    </row>
    <row r="468" spans="1:2">
      <c r="A468" s="74"/>
      <c r="B468" s="74"/>
    </row>
    <row r="469" spans="1:2">
      <c r="A469" s="74"/>
      <c r="B469" s="74"/>
    </row>
    <row r="470" spans="1:2">
      <c r="A470" s="74"/>
      <c r="B470" s="74"/>
    </row>
    <row r="471" spans="1:2">
      <c r="A471" s="74"/>
      <c r="B471" s="74"/>
    </row>
    <row r="472" spans="1:2">
      <c r="A472" s="74"/>
      <c r="B472" s="74"/>
    </row>
    <row r="473" spans="1:2">
      <c r="A473" s="74"/>
      <c r="B473" s="74"/>
    </row>
    <row r="474" spans="1:2">
      <c r="A474" s="74"/>
      <c r="B474" s="74"/>
    </row>
    <row r="475" spans="1:2">
      <c r="A475" s="74"/>
      <c r="B475" s="74"/>
    </row>
    <row r="476" spans="1:2">
      <c r="A476" s="74"/>
      <c r="B476" s="74"/>
    </row>
    <row r="477" spans="1:2">
      <c r="A477" s="74"/>
      <c r="B477" s="74"/>
    </row>
    <row r="478" spans="1:2">
      <c r="A478" s="74"/>
      <c r="B478" s="74"/>
    </row>
    <row r="479" spans="1:2">
      <c r="A479" s="74"/>
      <c r="B479" s="74"/>
    </row>
    <row r="480" spans="1:2">
      <c r="A480" s="74"/>
      <c r="B480" s="74"/>
    </row>
    <row r="481" spans="1:2">
      <c r="A481" s="74"/>
      <c r="B481" s="74"/>
    </row>
    <row r="482" spans="1:2">
      <c r="A482" s="74"/>
      <c r="B482" s="74"/>
    </row>
    <row r="483" spans="1:2">
      <c r="A483" s="74"/>
      <c r="B483" s="74"/>
    </row>
    <row r="484" spans="1:2">
      <c r="A484" s="74"/>
      <c r="B484" s="74"/>
    </row>
    <row r="485" spans="1:2">
      <c r="A485" s="74"/>
      <c r="B485" s="74"/>
    </row>
    <row r="486" spans="1:2">
      <c r="A486" s="74"/>
      <c r="B486" s="74"/>
    </row>
    <row r="487" spans="1:2">
      <c r="A487" s="74"/>
      <c r="B487" s="74"/>
    </row>
    <row r="488" spans="1:2">
      <c r="A488" s="74"/>
      <c r="B488" s="74"/>
    </row>
    <row r="489" spans="1:2">
      <c r="A489" s="74"/>
      <c r="B489" s="74"/>
    </row>
    <row r="490" spans="1:2">
      <c r="A490" s="74"/>
      <c r="B490" s="74"/>
    </row>
    <row r="491" spans="1:2">
      <c r="A491" s="74"/>
      <c r="B491" s="74"/>
    </row>
    <row r="492" spans="1:2">
      <c r="A492" s="74"/>
      <c r="B492" s="74"/>
    </row>
    <row r="493" spans="1:2">
      <c r="A493" s="74"/>
      <c r="B493" s="74"/>
    </row>
    <row r="494" spans="1:2">
      <c r="A494" s="74"/>
      <c r="B494" s="74"/>
    </row>
    <row r="495" spans="1:2">
      <c r="A495" s="74"/>
      <c r="B495" s="74"/>
    </row>
    <row r="496" spans="1:2">
      <c r="A496" s="74"/>
      <c r="B496" s="74"/>
    </row>
    <row r="497" spans="1:2">
      <c r="A497" s="74"/>
      <c r="B497" s="74"/>
    </row>
    <row r="498" spans="1:2">
      <c r="A498" s="74"/>
      <c r="B498" s="74"/>
    </row>
    <row r="499" spans="1:2">
      <c r="A499" s="74"/>
      <c r="B499" s="74"/>
    </row>
    <row r="500" spans="1:2">
      <c r="A500" s="74"/>
      <c r="B500" s="74"/>
    </row>
    <row r="501" spans="1:2">
      <c r="A501" s="74"/>
      <c r="B501" s="74"/>
    </row>
    <row r="502" spans="1:2">
      <c r="A502" s="74"/>
      <c r="B502" s="74"/>
    </row>
    <row r="503" spans="1:2">
      <c r="A503" s="74"/>
      <c r="B503" s="74"/>
    </row>
    <row r="504" spans="1:2">
      <c r="A504" s="74"/>
      <c r="B504" s="74"/>
    </row>
    <row r="505" spans="1:2">
      <c r="A505" s="74"/>
      <c r="B505" s="74"/>
    </row>
    <row r="506" spans="1:2">
      <c r="A506" s="74"/>
      <c r="B506" s="74"/>
    </row>
    <row r="507" spans="1:2">
      <c r="A507" s="74"/>
      <c r="B507" s="74"/>
    </row>
    <row r="508" spans="1:2">
      <c r="A508" s="74"/>
      <c r="B508" s="74"/>
    </row>
    <row r="509" spans="1:2">
      <c r="A509" s="74"/>
      <c r="B509" s="74"/>
    </row>
    <row r="510" spans="1:2">
      <c r="A510" s="74"/>
      <c r="B510" s="74"/>
    </row>
    <row r="511" spans="1:2">
      <c r="A511" s="74"/>
      <c r="B511" s="74"/>
    </row>
    <row r="512" spans="1:2">
      <c r="A512" s="74"/>
      <c r="B512" s="74"/>
    </row>
    <row r="513" spans="1:2">
      <c r="A513" s="74"/>
      <c r="B513" s="74"/>
    </row>
    <row r="514" spans="1:2">
      <c r="A514" s="74"/>
      <c r="B514" s="74"/>
    </row>
    <row r="515" spans="1:2">
      <c r="A515" s="74"/>
      <c r="B515" s="74"/>
    </row>
    <row r="516" spans="1:2">
      <c r="A516" s="74"/>
      <c r="B516" s="74"/>
    </row>
    <row r="517" spans="1:2">
      <c r="A517" s="74"/>
      <c r="B517" s="74"/>
    </row>
    <row r="518" spans="1:2">
      <c r="A518" s="74"/>
      <c r="B518" s="74"/>
    </row>
    <row r="519" spans="1:2">
      <c r="A519" s="74"/>
      <c r="B519" s="74"/>
    </row>
    <row r="520" spans="1:2">
      <c r="A520" s="74"/>
      <c r="B520" s="74"/>
    </row>
    <row r="521" spans="1:2">
      <c r="A521" s="74"/>
      <c r="B521" s="74"/>
    </row>
    <row r="522" spans="1:2">
      <c r="A522" s="74"/>
      <c r="B522" s="74"/>
    </row>
    <row r="523" spans="1:2">
      <c r="A523" s="74"/>
      <c r="B523" s="74"/>
    </row>
    <row r="524" spans="1:2">
      <c r="A524" s="74"/>
      <c r="B524" s="74"/>
    </row>
    <row r="525" spans="1:2">
      <c r="A525" s="74"/>
      <c r="B525" s="74"/>
    </row>
    <row r="526" spans="1:2">
      <c r="A526" s="74"/>
      <c r="B526" s="74"/>
    </row>
    <row r="527" spans="1:2">
      <c r="A527" s="74"/>
      <c r="B527" s="74"/>
    </row>
    <row r="528" spans="1:2">
      <c r="A528" s="74"/>
      <c r="B528" s="74"/>
    </row>
    <row r="529" spans="1:2">
      <c r="A529" s="74"/>
      <c r="B529" s="74"/>
    </row>
    <row r="530" spans="1:2">
      <c r="A530" s="74"/>
      <c r="B530" s="74"/>
    </row>
    <row r="531" spans="1:2">
      <c r="A531" s="74"/>
      <c r="B531" s="74"/>
    </row>
    <row r="532" spans="1:2">
      <c r="A532" s="74"/>
      <c r="B532" s="74"/>
    </row>
    <row r="533" spans="1:2">
      <c r="A533" s="74"/>
      <c r="B533" s="74"/>
    </row>
    <row r="534" spans="1:2">
      <c r="A534" s="74"/>
      <c r="B534" s="74"/>
    </row>
    <row r="535" spans="1:2">
      <c r="A535" s="74"/>
      <c r="B535" s="74"/>
    </row>
    <row r="536" spans="1:2">
      <c r="A536" s="74"/>
      <c r="B536" s="74"/>
    </row>
    <row r="537" spans="1:2">
      <c r="A537" s="74"/>
      <c r="B537" s="74"/>
    </row>
    <row r="538" spans="1:2">
      <c r="A538" s="74"/>
      <c r="B538" s="74"/>
    </row>
    <row r="539" spans="1:2">
      <c r="A539" s="74"/>
      <c r="B539" s="74"/>
    </row>
    <row r="540" spans="1:2">
      <c r="A540" s="74"/>
      <c r="B540" s="74"/>
    </row>
    <row r="541" spans="1:2">
      <c r="A541" s="74"/>
      <c r="B541" s="74"/>
    </row>
    <row r="542" spans="1:2">
      <c r="A542" s="74"/>
      <c r="B542" s="74"/>
    </row>
    <row r="543" spans="1:2">
      <c r="A543" s="74"/>
      <c r="B543" s="74"/>
    </row>
    <row r="544" spans="1:2">
      <c r="A544" s="74"/>
      <c r="B544" s="74"/>
    </row>
    <row r="545" spans="1:2">
      <c r="A545" s="74"/>
      <c r="B545" s="74"/>
    </row>
    <row r="546" spans="1:2">
      <c r="A546" s="74"/>
      <c r="B546" s="74"/>
    </row>
    <row r="547" spans="1:2">
      <c r="A547" s="74"/>
      <c r="B547" s="74"/>
    </row>
    <row r="548" spans="1:2">
      <c r="A548" s="74"/>
      <c r="B548" s="74"/>
    </row>
    <row r="549" spans="1:2">
      <c r="A549" s="74"/>
      <c r="B549" s="74"/>
    </row>
    <row r="550" spans="1:2">
      <c r="A550" s="74"/>
      <c r="B550" s="74"/>
    </row>
    <row r="551" spans="1:2">
      <c r="A551" s="74"/>
      <c r="B551" s="74"/>
    </row>
    <row r="552" spans="1:2">
      <c r="A552" s="74"/>
      <c r="B552" s="74"/>
    </row>
    <row r="553" spans="1:2">
      <c r="A553" s="74"/>
      <c r="B553" s="74"/>
    </row>
    <row r="554" spans="1:2">
      <c r="A554" s="74"/>
      <c r="B554" s="74"/>
    </row>
    <row r="555" spans="1:2">
      <c r="A555" s="74"/>
      <c r="B555" s="74"/>
    </row>
    <row r="556" spans="1:2">
      <c r="A556" s="74"/>
      <c r="B556" s="74"/>
    </row>
    <row r="557" spans="1:2">
      <c r="A557" s="74"/>
      <c r="B557" s="74"/>
    </row>
    <row r="558" spans="1:2">
      <c r="A558" s="74"/>
      <c r="B558" s="74"/>
    </row>
    <row r="559" spans="1:2">
      <c r="A559" s="74"/>
      <c r="B559" s="74"/>
    </row>
  </sheetData>
  <mergeCells count="3">
    <mergeCell ref="A4:F4"/>
    <mergeCell ref="A2:H2"/>
    <mergeCell ref="A3:H3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U699"/>
  <sheetViews>
    <sheetView showGridLines="0" workbookViewId="0">
      <selection activeCell="O16" sqref="O16"/>
    </sheetView>
  </sheetViews>
  <sheetFormatPr defaultColWidth="33.140625" defaultRowHeight="9"/>
  <cols>
    <col min="1" max="1" width="33.140625" style="75" customWidth="1"/>
    <col min="2" max="2" width="9.7109375" style="75" customWidth="1"/>
    <col min="3" max="8" width="9.7109375" style="42" customWidth="1"/>
    <col min="9" max="9" width="10.28515625" style="562" customWidth="1"/>
    <col min="10" max="15" width="10.28515625" style="42" customWidth="1"/>
    <col min="16" max="258" width="33.140625" style="42"/>
    <col min="259" max="259" width="33.140625" style="42" customWidth="1"/>
    <col min="260" max="265" width="17.28515625" style="42" customWidth="1"/>
    <col min="266" max="266" width="33.140625" style="42" customWidth="1"/>
    <col min="267" max="514" width="33.140625" style="42"/>
    <col min="515" max="515" width="33.140625" style="42" customWidth="1"/>
    <col min="516" max="521" width="17.28515625" style="42" customWidth="1"/>
    <col min="522" max="522" width="33.140625" style="42" customWidth="1"/>
    <col min="523" max="770" width="33.140625" style="42"/>
    <col min="771" max="771" width="33.140625" style="42" customWidth="1"/>
    <col min="772" max="777" width="17.28515625" style="42" customWidth="1"/>
    <col min="778" max="778" width="33.140625" style="42" customWidth="1"/>
    <col min="779" max="1026" width="33.140625" style="42"/>
    <col min="1027" max="1027" width="33.140625" style="42" customWidth="1"/>
    <col min="1028" max="1033" width="17.28515625" style="42" customWidth="1"/>
    <col min="1034" max="1034" width="33.140625" style="42" customWidth="1"/>
    <col min="1035" max="1282" width="33.140625" style="42"/>
    <col min="1283" max="1283" width="33.140625" style="42" customWidth="1"/>
    <col min="1284" max="1289" width="17.28515625" style="42" customWidth="1"/>
    <col min="1290" max="1290" width="33.140625" style="42" customWidth="1"/>
    <col min="1291" max="1538" width="33.140625" style="42"/>
    <col min="1539" max="1539" width="33.140625" style="42" customWidth="1"/>
    <col min="1540" max="1545" width="17.28515625" style="42" customWidth="1"/>
    <col min="1546" max="1546" width="33.140625" style="42" customWidth="1"/>
    <col min="1547" max="1794" width="33.140625" style="42"/>
    <col min="1795" max="1795" width="33.140625" style="42" customWidth="1"/>
    <col min="1796" max="1801" width="17.28515625" style="42" customWidth="1"/>
    <col min="1802" max="1802" width="33.140625" style="42" customWidth="1"/>
    <col min="1803" max="2050" width="33.140625" style="42"/>
    <col min="2051" max="2051" width="33.140625" style="42" customWidth="1"/>
    <col min="2052" max="2057" width="17.28515625" style="42" customWidth="1"/>
    <col min="2058" max="2058" width="33.140625" style="42" customWidth="1"/>
    <col min="2059" max="2306" width="33.140625" style="42"/>
    <col min="2307" max="2307" width="33.140625" style="42" customWidth="1"/>
    <col min="2308" max="2313" width="17.28515625" style="42" customWidth="1"/>
    <col min="2314" max="2314" width="33.140625" style="42" customWidth="1"/>
    <col min="2315" max="2562" width="33.140625" style="42"/>
    <col min="2563" max="2563" width="33.140625" style="42" customWidth="1"/>
    <col min="2564" max="2569" width="17.28515625" style="42" customWidth="1"/>
    <col min="2570" max="2570" width="33.140625" style="42" customWidth="1"/>
    <col min="2571" max="2818" width="33.140625" style="42"/>
    <col min="2819" max="2819" width="33.140625" style="42" customWidth="1"/>
    <col min="2820" max="2825" width="17.28515625" style="42" customWidth="1"/>
    <col min="2826" max="2826" width="33.140625" style="42" customWidth="1"/>
    <col min="2827" max="3074" width="33.140625" style="42"/>
    <col min="3075" max="3075" width="33.140625" style="42" customWidth="1"/>
    <col min="3076" max="3081" width="17.28515625" style="42" customWidth="1"/>
    <col min="3082" max="3082" width="33.140625" style="42" customWidth="1"/>
    <col min="3083" max="3330" width="33.140625" style="42"/>
    <col min="3331" max="3331" width="33.140625" style="42" customWidth="1"/>
    <col min="3332" max="3337" width="17.28515625" style="42" customWidth="1"/>
    <col min="3338" max="3338" width="33.140625" style="42" customWidth="1"/>
    <col min="3339" max="3586" width="33.140625" style="42"/>
    <col min="3587" max="3587" width="33.140625" style="42" customWidth="1"/>
    <col min="3588" max="3593" width="17.28515625" style="42" customWidth="1"/>
    <col min="3594" max="3594" width="33.140625" style="42" customWidth="1"/>
    <col min="3595" max="3842" width="33.140625" style="42"/>
    <col min="3843" max="3843" width="33.140625" style="42" customWidth="1"/>
    <col min="3844" max="3849" width="17.28515625" style="42" customWidth="1"/>
    <col min="3850" max="3850" width="33.140625" style="42" customWidth="1"/>
    <col min="3851" max="4098" width="33.140625" style="42"/>
    <col min="4099" max="4099" width="33.140625" style="42" customWidth="1"/>
    <col min="4100" max="4105" width="17.28515625" style="42" customWidth="1"/>
    <col min="4106" max="4106" width="33.140625" style="42" customWidth="1"/>
    <col min="4107" max="4354" width="33.140625" style="42"/>
    <col min="4355" max="4355" width="33.140625" style="42" customWidth="1"/>
    <col min="4356" max="4361" width="17.28515625" style="42" customWidth="1"/>
    <col min="4362" max="4362" width="33.140625" style="42" customWidth="1"/>
    <col min="4363" max="4610" width="33.140625" style="42"/>
    <col min="4611" max="4611" width="33.140625" style="42" customWidth="1"/>
    <col min="4612" max="4617" width="17.28515625" style="42" customWidth="1"/>
    <col min="4618" max="4618" width="33.140625" style="42" customWidth="1"/>
    <col min="4619" max="4866" width="33.140625" style="42"/>
    <col min="4867" max="4867" width="33.140625" style="42" customWidth="1"/>
    <col min="4868" max="4873" width="17.28515625" style="42" customWidth="1"/>
    <col min="4874" max="4874" width="33.140625" style="42" customWidth="1"/>
    <col min="4875" max="5122" width="33.140625" style="42"/>
    <col min="5123" max="5123" width="33.140625" style="42" customWidth="1"/>
    <col min="5124" max="5129" width="17.28515625" style="42" customWidth="1"/>
    <col min="5130" max="5130" width="33.140625" style="42" customWidth="1"/>
    <col min="5131" max="5378" width="33.140625" style="42"/>
    <col min="5379" max="5379" width="33.140625" style="42" customWidth="1"/>
    <col min="5380" max="5385" width="17.28515625" style="42" customWidth="1"/>
    <col min="5386" max="5386" width="33.140625" style="42" customWidth="1"/>
    <col min="5387" max="5634" width="33.140625" style="42"/>
    <col min="5635" max="5635" width="33.140625" style="42" customWidth="1"/>
    <col min="5636" max="5641" width="17.28515625" style="42" customWidth="1"/>
    <col min="5642" max="5642" width="33.140625" style="42" customWidth="1"/>
    <col min="5643" max="5890" width="33.140625" style="42"/>
    <col min="5891" max="5891" width="33.140625" style="42" customWidth="1"/>
    <col min="5892" max="5897" width="17.28515625" style="42" customWidth="1"/>
    <col min="5898" max="5898" width="33.140625" style="42" customWidth="1"/>
    <col min="5899" max="6146" width="33.140625" style="42"/>
    <col min="6147" max="6147" width="33.140625" style="42" customWidth="1"/>
    <col min="6148" max="6153" width="17.28515625" style="42" customWidth="1"/>
    <col min="6154" max="6154" width="33.140625" style="42" customWidth="1"/>
    <col min="6155" max="6402" width="33.140625" style="42"/>
    <col min="6403" max="6403" width="33.140625" style="42" customWidth="1"/>
    <col min="6404" max="6409" width="17.28515625" style="42" customWidth="1"/>
    <col min="6410" max="6410" width="33.140625" style="42" customWidth="1"/>
    <col min="6411" max="6658" width="33.140625" style="42"/>
    <col min="6659" max="6659" width="33.140625" style="42" customWidth="1"/>
    <col min="6660" max="6665" width="17.28515625" style="42" customWidth="1"/>
    <col min="6666" max="6666" width="33.140625" style="42" customWidth="1"/>
    <col min="6667" max="6914" width="33.140625" style="42"/>
    <col min="6915" max="6915" width="33.140625" style="42" customWidth="1"/>
    <col min="6916" max="6921" width="17.28515625" style="42" customWidth="1"/>
    <col min="6922" max="6922" width="33.140625" style="42" customWidth="1"/>
    <col min="6923" max="7170" width="33.140625" style="42"/>
    <col min="7171" max="7171" width="33.140625" style="42" customWidth="1"/>
    <col min="7172" max="7177" width="17.28515625" style="42" customWidth="1"/>
    <col min="7178" max="7178" width="33.140625" style="42" customWidth="1"/>
    <col min="7179" max="7426" width="33.140625" style="42"/>
    <col min="7427" max="7427" width="33.140625" style="42" customWidth="1"/>
    <col min="7428" max="7433" width="17.28515625" style="42" customWidth="1"/>
    <col min="7434" max="7434" width="33.140625" style="42" customWidth="1"/>
    <col min="7435" max="7682" width="33.140625" style="42"/>
    <col min="7683" max="7683" width="33.140625" style="42" customWidth="1"/>
    <col min="7684" max="7689" width="17.28515625" style="42" customWidth="1"/>
    <col min="7690" max="7690" width="33.140625" style="42" customWidth="1"/>
    <col min="7691" max="7938" width="33.140625" style="42"/>
    <col min="7939" max="7939" width="33.140625" style="42" customWidth="1"/>
    <col min="7940" max="7945" width="17.28515625" style="42" customWidth="1"/>
    <col min="7946" max="7946" width="33.140625" style="42" customWidth="1"/>
    <col min="7947" max="8194" width="33.140625" style="42"/>
    <col min="8195" max="8195" width="33.140625" style="42" customWidth="1"/>
    <col min="8196" max="8201" width="17.28515625" style="42" customWidth="1"/>
    <col min="8202" max="8202" width="33.140625" style="42" customWidth="1"/>
    <col min="8203" max="8450" width="33.140625" style="42"/>
    <col min="8451" max="8451" width="33.140625" style="42" customWidth="1"/>
    <col min="8452" max="8457" width="17.28515625" style="42" customWidth="1"/>
    <col min="8458" max="8458" width="33.140625" style="42" customWidth="1"/>
    <col min="8459" max="8706" width="33.140625" style="42"/>
    <col min="8707" max="8707" width="33.140625" style="42" customWidth="1"/>
    <col min="8708" max="8713" width="17.28515625" style="42" customWidth="1"/>
    <col min="8714" max="8714" width="33.140625" style="42" customWidth="1"/>
    <col min="8715" max="8962" width="33.140625" style="42"/>
    <col min="8963" max="8963" width="33.140625" style="42" customWidth="1"/>
    <col min="8964" max="8969" width="17.28515625" style="42" customWidth="1"/>
    <col min="8970" max="8970" width="33.140625" style="42" customWidth="1"/>
    <col min="8971" max="9218" width="33.140625" style="42"/>
    <col min="9219" max="9219" width="33.140625" style="42" customWidth="1"/>
    <col min="9220" max="9225" width="17.28515625" style="42" customWidth="1"/>
    <col min="9226" max="9226" width="33.140625" style="42" customWidth="1"/>
    <col min="9227" max="9474" width="33.140625" style="42"/>
    <col min="9475" max="9475" width="33.140625" style="42" customWidth="1"/>
    <col min="9476" max="9481" width="17.28515625" style="42" customWidth="1"/>
    <col min="9482" max="9482" width="33.140625" style="42" customWidth="1"/>
    <col min="9483" max="9730" width="33.140625" style="42"/>
    <col min="9731" max="9731" width="33.140625" style="42" customWidth="1"/>
    <col min="9732" max="9737" width="17.28515625" style="42" customWidth="1"/>
    <col min="9738" max="9738" width="33.140625" style="42" customWidth="1"/>
    <col min="9739" max="9986" width="33.140625" style="42"/>
    <col min="9987" max="9987" width="33.140625" style="42" customWidth="1"/>
    <col min="9988" max="9993" width="17.28515625" style="42" customWidth="1"/>
    <col min="9994" max="9994" width="33.140625" style="42" customWidth="1"/>
    <col min="9995" max="10242" width="33.140625" style="42"/>
    <col min="10243" max="10243" width="33.140625" style="42" customWidth="1"/>
    <col min="10244" max="10249" width="17.28515625" style="42" customWidth="1"/>
    <col min="10250" max="10250" width="33.140625" style="42" customWidth="1"/>
    <col min="10251" max="10498" width="33.140625" style="42"/>
    <col min="10499" max="10499" width="33.140625" style="42" customWidth="1"/>
    <col min="10500" max="10505" width="17.28515625" style="42" customWidth="1"/>
    <col min="10506" max="10506" width="33.140625" style="42" customWidth="1"/>
    <col min="10507" max="10754" width="33.140625" style="42"/>
    <col min="10755" max="10755" width="33.140625" style="42" customWidth="1"/>
    <col min="10756" max="10761" width="17.28515625" style="42" customWidth="1"/>
    <col min="10762" max="10762" width="33.140625" style="42" customWidth="1"/>
    <col min="10763" max="11010" width="33.140625" style="42"/>
    <col min="11011" max="11011" width="33.140625" style="42" customWidth="1"/>
    <col min="11012" max="11017" width="17.28515625" style="42" customWidth="1"/>
    <col min="11018" max="11018" width="33.140625" style="42" customWidth="1"/>
    <col min="11019" max="11266" width="33.140625" style="42"/>
    <col min="11267" max="11267" width="33.140625" style="42" customWidth="1"/>
    <col min="11268" max="11273" width="17.28515625" style="42" customWidth="1"/>
    <col min="11274" max="11274" width="33.140625" style="42" customWidth="1"/>
    <col min="11275" max="11522" width="33.140625" style="42"/>
    <col min="11523" max="11523" width="33.140625" style="42" customWidth="1"/>
    <col min="11524" max="11529" width="17.28515625" style="42" customWidth="1"/>
    <col min="11530" max="11530" width="33.140625" style="42" customWidth="1"/>
    <col min="11531" max="11778" width="33.140625" style="42"/>
    <col min="11779" max="11779" width="33.140625" style="42" customWidth="1"/>
    <col min="11780" max="11785" width="17.28515625" style="42" customWidth="1"/>
    <col min="11786" max="11786" width="33.140625" style="42" customWidth="1"/>
    <col min="11787" max="12034" width="33.140625" style="42"/>
    <col min="12035" max="12035" width="33.140625" style="42" customWidth="1"/>
    <col min="12036" max="12041" width="17.28515625" style="42" customWidth="1"/>
    <col min="12042" max="12042" width="33.140625" style="42" customWidth="1"/>
    <col min="12043" max="12290" width="33.140625" style="42"/>
    <col min="12291" max="12291" width="33.140625" style="42" customWidth="1"/>
    <col min="12292" max="12297" width="17.28515625" style="42" customWidth="1"/>
    <col min="12298" max="12298" width="33.140625" style="42" customWidth="1"/>
    <col min="12299" max="12546" width="33.140625" style="42"/>
    <col min="12547" max="12547" width="33.140625" style="42" customWidth="1"/>
    <col min="12548" max="12553" width="17.28515625" style="42" customWidth="1"/>
    <col min="12554" max="12554" width="33.140625" style="42" customWidth="1"/>
    <col min="12555" max="12802" width="33.140625" style="42"/>
    <col min="12803" max="12803" width="33.140625" style="42" customWidth="1"/>
    <col min="12804" max="12809" width="17.28515625" style="42" customWidth="1"/>
    <col min="12810" max="12810" width="33.140625" style="42" customWidth="1"/>
    <col min="12811" max="13058" width="33.140625" style="42"/>
    <col min="13059" max="13059" width="33.140625" style="42" customWidth="1"/>
    <col min="13060" max="13065" width="17.28515625" style="42" customWidth="1"/>
    <col min="13066" max="13066" width="33.140625" style="42" customWidth="1"/>
    <col min="13067" max="13314" width="33.140625" style="42"/>
    <col min="13315" max="13315" width="33.140625" style="42" customWidth="1"/>
    <col min="13316" max="13321" width="17.28515625" style="42" customWidth="1"/>
    <col min="13322" max="13322" width="33.140625" style="42" customWidth="1"/>
    <col min="13323" max="13570" width="33.140625" style="42"/>
    <col min="13571" max="13571" width="33.140625" style="42" customWidth="1"/>
    <col min="13572" max="13577" width="17.28515625" style="42" customWidth="1"/>
    <col min="13578" max="13578" width="33.140625" style="42" customWidth="1"/>
    <col min="13579" max="13826" width="33.140625" style="42"/>
    <col min="13827" max="13827" width="33.140625" style="42" customWidth="1"/>
    <col min="13828" max="13833" width="17.28515625" style="42" customWidth="1"/>
    <col min="13834" max="13834" width="33.140625" style="42" customWidth="1"/>
    <col min="13835" max="14082" width="33.140625" style="42"/>
    <col min="14083" max="14083" width="33.140625" style="42" customWidth="1"/>
    <col min="14084" max="14089" width="17.28515625" style="42" customWidth="1"/>
    <col min="14090" max="14090" width="33.140625" style="42" customWidth="1"/>
    <col min="14091" max="14338" width="33.140625" style="42"/>
    <col min="14339" max="14339" width="33.140625" style="42" customWidth="1"/>
    <col min="14340" max="14345" width="17.28515625" style="42" customWidth="1"/>
    <col min="14346" max="14346" width="33.140625" style="42" customWidth="1"/>
    <col min="14347" max="14594" width="33.140625" style="42"/>
    <col min="14595" max="14595" width="33.140625" style="42" customWidth="1"/>
    <col min="14596" max="14601" width="17.28515625" style="42" customWidth="1"/>
    <col min="14602" max="14602" width="33.140625" style="42" customWidth="1"/>
    <col min="14603" max="14850" width="33.140625" style="42"/>
    <col min="14851" max="14851" width="33.140625" style="42" customWidth="1"/>
    <col min="14852" max="14857" width="17.28515625" style="42" customWidth="1"/>
    <col min="14858" max="14858" width="33.140625" style="42" customWidth="1"/>
    <col min="14859" max="15106" width="33.140625" style="42"/>
    <col min="15107" max="15107" width="33.140625" style="42" customWidth="1"/>
    <col min="15108" max="15113" width="17.28515625" style="42" customWidth="1"/>
    <col min="15114" max="15114" width="33.140625" style="42" customWidth="1"/>
    <col min="15115" max="15362" width="33.140625" style="42"/>
    <col min="15363" max="15363" width="33.140625" style="42" customWidth="1"/>
    <col min="15364" max="15369" width="17.28515625" style="42" customWidth="1"/>
    <col min="15370" max="15370" width="33.140625" style="42" customWidth="1"/>
    <col min="15371" max="15618" width="33.140625" style="42"/>
    <col min="15619" max="15619" width="33.140625" style="42" customWidth="1"/>
    <col min="15620" max="15625" width="17.28515625" style="42" customWidth="1"/>
    <col min="15626" max="15626" width="33.140625" style="42" customWidth="1"/>
    <col min="15627" max="15874" width="33.140625" style="42"/>
    <col min="15875" max="15875" width="33.140625" style="42" customWidth="1"/>
    <col min="15876" max="15881" width="17.28515625" style="42" customWidth="1"/>
    <col min="15882" max="15882" width="33.140625" style="42" customWidth="1"/>
    <col min="15883" max="16130" width="33.140625" style="42"/>
    <col min="16131" max="16131" width="33.140625" style="42" customWidth="1"/>
    <col min="16132" max="16137" width="17.28515625" style="42" customWidth="1"/>
    <col min="16138" max="16138" width="33.140625" style="42" customWidth="1"/>
    <col min="16139" max="16384" width="33.140625" style="42"/>
  </cols>
  <sheetData>
    <row r="1" spans="1:21" s="56" customFormat="1">
      <c r="A1" s="851"/>
      <c r="B1" s="851"/>
      <c r="C1" s="851"/>
      <c r="D1" s="851"/>
      <c r="E1" s="851"/>
      <c r="F1" s="851"/>
      <c r="G1" s="851"/>
      <c r="H1" s="851"/>
      <c r="I1" s="851"/>
      <c r="J1" s="851"/>
      <c r="K1" s="851"/>
      <c r="L1" s="851"/>
      <c r="M1" s="851"/>
      <c r="N1" s="851"/>
      <c r="O1" s="851"/>
    </row>
    <row r="2" spans="1:21" s="56" customFormat="1" ht="16.5" customHeight="1">
      <c r="A2" s="852" t="s">
        <v>788</v>
      </c>
      <c r="B2" s="852"/>
      <c r="C2" s="852"/>
      <c r="D2" s="852"/>
      <c r="E2" s="852"/>
      <c r="F2" s="852"/>
      <c r="G2" s="852"/>
      <c r="H2" s="852"/>
      <c r="I2" s="852"/>
      <c r="J2" s="852"/>
      <c r="K2" s="852"/>
      <c r="L2" s="852"/>
      <c r="M2" s="852"/>
      <c r="N2" s="852"/>
      <c r="O2" s="852"/>
    </row>
    <row r="3" spans="1:21" s="56" customFormat="1" ht="13.5" customHeight="1">
      <c r="A3" s="853" t="s">
        <v>289</v>
      </c>
      <c r="B3" s="853"/>
      <c r="C3" s="853"/>
      <c r="D3" s="853"/>
      <c r="E3" s="853"/>
      <c r="F3" s="853"/>
      <c r="G3" s="853"/>
      <c r="H3" s="853"/>
      <c r="I3" s="853"/>
      <c r="J3" s="853"/>
      <c r="K3" s="853"/>
      <c r="L3" s="853"/>
      <c r="M3" s="853"/>
      <c r="N3" s="853"/>
      <c r="O3" s="853"/>
    </row>
    <row r="4" spans="1:21" s="56" customFormat="1" ht="3" customHeight="1">
      <c r="A4" s="846"/>
      <c r="B4" s="846"/>
      <c r="C4" s="846"/>
      <c r="D4" s="846"/>
      <c r="E4" s="846"/>
      <c r="F4" s="846"/>
      <c r="G4" s="846"/>
      <c r="H4" s="846"/>
      <c r="I4" s="846"/>
      <c r="J4" s="846"/>
      <c r="K4" s="846"/>
      <c r="L4" s="846"/>
      <c r="M4" s="846"/>
      <c r="N4" s="846"/>
      <c r="O4" s="846"/>
    </row>
    <row r="5" spans="1:21" ht="3" customHeight="1">
      <c r="A5" s="57"/>
      <c r="B5" s="57"/>
    </row>
    <row r="6" spans="1:21" ht="2.25" customHeight="1">
      <c r="A6" s="58"/>
      <c r="B6" s="58"/>
      <c r="C6" s="59"/>
      <c r="D6" s="60"/>
      <c r="E6" s="60"/>
      <c r="F6" s="60"/>
      <c r="G6" s="60"/>
      <c r="H6" s="60"/>
    </row>
    <row r="7" spans="1:21" ht="18.75" customHeight="1">
      <c r="A7" s="61"/>
      <c r="B7" s="848" t="s">
        <v>806</v>
      </c>
      <c r="C7" s="848"/>
      <c r="D7" s="848"/>
      <c r="E7" s="848"/>
      <c r="F7" s="848"/>
      <c r="G7" s="848"/>
      <c r="H7" s="849"/>
      <c r="I7" s="850" t="s">
        <v>279</v>
      </c>
      <c r="J7" s="848"/>
      <c r="K7" s="848"/>
      <c r="L7" s="848"/>
      <c r="M7" s="848"/>
      <c r="N7" s="848"/>
      <c r="O7" s="848"/>
    </row>
    <row r="8" spans="1:21" ht="14.25" customHeight="1">
      <c r="A8" s="61"/>
      <c r="B8" s="62" t="s">
        <v>290</v>
      </c>
      <c r="C8" s="62" t="s">
        <v>291</v>
      </c>
      <c r="D8" s="62" t="s">
        <v>292</v>
      </c>
      <c r="E8" s="62" t="s">
        <v>293</v>
      </c>
      <c r="F8" s="62" t="s">
        <v>699</v>
      </c>
      <c r="G8" s="62" t="s">
        <v>804</v>
      </c>
      <c r="H8" s="62" t="s">
        <v>897</v>
      </c>
      <c r="I8" s="62" t="s">
        <v>290</v>
      </c>
      <c r="J8" s="62" t="s">
        <v>291</v>
      </c>
      <c r="K8" s="62" t="s">
        <v>292</v>
      </c>
      <c r="L8" s="62" t="s">
        <v>293</v>
      </c>
      <c r="M8" s="62" t="s">
        <v>699</v>
      </c>
      <c r="N8" s="62" t="s">
        <v>804</v>
      </c>
      <c r="O8" s="62" t="s">
        <v>897</v>
      </c>
      <c r="T8" s="42">
        <v>1</v>
      </c>
      <c r="U8" s="42">
        <v>1</v>
      </c>
    </row>
    <row r="9" spans="1:21" ht="15.75" customHeight="1">
      <c r="A9" s="63" t="s">
        <v>196</v>
      </c>
      <c r="B9" s="64">
        <v>4</v>
      </c>
      <c r="C9" s="64">
        <v>4</v>
      </c>
      <c r="D9" s="64">
        <v>4</v>
      </c>
      <c r="E9" s="64">
        <v>4</v>
      </c>
      <c r="F9" s="64">
        <v>3</v>
      </c>
      <c r="G9" s="64">
        <v>2</v>
      </c>
      <c r="H9" s="64">
        <v>2</v>
      </c>
      <c r="I9" s="64">
        <v>6</v>
      </c>
      <c r="J9" s="64">
        <v>10</v>
      </c>
      <c r="K9" s="64">
        <v>11</v>
      </c>
      <c r="L9" s="64">
        <v>11</v>
      </c>
      <c r="M9" s="64">
        <v>11</v>
      </c>
      <c r="N9" s="64">
        <v>11</v>
      </c>
      <c r="O9" s="64">
        <v>11</v>
      </c>
    </row>
    <row r="10" spans="1:21" ht="14.25" customHeight="1">
      <c r="A10" s="65" t="s">
        <v>294</v>
      </c>
      <c r="B10" s="66">
        <v>4</v>
      </c>
      <c r="C10" s="66">
        <v>4</v>
      </c>
      <c r="D10" s="66">
        <v>4</v>
      </c>
      <c r="E10" s="66">
        <v>4</v>
      </c>
      <c r="F10" s="66">
        <v>3</v>
      </c>
      <c r="G10" s="66">
        <v>2</v>
      </c>
      <c r="H10" s="66">
        <v>2</v>
      </c>
      <c r="I10" s="66">
        <v>2</v>
      </c>
      <c r="J10" s="66">
        <v>5</v>
      </c>
      <c r="K10" s="66">
        <v>5</v>
      </c>
      <c r="L10" s="66">
        <v>5</v>
      </c>
      <c r="M10" s="66">
        <v>5</v>
      </c>
      <c r="N10" s="66">
        <v>5</v>
      </c>
      <c r="O10" s="66">
        <v>5</v>
      </c>
    </row>
    <row r="11" spans="1:21" ht="12" customHeight="1">
      <c r="A11" s="67" t="s">
        <v>295</v>
      </c>
      <c r="B11" s="68">
        <v>2</v>
      </c>
      <c r="C11" s="68">
        <v>2</v>
      </c>
      <c r="D11" s="68">
        <v>2</v>
      </c>
      <c r="E11" s="68">
        <v>2</v>
      </c>
      <c r="F11" s="68">
        <v>2</v>
      </c>
      <c r="G11" s="68">
        <v>2</v>
      </c>
      <c r="H11" s="68">
        <v>2</v>
      </c>
      <c r="I11" s="68">
        <v>2</v>
      </c>
      <c r="J11" s="68">
        <v>3</v>
      </c>
      <c r="K11" s="68">
        <v>3</v>
      </c>
      <c r="L11" s="68">
        <v>3</v>
      </c>
      <c r="M11" s="68">
        <v>3</v>
      </c>
      <c r="N11" s="563">
        <v>3</v>
      </c>
      <c r="O11" s="563">
        <v>3</v>
      </c>
    </row>
    <row r="12" spans="1:21" ht="12" customHeight="1">
      <c r="A12" s="67" t="s">
        <v>296</v>
      </c>
      <c r="B12" s="68">
        <v>2</v>
      </c>
      <c r="C12" s="68">
        <v>2</v>
      </c>
      <c r="D12" s="68">
        <v>2</v>
      </c>
      <c r="E12" s="68">
        <v>2</v>
      </c>
      <c r="F12" s="68">
        <v>1</v>
      </c>
      <c r="G12" s="68">
        <v>0</v>
      </c>
      <c r="H12" s="68">
        <v>0</v>
      </c>
      <c r="I12" s="68" t="s">
        <v>298</v>
      </c>
      <c r="J12" s="68">
        <v>2</v>
      </c>
      <c r="K12" s="68">
        <v>2</v>
      </c>
      <c r="L12" s="68">
        <v>2</v>
      </c>
      <c r="M12" s="68">
        <v>2</v>
      </c>
      <c r="N12" s="563">
        <v>2</v>
      </c>
      <c r="O12" s="563">
        <v>2</v>
      </c>
    </row>
    <row r="13" spans="1:21" ht="12" customHeight="1">
      <c r="A13" s="65" t="s">
        <v>297</v>
      </c>
      <c r="B13" s="66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4</v>
      </c>
      <c r="J13" s="66">
        <v>5</v>
      </c>
      <c r="K13" s="66">
        <v>6</v>
      </c>
      <c r="L13" s="66">
        <v>6</v>
      </c>
      <c r="M13" s="66">
        <v>6</v>
      </c>
      <c r="N13" s="66">
        <v>6</v>
      </c>
      <c r="O13" s="66">
        <v>6</v>
      </c>
    </row>
    <row r="14" spans="1:21" ht="12" customHeight="1">
      <c r="A14" s="67" t="s">
        <v>295</v>
      </c>
      <c r="B14" s="68" t="s">
        <v>298</v>
      </c>
      <c r="C14" s="68" t="s">
        <v>298</v>
      </c>
      <c r="D14" s="68" t="s">
        <v>298</v>
      </c>
      <c r="E14" s="68" t="s">
        <v>298</v>
      </c>
      <c r="F14" s="68">
        <v>0</v>
      </c>
      <c r="G14" s="68">
        <v>0</v>
      </c>
      <c r="H14" s="68">
        <v>0</v>
      </c>
      <c r="I14" s="68">
        <v>4</v>
      </c>
      <c r="J14" s="68">
        <v>5</v>
      </c>
      <c r="K14" s="68">
        <v>6</v>
      </c>
      <c r="L14" s="68">
        <v>6</v>
      </c>
      <c r="M14" s="68">
        <v>6</v>
      </c>
      <c r="N14" s="563">
        <v>6</v>
      </c>
      <c r="O14" s="563">
        <v>6</v>
      </c>
    </row>
    <row r="15" spans="1:21" ht="12" customHeight="1">
      <c r="A15" s="67" t="s">
        <v>296</v>
      </c>
      <c r="B15" s="68" t="s">
        <v>298</v>
      </c>
      <c r="C15" s="68" t="s">
        <v>298</v>
      </c>
      <c r="D15" s="68" t="s">
        <v>298</v>
      </c>
      <c r="E15" s="68" t="s">
        <v>298</v>
      </c>
      <c r="F15" s="68">
        <v>0</v>
      </c>
      <c r="G15" s="68">
        <v>0</v>
      </c>
      <c r="H15" s="68">
        <v>0</v>
      </c>
      <c r="I15" s="68" t="s">
        <v>298</v>
      </c>
      <c r="J15" s="68" t="s">
        <v>298</v>
      </c>
      <c r="K15" s="68" t="s">
        <v>298</v>
      </c>
      <c r="L15" s="68" t="s">
        <v>298</v>
      </c>
      <c r="M15" s="68">
        <v>0</v>
      </c>
      <c r="N15" s="563">
        <v>0</v>
      </c>
      <c r="O15" s="563">
        <v>0</v>
      </c>
    </row>
    <row r="16" spans="1:21" ht="12" customHeight="1">
      <c r="A16" s="63" t="s">
        <v>197</v>
      </c>
      <c r="B16" s="64">
        <v>55</v>
      </c>
      <c r="C16" s="64">
        <v>60</v>
      </c>
      <c r="D16" s="64">
        <v>66</v>
      </c>
      <c r="E16" s="64">
        <v>65</v>
      </c>
      <c r="F16" s="64">
        <v>65</v>
      </c>
      <c r="G16" s="64">
        <v>68</v>
      </c>
      <c r="H16" s="64">
        <v>37</v>
      </c>
      <c r="I16" s="64">
        <v>0</v>
      </c>
      <c r="J16" s="64">
        <v>0</v>
      </c>
      <c r="K16" s="64">
        <v>0</v>
      </c>
      <c r="L16" s="64">
        <v>0</v>
      </c>
      <c r="M16" s="64">
        <v>0</v>
      </c>
      <c r="N16" s="64">
        <v>0</v>
      </c>
      <c r="O16" s="64">
        <v>0</v>
      </c>
    </row>
    <row r="17" spans="1:15" s="45" customFormat="1" ht="12" customHeight="1">
      <c r="A17" s="65" t="s">
        <v>299</v>
      </c>
      <c r="B17" s="66">
        <v>47</v>
      </c>
      <c r="C17" s="66">
        <v>52</v>
      </c>
      <c r="D17" s="66">
        <v>57</v>
      </c>
      <c r="E17" s="66">
        <v>54</v>
      </c>
      <c r="F17" s="66">
        <v>54</v>
      </c>
      <c r="G17" s="66">
        <v>57</v>
      </c>
      <c r="H17" s="66">
        <v>30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</row>
    <row r="18" spans="1:15" s="45" customFormat="1" ht="12" customHeight="1">
      <c r="A18" s="67" t="s">
        <v>295</v>
      </c>
      <c r="B18" s="68">
        <v>23</v>
      </c>
      <c r="C18" s="68">
        <v>23</v>
      </c>
      <c r="D18" s="68">
        <v>25</v>
      </c>
      <c r="E18" s="68">
        <v>23</v>
      </c>
      <c r="F18" s="68">
        <v>23</v>
      </c>
      <c r="G18" s="68">
        <v>26</v>
      </c>
      <c r="H18" s="68">
        <v>10</v>
      </c>
      <c r="I18" s="68" t="s">
        <v>298</v>
      </c>
      <c r="J18" s="68" t="s">
        <v>298</v>
      </c>
      <c r="K18" s="68" t="s">
        <v>298</v>
      </c>
      <c r="L18" s="68" t="s">
        <v>298</v>
      </c>
      <c r="M18" s="68">
        <v>0</v>
      </c>
      <c r="N18" s="563">
        <v>0</v>
      </c>
      <c r="O18" s="563">
        <v>0</v>
      </c>
    </row>
    <row r="19" spans="1:15" s="45" customFormat="1" ht="12" customHeight="1">
      <c r="A19" s="67" t="s">
        <v>296</v>
      </c>
      <c r="B19" s="68">
        <v>24</v>
      </c>
      <c r="C19" s="68">
        <v>29</v>
      </c>
      <c r="D19" s="68">
        <v>32</v>
      </c>
      <c r="E19" s="68">
        <v>31</v>
      </c>
      <c r="F19" s="68">
        <v>31</v>
      </c>
      <c r="G19" s="68">
        <v>31</v>
      </c>
      <c r="H19" s="68">
        <v>20</v>
      </c>
      <c r="I19" s="68" t="s">
        <v>298</v>
      </c>
      <c r="J19" s="68" t="s">
        <v>298</v>
      </c>
      <c r="K19" s="68" t="s">
        <v>298</v>
      </c>
      <c r="L19" s="68" t="s">
        <v>298</v>
      </c>
      <c r="M19" s="68">
        <v>0</v>
      </c>
      <c r="N19" s="563">
        <v>0</v>
      </c>
      <c r="O19" s="563">
        <v>0</v>
      </c>
    </row>
    <row r="20" spans="1:15" s="45" customFormat="1" ht="12" customHeight="1">
      <c r="A20" s="65" t="s">
        <v>300</v>
      </c>
      <c r="B20" s="66">
        <v>8</v>
      </c>
      <c r="C20" s="66">
        <v>8</v>
      </c>
      <c r="D20" s="66">
        <v>9</v>
      </c>
      <c r="E20" s="66">
        <v>11</v>
      </c>
      <c r="F20" s="66">
        <v>11</v>
      </c>
      <c r="G20" s="66">
        <v>11</v>
      </c>
      <c r="H20" s="66">
        <v>7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</row>
    <row r="21" spans="1:15" s="45" customFormat="1" ht="12" customHeight="1">
      <c r="A21" s="67" t="s">
        <v>295</v>
      </c>
      <c r="B21" s="68">
        <v>5</v>
      </c>
      <c r="C21" s="68">
        <v>5</v>
      </c>
      <c r="D21" s="68">
        <v>5</v>
      </c>
      <c r="E21" s="68">
        <v>6</v>
      </c>
      <c r="F21" s="68">
        <v>6</v>
      </c>
      <c r="G21" s="68">
        <v>6</v>
      </c>
      <c r="H21" s="68">
        <v>4</v>
      </c>
      <c r="I21" s="68" t="s">
        <v>298</v>
      </c>
      <c r="J21" s="68" t="s">
        <v>298</v>
      </c>
      <c r="K21" s="68" t="s">
        <v>298</v>
      </c>
      <c r="L21" s="68" t="s">
        <v>298</v>
      </c>
      <c r="M21" s="68">
        <v>0</v>
      </c>
      <c r="N21" s="563">
        <v>0</v>
      </c>
      <c r="O21" s="563">
        <v>0</v>
      </c>
    </row>
    <row r="22" spans="1:15" ht="12" customHeight="1">
      <c r="A22" s="67" t="s">
        <v>296</v>
      </c>
      <c r="B22" s="68">
        <v>3</v>
      </c>
      <c r="C22" s="68">
        <v>3</v>
      </c>
      <c r="D22" s="68">
        <v>4</v>
      </c>
      <c r="E22" s="68">
        <v>5</v>
      </c>
      <c r="F22" s="68">
        <v>5</v>
      </c>
      <c r="G22" s="68">
        <v>5</v>
      </c>
      <c r="H22" s="68">
        <v>3</v>
      </c>
      <c r="I22" s="68" t="s">
        <v>298</v>
      </c>
      <c r="J22" s="68" t="s">
        <v>298</v>
      </c>
      <c r="K22" s="68" t="s">
        <v>298</v>
      </c>
      <c r="L22" s="68" t="s">
        <v>298</v>
      </c>
      <c r="M22" s="68">
        <v>0</v>
      </c>
      <c r="N22" s="563">
        <v>0</v>
      </c>
      <c r="O22" s="563">
        <v>0</v>
      </c>
    </row>
    <row r="23" spans="1:15" ht="12" customHeight="1">
      <c r="A23" s="65" t="s">
        <v>297</v>
      </c>
      <c r="B23" s="66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</row>
    <row r="24" spans="1:15" ht="12" customHeight="1">
      <c r="A24" s="67" t="s">
        <v>295</v>
      </c>
      <c r="B24" s="68" t="s">
        <v>298</v>
      </c>
      <c r="C24" s="68" t="s">
        <v>298</v>
      </c>
      <c r="D24" s="68" t="s">
        <v>298</v>
      </c>
      <c r="E24" s="68" t="s">
        <v>298</v>
      </c>
      <c r="F24" s="68">
        <v>0</v>
      </c>
      <c r="G24" s="68">
        <v>0</v>
      </c>
      <c r="H24" s="68">
        <v>0</v>
      </c>
      <c r="I24" s="68" t="s">
        <v>298</v>
      </c>
      <c r="J24" s="68" t="s">
        <v>298</v>
      </c>
      <c r="K24" s="68" t="s">
        <v>298</v>
      </c>
      <c r="L24" s="68" t="s">
        <v>298</v>
      </c>
      <c r="M24" s="68">
        <v>0</v>
      </c>
      <c r="N24" s="563">
        <v>0</v>
      </c>
      <c r="O24" s="563">
        <v>0</v>
      </c>
    </row>
    <row r="25" spans="1:15" ht="12" customHeight="1">
      <c r="A25" s="67" t="s">
        <v>296</v>
      </c>
      <c r="B25" s="68" t="s">
        <v>298</v>
      </c>
      <c r="C25" s="68" t="s">
        <v>298</v>
      </c>
      <c r="D25" s="68" t="s">
        <v>298</v>
      </c>
      <c r="E25" s="68" t="s">
        <v>298</v>
      </c>
      <c r="F25" s="68">
        <v>0</v>
      </c>
      <c r="G25" s="68">
        <v>0</v>
      </c>
      <c r="H25" s="68">
        <v>0</v>
      </c>
      <c r="I25" s="68" t="s">
        <v>298</v>
      </c>
      <c r="J25" s="68" t="s">
        <v>298</v>
      </c>
      <c r="K25" s="68" t="s">
        <v>298</v>
      </c>
      <c r="L25" s="68" t="s">
        <v>298</v>
      </c>
      <c r="M25" s="68">
        <v>0</v>
      </c>
      <c r="N25" s="563">
        <v>0</v>
      </c>
      <c r="O25" s="563">
        <v>0</v>
      </c>
    </row>
    <row r="26" spans="1:15" ht="12" customHeight="1">
      <c r="A26" s="63" t="s">
        <v>198</v>
      </c>
      <c r="B26" s="64">
        <v>4</v>
      </c>
      <c r="C26" s="64">
        <v>8</v>
      </c>
      <c r="D26" s="64">
        <v>10</v>
      </c>
      <c r="E26" s="64">
        <v>10</v>
      </c>
      <c r="F26" s="64">
        <v>12</v>
      </c>
      <c r="G26" s="64">
        <v>14</v>
      </c>
      <c r="H26" s="64">
        <v>13</v>
      </c>
      <c r="I26" s="64">
        <v>33</v>
      </c>
      <c r="J26" s="64">
        <v>38</v>
      </c>
      <c r="K26" s="64">
        <v>50</v>
      </c>
      <c r="L26" s="64">
        <v>52</v>
      </c>
      <c r="M26" s="64">
        <v>53</v>
      </c>
      <c r="N26" s="64">
        <v>52</v>
      </c>
      <c r="O26" s="64">
        <v>65</v>
      </c>
    </row>
    <row r="27" spans="1:15" ht="12" customHeight="1">
      <c r="A27" s="65" t="s">
        <v>301</v>
      </c>
      <c r="B27" s="66">
        <v>3</v>
      </c>
      <c r="C27" s="66">
        <v>7</v>
      </c>
      <c r="D27" s="66">
        <v>8</v>
      </c>
      <c r="E27" s="66">
        <v>8</v>
      </c>
      <c r="F27" s="66">
        <v>8</v>
      </c>
      <c r="G27" s="66">
        <v>10</v>
      </c>
      <c r="H27" s="66">
        <v>9</v>
      </c>
      <c r="I27" s="66">
        <v>22</v>
      </c>
      <c r="J27" s="66">
        <v>23</v>
      </c>
      <c r="K27" s="66">
        <v>33</v>
      </c>
      <c r="L27" s="66">
        <v>33</v>
      </c>
      <c r="M27" s="66">
        <v>34</v>
      </c>
      <c r="N27" s="66">
        <v>32</v>
      </c>
      <c r="O27" s="66">
        <v>39</v>
      </c>
    </row>
    <row r="28" spans="1:15" ht="12" customHeight="1">
      <c r="A28" s="67" t="s">
        <v>295</v>
      </c>
      <c r="B28" s="68">
        <v>3</v>
      </c>
      <c r="C28" s="68">
        <v>4</v>
      </c>
      <c r="D28" s="68">
        <v>4</v>
      </c>
      <c r="E28" s="68">
        <v>4</v>
      </c>
      <c r="F28" s="68">
        <v>4</v>
      </c>
      <c r="G28" s="68">
        <v>5</v>
      </c>
      <c r="H28" s="68">
        <v>4</v>
      </c>
      <c r="I28" s="68">
        <v>22</v>
      </c>
      <c r="J28" s="68">
        <v>21</v>
      </c>
      <c r="K28" s="68">
        <v>28</v>
      </c>
      <c r="L28" s="68">
        <v>28</v>
      </c>
      <c r="M28" s="68">
        <v>29</v>
      </c>
      <c r="N28" s="563">
        <v>28</v>
      </c>
      <c r="O28" s="563">
        <v>31</v>
      </c>
    </row>
    <row r="29" spans="1:15" ht="12" customHeight="1">
      <c r="A29" s="67" t="s">
        <v>296</v>
      </c>
      <c r="B29" s="68" t="s">
        <v>298</v>
      </c>
      <c r="C29" s="68">
        <v>3</v>
      </c>
      <c r="D29" s="68">
        <v>4</v>
      </c>
      <c r="E29" s="68">
        <v>4</v>
      </c>
      <c r="F29" s="68">
        <v>4</v>
      </c>
      <c r="G29" s="68">
        <v>5</v>
      </c>
      <c r="H29" s="68">
        <v>5</v>
      </c>
      <c r="I29" s="68" t="s">
        <v>298</v>
      </c>
      <c r="J29" s="68">
        <v>2</v>
      </c>
      <c r="K29" s="68">
        <v>5</v>
      </c>
      <c r="L29" s="68">
        <v>5</v>
      </c>
      <c r="M29" s="68">
        <v>5</v>
      </c>
      <c r="N29" s="563">
        <v>4</v>
      </c>
      <c r="O29" s="563">
        <v>8</v>
      </c>
    </row>
    <row r="30" spans="1:15" ht="12" customHeight="1">
      <c r="A30" s="65" t="s">
        <v>297</v>
      </c>
      <c r="B30" s="66">
        <v>1</v>
      </c>
      <c r="C30" s="66">
        <v>1</v>
      </c>
      <c r="D30" s="66">
        <v>2</v>
      </c>
      <c r="E30" s="66">
        <v>2</v>
      </c>
      <c r="F30" s="66">
        <v>4</v>
      </c>
      <c r="G30" s="66">
        <v>4</v>
      </c>
      <c r="H30" s="66">
        <v>4</v>
      </c>
      <c r="I30" s="66">
        <v>11</v>
      </c>
      <c r="J30" s="66">
        <v>15</v>
      </c>
      <c r="K30" s="66">
        <v>17</v>
      </c>
      <c r="L30" s="66">
        <v>19</v>
      </c>
      <c r="M30" s="66">
        <v>19</v>
      </c>
      <c r="N30" s="66">
        <v>20</v>
      </c>
      <c r="O30" s="66">
        <v>26</v>
      </c>
    </row>
    <row r="31" spans="1:15" ht="12" customHeight="1">
      <c r="A31" s="67" t="s">
        <v>295</v>
      </c>
      <c r="B31" s="68">
        <v>1</v>
      </c>
      <c r="C31" s="68">
        <v>1</v>
      </c>
      <c r="D31" s="68">
        <v>1</v>
      </c>
      <c r="E31" s="68">
        <v>1</v>
      </c>
      <c r="F31" s="68">
        <v>2</v>
      </c>
      <c r="G31" s="68">
        <v>2</v>
      </c>
      <c r="H31" s="68">
        <v>2</v>
      </c>
      <c r="I31" s="68">
        <v>11</v>
      </c>
      <c r="J31" s="68">
        <v>13</v>
      </c>
      <c r="K31" s="68">
        <v>15</v>
      </c>
      <c r="L31" s="68">
        <v>18</v>
      </c>
      <c r="M31" s="68">
        <v>18</v>
      </c>
      <c r="N31" s="563">
        <v>19</v>
      </c>
      <c r="O31" s="563">
        <v>25</v>
      </c>
    </row>
    <row r="32" spans="1:15" ht="12" customHeight="1">
      <c r="A32" s="67" t="s">
        <v>296</v>
      </c>
      <c r="B32" s="68" t="s">
        <v>298</v>
      </c>
      <c r="C32" s="68" t="s">
        <v>298</v>
      </c>
      <c r="D32" s="68">
        <v>1</v>
      </c>
      <c r="E32" s="68">
        <v>1</v>
      </c>
      <c r="F32" s="68">
        <v>2</v>
      </c>
      <c r="G32" s="68">
        <v>2</v>
      </c>
      <c r="H32" s="68">
        <v>2</v>
      </c>
      <c r="I32" s="68" t="s">
        <v>298</v>
      </c>
      <c r="J32" s="68">
        <v>2</v>
      </c>
      <c r="K32" s="68">
        <v>2</v>
      </c>
      <c r="L32" s="68">
        <v>1</v>
      </c>
      <c r="M32" s="68">
        <v>1</v>
      </c>
      <c r="N32" s="563">
        <v>1</v>
      </c>
      <c r="O32" s="563">
        <v>1</v>
      </c>
    </row>
    <row r="33" spans="1:15" ht="12" customHeight="1">
      <c r="A33" s="63" t="s">
        <v>199</v>
      </c>
      <c r="B33" s="64">
        <v>2</v>
      </c>
      <c r="C33" s="64">
        <v>2</v>
      </c>
      <c r="D33" s="64">
        <v>2</v>
      </c>
      <c r="E33" s="64">
        <v>2</v>
      </c>
      <c r="F33" s="64">
        <v>2</v>
      </c>
      <c r="G33" s="64">
        <v>2</v>
      </c>
      <c r="H33" s="64">
        <v>2</v>
      </c>
      <c r="I33" s="64">
        <v>2</v>
      </c>
      <c r="J33" s="64">
        <v>2</v>
      </c>
      <c r="K33" s="64">
        <v>2</v>
      </c>
      <c r="L33" s="64">
        <v>2</v>
      </c>
      <c r="M33" s="64">
        <v>3</v>
      </c>
      <c r="N33" s="64">
        <v>3</v>
      </c>
      <c r="O33" s="64">
        <v>3</v>
      </c>
    </row>
    <row r="34" spans="1:15" ht="12" customHeight="1">
      <c r="A34" s="65" t="s">
        <v>302</v>
      </c>
      <c r="B34" s="66">
        <v>2</v>
      </c>
      <c r="C34" s="66">
        <v>2</v>
      </c>
      <c r="D34" s="66">
        <v>2</v>
      </c>
      <c r="E34" s="66">
        <v>2</v>
      </c>
      <c r="F34" s="66">
        <v>2</v>
      </c>
      <c r="G34" s="66">
        <v>2</v>
      </c>
      <c r="H34" s="66">
        <v>2</v>
      </c>
      <c r="I34" s="66">
        <v>1</v>
      </c>
      <c r="J34" s="66">
        <v>1</v>
      </c>
      <c r="K34" s="66">
        <v>1</v>
      </c>
      <c r="L34" s="66">
        <v>1</v>
      </c>
      <c r="M34" s="66">
        <v>2</v>
      </c>
      <c r="N34" s="66">
        <v>2</v>
      </c>
      <c r="O34" s="66">
        <v>2</v>
      </c>
    </row>
    <row r="35" spans="1:15" ht="12" customHeight="1">
      <c r="A35" s="67" t="s">
        <v>295</v>
      </c>
      <c r="B35" s="68">
        <v>2</v>
      </c>
      <c r="C35" s="68">
        <v>2</v>
      </c>
      <c r="D35" s="68">
        <v>2</v>
      </c>
      <c r="E35" s="68">
        <v>2</v>
      </c>
      <c r="F35" s="68">
        <v>2</v>
      </c>
      <c r="G35" s="68">
        <v>2</v>
      </c>
      <c r="H35" s="68">
        <v>2</v>
      </c>
      <c r="I35" s="68">
        <v>1</v>
      </c>
      <c r="J35" s="68">
        <v>1</v>
      </c>
      <c r="K35" s="68">
        <v>1</v>
      </c>
      <c r="L35" s="68">
        <v>1</v>
      </c>
      <c r="M35" s="68">
        <v>1</v>
      </c>
      <c r="N35" s="563">
        <v>1</v>
      </c>
      <c r="O35" s="563">
        <v>1</v>
      </c>
    </row>
    <row r="36" spans="1:15" ht="12" customHeight="1">
      <c r="A36" s="67" t="s">
        <v>296</v>
      </c>
      <c r="B36" s="68" t="s">
        <v>298</v>
      </c>
      <c r="C36" s="68" t="s">
        <v>298</v>
      </c>
      <c r="D36" s="68" t="s">
        <v>298</v>
      </c>
      <c r="E36" s="68" t="s">
        <v>298</v>
      </c>
      <c r="F36" s="68">
        <v>0</v>
      </c>
      <c r="G36" s="68">
        <v>0</v>
      </c>
      <c r="H36" s="68">
        <v>0</v>
      </c>
      <c r="I36" s="68" t="s">
        <v>298</v>
      </c>
      <c r="J36" s="68" t="s">
        <v>298</v>
      </c>
      <c r="K36" s="68" t="s">
        <v>298</v>
      </c>
      <c r="L36" s="68" t="s">
        <v>298</v>
      </c>
      <c r="M36" s="68">
        <v>1</v>
      </c>
      <c r="N36" s="563">
        <v>1</v>
      </c>
      <c r="O36" s="563">
        <v>1</v>
      </c>
    </row>
    <row r="37" spans="1:15" ht="12" customHeight="1">
      <c r="A37" s="65" t="s">
        <v>297</v>
      </c>
      <c r="B37" s="66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1</v>
      </c>
      <c r="J37" s="66">
        <v>1</v>
      </c>
      <c r="K37" s="66">
        <v>1</v>
      </c>
      <c r="L37" s="66">
        <v>1</v>
      </c>
      <c r="M37" s="66">
        <v>1</v>
      </c>
      <c r="N37" s="66">
        <v>1</v>
      </c>
      <c r="O37" s="66">
        <v>1</v>
      </c>
    </row>
    <row r="38" spans="1:15" ht="12" customHeight="1">
      <c r="A38" s="67" t="s">
        <v>295</v>
      </c>
      <c r="B38" s="68" t="s">
        <v>298</v>
      </c>
      <c r="C38" s="68" t="s">
        <v>298</v>
      </c>
      <c r="D38" s="68" t="s">
        <v>298</v>
      </c>
      <c r="E38" s="68" t="s">
        <v>298</v>
      </c>
      <c r="F38" s="68">
        <v>0</v>
      </c>
      <c r="G38" s="68">
        <v>0</v>
      </c>
      <c r="H38" s="68">
        <v>0</v>
      </c>
      <c r="I38" s="68">
        <v>1</v>
      </c>
      <c r="J38" s="68">
        <v>1</v>
      </c>
      <c r="K38" s="68">
        <v>1</v>
      </c>
      <c r="L38" s="68">
        <v>1</v>
      </c>
      <c r="M38" s="68">
        <v>1</v>
      </c>
      <c r="N38" s="563">
        <v>1</v>
      </c>
      <c r="O38" s="563">
        <v>1</v>
      </c>
    </row>
    <row r="39" spans="1:15" ht="12" customHeight="1">
      <c r="A39" s="67" t="s">
        <v>296</v>
      </c>
      <c r="B39" s="68" t="s">
        <v>298</v>
      </c>
      <c r="C39" s="68" t="s">
        <v>298</v>
      </c>
      <c r="D39" s="68" t="s">
        <v>298</v>
      </c>
      <c r="E39" s="68" t="s">
        <v>298</v>
      </c>
      <c r="F39" s="68">
        <v>0</v>
      </c>
      <c r="G39" s="68">
        <v>0</v>
      </c>
      <c r="H39" s="68">
        <v>0</v>
      </c>
      <c r="I39" s="68" t="s">
        <v>298</v>
      </c>
      <c r="J39" s="68" t="s">
        <v>298</v>
      </c>
      <c r="K39" s="68" t="s">
        <v>298</v>
      </c>
      <c r="L39" s="68" t="s">
        <v>298</v>
      </c>
      <c r="M39" s="68">
        <v>0</v>
      </c>
      <c r="N39" s="563">
        <v>0</v>
      </c>
      <c r="O39" s="563">
        <v>0</v>
      </c>
    </row>
    <row r="40" spans="1:15" ht="12" customHeight="1">
      <c r="A40" s="63" t="s">
        <v>200</v>
      </c>
      <c r="B40" s="64">
        <v>7</v>
      </c>
      <c r="C40" s="64">
        <v>7</v>
      </c>
      <c r="D40" s="64">
        <v>7</v>
      </c>
      <c r="E40" s="64">
        <v>5</v>
      </c>
      <c r="F40" s="64">
        <v>5</v>
      </c>
      <c r="G40" s="64">
        <v>4</v>
      </c>
      <c r="H40" s="64">
        <v>4</v>
      </c>
      <c r="I40" s="64">
        <v>10</v>
      </c>
      <c r="J40" s="64">
        <v>10</v>
      </c>
      <c r="K40" s="64">
        <v>11</v>
      </c>
      <c r="L40" s="64">
        <v>9</v>
      </c>
      <c r="M40" s="64">
        <v>12</v>
      </c>
      <c r="N40" s="64">
        <v>11</v>
      </c>
      <c r="O40" s="64">
        <v>12</v>
      </c>
    </row>
    <row r="41" spans="1:15" ht="12" customHeight="1">
      <c r="A41" s="65" t="s">
        <v>303</v>
      </c>
      <c r="B41" s="66">
        <v>3</v>
      </c>
      <c r="C41" s="66">
        <v>3</v>
      </c>
      <c r="D41" s="66">
        <v>3</v>
      </c>
      <c r="E41" s="66">
        <v>3</v>
      </c>
      <c r="F41" s="66">
        <v>3</v>
      </c>
      <c r="G41" s="66">
        <v>2</v>
      </c>
      <c r="H41" s="66">
        <v>2</v>
      </c>
      <c r="I41" s="66">
        <v>3</v>
      </c>
      <c r="J41" s="66">
        <v>3</v>
      </c>
      <c r="K41" s="66">
        <v>3</v>
      </c>
      <c r="L41" s="66">
        <v>2</v>
      </c>
      <c r="M41" s="66">
        <v>3</v>
      </c>
      <c r="N41" s="66">
        <v>2</v>
      </c>
      <c r="O41" s="66">
        <v>3</v>
      </c>
    </row>
    <row r="42" spans="1:15" ht="12" customHeight="1">
      <c r="A42" s="67" t="s">
        <v>295</v>
      </c>
      <c r="B42" s="68">
        <v>1</v>
      </c>
      <c r="C42" s="68">
        <v>1</v>
      </c>
      <c r="D42" s="68">
        <v>1</v>
      </c>
      <c r="E42" s="68">
        <v>1</v>
      </c>
      <c r="F42" s="68">
        <v>1</v>
      </c>
      <c r="G42" s="68">
        <v>1</v>
      </c>
      <c r="H42" s="68">
        <v>1</v>
      </c>
      <c r="I42" s="68">
        <v>2</v>
      </c>
      <c r="J42" s="68">
        <v>2</v>
      </c>
      <c r="K42" s="68">
        <v>2</v>
      </c>
      <c r="L42" s="68">
        <v>2</v>
      </c>
      <c r="M42" s="68">
        <v>2</v>
      </c>
      <c r="N42" s="563">
        <v>2</v>
      </c>
      <c r="O42" s="563">
        <v>3</v>
      </c>
    </row>
    <row r="43" spans="1:15" ht="12" customHeight="1">
      <c r="A43" s="67" t="s">
        <v>296</v>
      </c>
      <c r="B43" s="68">
        <v>2</v>
      </c>
      <c r="C43" s="68">
        <v>2</v>
      </c>
      <c r="D43" s="68">
        <v>2</v>
      </c>
      <c r="E43" s="68">
        <v>2</v>
      </c>
      <c r="F43" s="68">
        <v>2</v>
      </c>
      <c r="G43" s="68">
        <v>1</v>
      </c>
      <c r="H43" s="68">
        <v>1</v>
      </c>
      <c r="I43" s="68">
        <v>1</v>
      </c>
      <c r="J43" s="68">
        <v>1</v>
      </c>
      <c r="K43" s="68">
        <v>1</v>
      </c>
      <c r="L43" s="68" t="s">
        <v>298</v>
      </c>
      <c r="M43" s="68">
        <v>1</v>
      </c>
      <c r="N43" s="563">
        <v>0</v>
      </c>
      <c r="O43" s="563">
        <v>0</v>
      </c>
    </row>
    <row r="44" spans="1:15" ht="12" customHeight="1">
      <c r="A44" s="65" t="s">
        <v>297</v>
      </c>
      <c r="B44" s="66">
        <v>4</v>
      </c>
      <c r="C44" s="66">
        <v>4</v>
      </c>
      <c r="D44" s="66">
        <v>4</v>
      </c>
      <c r="E44" s="66">
        <v>2</v>
      </c>
      <c r="F44" s="66">
        <v>2</v>
      </c>
      <c r="G44" s="66">
        <v>2</v>
      </c>
      <c r="H44" s="66">
        <v>2</v>
      </c>
      <c r="I44" s="66">
        <v>7</v>
      </c>
      <c r="J44" s="66">
        <v>7</v>
      </c>
      <c r="K44" s="66">
        <v>8</v>
      </c>
      <c r="L44" s="66">
        <v>7</v>
      </c>
      <c r="M44" s="66">
        <v>9</v>
      </c>
      <c r="N44" s="66">
        <v>9</v>
      </c>
      <c r="O44" s="66">
        <v>9</v>
      </c>
    </row>
    <row r="45" spans="1:15" ht="12" customHeight="1">
      <c r="A45" s="67" t="s">
        <v>295</v>
      </c>
      <c r="B45" s="68">
        <v>2</v>
      </c>
      <c r="C45" s="68">
        <v>2</v>
      </c>
      <c r="D45" s="68">
        <v>2</v>
      </c>
      <c r="E45" s="68">
        <v>2</v>
      </c>
      <c r="F45" s="68">
        <v>2</v>
      </c>
      <c r="G45" s="68">
        <v>2</v>
      </c>
      <c r="H45" s="68">
        <v>2</v>
      </c>
      <c r="I45" s="68">
        <v>7</v>
      </c>
      <c r="J45" s="68">
        <v>7</v>
      </c>
      <c r="K45" s="68">
        <v>7</v>
      </c>
      <c r="L45" s="68">
        <v>7</v>
      </c>
      <c r="M45" s="68">
        <v>8</v>
      </c>
      <c r="N45" s="563">
        <v>8</v>
      </c>
      <c r="O45" s="563">
        <v>8</v>
      </c>
    </row>
    <row r="46" spans="1:15" ht="12" customHeight="1">
      <c r="A46" s="67" t="s">
        <v>296</v>
      </c>
      <c r="B46" s="68">
        <v>2</v>
      </c>
      <c r="C46" s="68">
        <v>2</v>
      </c>
      <c r="D46" s="68">
        <v>2</v>
      </c>
      <c r="E46" s="68" t="s">
        <v>298</v>
      </c>
      <c r="F46" s="68">
        <v>0</v>
      </c>
      <c r="G46" s="68">
        <v>0</v>
      </c>
      <c r="H46" s="68">
        <v>0</v>
      </c>
      <c r="I46" s="68" t="s">
        <v>298</v>
      </c>
      <c r="J46" s="68" t="s">
        <v>298</v>
      </c>
      <c r="K46" s="68">
        <v>1</v>
      </c>
      <c r="L46" s="68" t="s">
        <v>298</v>
      </c>
      <c r="M46" s="68">
        <v>1</v>
      </c>
      <c r="N46" s="563">
        <v>1</v>
      </c>
      <c r="O46" s="563">
        <v>1</v>
      </c>
    </row>
    <row r="47" spans="1:15" ht="12" customHeight="1">
      <c r="A47" s="63" t="s">
        <v>201</v>
      </c>
      <c r="B47" s="64">
        <v>5</v>
      </c>
      <c r="C47" s="64">
        <v>5</v>
      </c>
      <c r="D47" s="64">
        <v>5</v>
      </c>
      <c r="E47" s="64">
        <v>5</v>
      </c>
      <c r="F47" s="64">
        <v>6</v>
      </c>
      <c r="G47" s="64">
        <v>6</v>
      </c>
      <c r="H47" s="64">
        <v>4</v>
      </c>
      <c r="I47" s="64">
        <v>19</v>
      </c>
      <c r="J47" s="64">
        <v>21</v>
      </c>
      <c r="K47" s="64">
        <v>25</v>
      </c>
      <c r="L47" s="64">
        <v>24</v>
      </c>
      <c r="M47" s="64">
        <v>25</v>
      </c>
      <c r="N47" s="64">
        <v>25</v>
      </c>
      <c r="O47" s="64">
        <v>25</v>
      </c>
    </row>
    <row r="48" spans="1:15" ht="12" customHeight="1">
      <c r="A48" s="65" t="s">
        <v>304</v>
      </c>
      <c r="B48" s="66">
        <v>5</v>
      </c>
      <c r="C48" s="66">
        <v>5</v>
      </c>
      <c r="D48" s="66">
        <v>5</v>
      </c>
      <c r="E48" s="66">
        <v>5</v>
      </c>
      <c r="F48" s="66">
        <v>6</v>
      </c>
      <c r="G48" s="66">
        <v>6</v>
      </c>
      <c r="H48" s="66">
        <v>4</v>
      </c>
      <c r="I48" s="66">
        <v>6</v>
      </c>
      <c r="J48" s="66">
        <v>6</v>
      </c>
      <c r="K48" s="66">
        <v>7</v>
      </c>
      <c r="L48" s="66">
        <v>7</v>
      </c>
      <c r="M48" s="66">
        <v>8</v>
      </c>
      <c r="N48" s="66">
        <v>8</v>
      </c>
      <c r="O48" s="66">
        <v>8</v>
      </c>
    </row>
    <row r="49" spans="1:15" ht="12" customHeight="1">
      <c r="A49" s="67" t="s">
        <v>295</v>
      </c>
      <c r="B49" s="68">
        <v>3</v>
      </c>
      <c r="C49" s="68">
        <v>3</v>
      </c>
      <c r="D49" s="68">
        <v>3</v>
      </c>
      <c r="E49" s="68">
        <v>3</v>
      </c>
      <c r="F49" s="68">
        <v>4</v>
      </c>
      <c r="G49" s="68">
        <v>4</v>
      </c>
      <c r="H49" s="68">
        <v>2</v>
      </c>
      <c r="I49" s="68">
        <v>6</v>
      </c>
      <c r="J49" s="68">
        <v>6</v>
      </c>
      <c r="K49" s="68">
        <v>6</v>
      </c>
      <c r="L49" s="68">
        <v>7</v>
      </c>
      <c r="M49" s="68">
        <v>8</v>
      </c>
      <c r="N49" s="563">
        <v>8</v>
      </c>
      <c r="O49" s="563">
        <v>8</v>
      </c>
    </row>
    <row r="50" spans="1:15" ht="12" customHeight="1">
      <c r="A50" s="67" t="s">
        <v>296</v>
      </c>
      <c r="B50" s="68">
        <v>2</v>
      </c>
      <c r="C50" s="68">
        <v>2</v>
      </c>
      <c r="D50" s="68">
        <v>2</v>
      </c>
      <c r="E50" s="68">
        <v>2</v>
      </c>
      <c r="F50" s="68">
        <v>2</v>
      </c>
      <c r="G50" s="68">
        <v>2</v>
      </c>
      <c r="H50" s="68">
        <v>2</v>
      </c>
      <c r="I50" s="68" t="s">
        <v>298</v>
      </c>
      <c r="J50" s="68" t="s">
        <v>298</v>
      </c>
      <c r="K50" s="68">
        <v>1</v>
      </c>
      <c r="L50" s="68" t="s">
        <v>298</v>
      </c>
      <c r="M50" s="68">
        <v>0</v>
      </c>
      <c r="N50" s="563">
        <v>0</v>
      </c>
      <c r="O50" s="563">
        <v>0</v>
      </c>
    </row>
    <row r="51" spans="1:15" ht="12" customHeight="1">
      <c r="A51" s="65" t="s">
        <v>297</v>
      </c>
      <c r="B51" s="66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13</v>
      </c>
      <c r="J51" s="66">
        <v>15</v>
      </c>
      <c r="K51" s="66">
        <v>18</v>
      </c>
      <c r="L51" s="66">
        <v>17</v>
      </c>
      <c r="M51" s="66">
        <v>17</v>
      </c>
      <c r="N51" s="66">
        <v>17</v>
      </c>
      <c r="O51" s="66">
        <v>17</v>
      </c>
    </row>
    <row r="52" spans="1:15" ht="12" customHeight="1">
      <c r="A52" s="67" t="s">
        <v>295</v>
      </c>
      <c r="B52" s="68" t="s">
        <v>298</v>
      </c>
      <c r="C52" s="68" t="s">
        <v>298</v>
      </c>
      <c r="D52" s="68" t="s">
        <v>298</v>
      </c>
      <c r="E52" s="68" t="s">
        <v>298</v>
      </c>
      <c r="F52" s="68">
        <v>0</v>
      </c>
      <c r="G52" s="68">
        <v>0</v>
      </c>
      <c r="H52" s="68">
        <v>0</v>
      </c>
      <c r="I52" s="68">
        <v>10</v>
      </c>
      <c r="J52" s="68">
        <v>11</v>
      </c>
      <c r="K52" s="68">
        <v>14</v>
      </c>
      <c r="L52" s="68">
        <v>12</v>
      </c>
      <c r="M52" s="68">
        <v>12</v>
      </c>
      <c r="N52" s="563">
        <v>12</v>
      </c>
      <c r="O52" s="563">
        <v>13</v>
      </c>
    </row>
    <row r="53" spans="1:15" ht="12" customHeight="1">
      <c r="A53" s="67" t="s">
        <v>296</v>
      </c>
      <c r="B53" s="68" t="s">
        <v>298</v>
      </c>
      <c r="C53" s="68" t="s">
        <v>298</v>
      </c>
      <c r="D53" s="68" t="s">
        <v>298</v>
      </c>
      <c r="E53" s="68" t="s">
        <v>298</v>
      </c>
      <c r="F53" s="68">
        <v>0</v>
      </c>
      <c r="G53" s="68">
        <v>0</v>
      </c>
      <c r="H53" s="68">
        <v>0</v>
      </c>
      <c r="I53" s="68">
        <v>3</v>
      </c>
      <c r="J53" s="68">
        <v>4</v>
      </c>
      <c r="K53" s="68">
        <v>4</v>
      </c>
      <c r="L53" s="68">
        <v>5</v>
      </c>
      <c r="M53" s="68">
        <v>5</v>
      </c>
      <c r="N53" s="563">
        <v>5</v>
      </c>
      <c r="O53" s="563">
        <v>4</v>
      </c>
    </row>
    <row r="54" spans="1:15" ht="12" customHeight="1">
      <c r="A54" s="63" t="s">
        <v>202</v>
      </c>
      <c r="B54" s="64">
        <v>3</v>
      </c>
      <c r="C54" s="64">
        <v>6</v>
      </c>
      <c r="D54" s="64">
        <v>12</v>
      </c>
      <c r="E54" s="64">
        <v>11</v>
      </c>
      <c r="F54" s="64">
        <v>11</v>
      </c>
      <c r="G54" s="64">
        <v>11</v>
      </c>
      <c r="H54" s="64">
        <v>11</v>
      </c>
      <c r="I54" s="64">
        <v>90</v>
      </c>
      <c r="J54" s="64">
        <v>115</v>
      </c>
      <c r="K54" s="64">
        <v>120</v>
      </c>
      <c r="L54" s="64">
        <v>129</v>
      </c>
      <c r="M54" s="64">
        <v>137</v>
      </c>
      <c r="N54" s="64">
        <v>136</v>
      </c>
      <c r="O54" s="64">
        <v>164</v>
      </c>
    </row>
    <row r="55" spans="1:15" ht="12" customHeight="1">
      <c r="A55" s="65" t="s">
        <v>305</v>
      </c>
      <c r="B55" s="66">
        <v>3</v>
      </c>
      <c r="C55" s="66">
        <v>6</v>
      </c>
      <c r="D55" s="66">
        <v>11</v>
      </c>
      <c r="E55" s="66">
        <v>11</v>
      </c>
      <c r="F55" s="66">
        <v>11</v>
      </c>
      <c r="G55" s="66">
        <v>11</v>
      </c>
      <c r="H55" s="66">
        <v>11</v>
      </c>
      <c r="I55" s="66">
        <v>69</v>
      </c>
      <c r="J55" s="66">
        <v>79</v>
      </c>
      <c r="K55" s="66">
        <v>79</v>
      </c>
      <c r="L55" s="66">
        <v>82</v>
      </c>
      <c r="M55" s="66">
        <v>89</v>
      </c>
      <c r="N55" s="66">
        <v>88</v>
      </c>
      <c r="O55" s="66">
        <v>108</v>
      </c>
    </row>
    <row r="56" spans="1:15" ht="12" customHeight="1">
      <c r="A56" s="67" t="s">
        <v>295</v>
      </c>
      <c r="B56" s="68">
        <v>2</v>
      </c>
      <c r="C56" s="68">
        <v>3</v>
      </c>
      <c r="D56" s="68">
        <v>5</v>
      </c>
      <c r="E56" s="68">
        <v>4</v>
      </c>
      <c r="F56" s="68">
        <v>5</v>
      </c>
      <c r="G56" s="68">
        <v>4</v>
      </c>
      <c r="H56" s="68">
        <v>5</v>
      </c>
      <c r="I56" s="68">
        <v>40</v>
      </c>
      <c r="J56" s="68">
        <v>43</v>
      </c>
      <c r="K56" s="68">
        <v>43</v>
      </c>
      <c r="L56" s="68">
        <v>42</v>
      </c>
      <c r="M56" s="68">
        <v>43</v>
      </c>
      <c r="N56" s="563">
        <v>45</v>
      </c>
      <c r="O56" s="563">
        <v>56</v>
      </c>
    </row>
    <row r="57" spans="1:15" ht="12" customHeight="1">
      <c r="A57" s="67" t="s">
        <v>296</v>
      </c>
      <c r="B57" s="68">
        <v>1</v>
      </c>
      <c r="C57" s="68">
        <v>3</v>
      </c>
      <c r="D57" s="68">
        <v>6</v>
      </c>
      <c r="E57" s="68">
        <v>7</v>
      </c>
      <c r="F57" s="68">
        <v>6</v>
      </c>
      <c r="G57" s="68">
        <v>7</v>
      </c>
      <c r="H57" s="68">
        <v>6</v>
      </c>
      <c r="I57" s="68">
        <v>29</v>
      </c>
      <c r="J57" s="68">
        <v>36</v>
      </c>
      <c r="K57" s="68">
        <v>36</v>
      </c>
      <c r="L57" s="68">
        <v>40</v>
      </c>
      <c r="M57" s="68">
        <v>46</v>
      </c>
      <c r="N57" s="563">
        <v>43</v>
      </c>
      <c r="O57" s="563">
        <v>52</v>
      </c>
    </row>
    <row r="58" spans="1:15" ht="12" customHeight="1">
      <c r="A58" s="65" t="s">
        <v>297</v>
      </c>
      <c r="B58" s="66">
        <v>0</v>
      </c>
      <c r="C58" s="66">
        <v>0</v>
      </c>
      <c r="D58" s="66">
        <v>1</v>
      </c>
      <c r="E58" s="66">
        <v>0</v>
      </c>
      <c r="F58" s="66">
        <v>0</v>
      </c>
      <c r="G58" s="66">
        <v>0</v>
      </c>
      <c r="H58" s="66">
        <v>0</v>
      </c>
      <c r="I58" s="66">
        <v>21</v>
      </c>
      <c r="J58" s="66">
        <v>36</v>
      </c>
      <c r="K58" s="66">
        <v>41</v>
      </c>
      <c r="L58" s="66">
        <v>47</v>
      </c>
      <c r="M58" s="66">
        <v>48</v>
      </c>
      <c r="N58" s="66">
        <v>48</v>
      </c>
      <c r="O58" s="66">
        <v>56</v>
      </c>
    </row>
    <row r="59" spans="1:15" ht="12" customHeight="1">
      <c r="A59" s="67" t="s">
        <v>295</v>
      </c>
      <c r="B59" s="68" t="s">
        <v>298</v>
      </c>
      <c r="C59" s="68" t="s">
        <v>298</v>
      </c>
      <c r="D59" s="68" t="s">
        <v>298</v>
      </c>
      <c r="E59" s="68" t="s">
        <v>298</v>
      </c>
      <c r="F59" s="68">
        <v>0</v>
      </c>
      <c r="G59" s="68">
        <v>0</v>
      </c>
      <c r="H59" s="68">
        <v>0</v>
      </c>
      <c r="I59" s="68">
        <v>17</v>
      </c>
      <c r="J59" s="68">
        <v>31</v>
      </c>
      <c r="K59" s="68">
        <v>31</v>
      </c>
      <c r="L59" s="68">
        <v>33</v>
      </c>
      <c r="M59" s="68">
        <v>34</v>
      </c>
      <c r="N59" s="563">
        <v>33</v>
      </c>
      <c r="O59" s="563">
        <v>38</v>
      </c>
    </row>
    <row r="60" spans="1:15" ht="12" customHeight="1">
      <c r="A60" s="67" t="s">
        <v>296</v>
      </c>
      <c r="B60" s="68" t="s">
        <v>298</v>
      </c>
      <c r="C60" s="68" t="s">
        <v>298</v>
      </c>
      <c r="D60" s="68">
        <v>1</v>
      </c>
      <c r="E60" s="68" t="s">
        <v>298</v>
      </c>
      <c r="F60" s="68">
        <v>0</v>
      </c>
      <c r="G60" s="68">
        <v>0</v>
      </c>
      <c r="H60" s="68">
        <v>0</v>
      </c>
      <c r="I60" s="68">
        <v>4</v>
      </c>
      <c r="J60" s="68">
        <v>5</v>
      </c>
      <c r="K60" s="68">
        <v>10</v>
      </c>
      <c r="L60" s="68">
        <v>14</v>
      </c>
      <c r="M60" s="68">
        <v>14</v>
      </c>
      <c r="N60" s="563">
        <v>15</v>
      </c>
      <c r="O60" s="563">
        <v>18</v>
      </c>
    </row>
    <row r="61" spans="1:15" ht="12" customHeight="1">
      <c r="A61" s="63" t="s">
        <v>203</v>
      </c>
      <c r="B61" s="64">
        <v>5</v>
      </c>
      <c r="C61" s="64">
        <v>6</v>
      </c>
      <c r="D61" s="64">
        <v>6</v>
      </c>
      <c r="E61" s="64">
        <v>6</v>
      </c>
      <c r="F61" s="64">
        <v>5</v>
      </c>
      <c r="G61" s="64">
        <v>5</v>
      </c>
      <c r="H61" s="64">
        <v>3</v>
      </c>
      <c r="I61" s="64">
        <v>10</v>
      </c>
      <c r="J61" s="64">
        <v>12</v>
      </c>
      <c r="K61" s="64">
        <v>12</v>
      </c>
      <c r="L61" s="64">
        <v>12</v>
      </c>
      <c r="M61" s="64">
        <v>12</v>
      </c>
      <c r="N61" s="64">
        <v>12</v>
      </c>
      <c r="O61" s="64">
        <v>12</v>
      </c>
    </row>
    <row r="62" spans="1:15" ht="12" customHeight="1">
      <c r="A62" s="65" t="s">
        <v>306</v>
      </c>
      <c r="B62" s="66">
        <v>4</v>
      </c>
      <c r="C62" s="66">
        <v>4</v>
      </c>
      <c r="D62" s="66">
        <v>4</v>
      </c>
      <c r="E62" s="66">
        <v>4</v>
      </c>
      <c r="F62" s="66">
        <v>3</v>
      </c>
      <c r="G62" s="66">
        <v>3</v>
      </c>
      <c r="H62" s="66">
        <v>1</v>
      </c>
      <c r="I62" s="66">
        <v>1</v>
      </c>
      <c r="J62" s="66">
        <v>1</v>
      </c>
      <c r="K62" s="66">
        <v>1</v>
      </c>
      <c r="L62" s="66">
        <v>1</v>
      </c>
      <c r="M62" s="66">
        <v>1</v>
      </c>
      <c r="N62" s="66">
        <v>1</v>
      </c>
      <c r="O62" s="66">
        <v>1</v>
      </c>
    </row>
    <row r="63" spans="1:15" ht="12" customHeight="1">
      <c r="A63" s="67" t="s">
        <v>295</v>
      </c>
      <c r="B63" s="68">
        <v>3</v>
      </c>
      <c r="C63" s="68">
        <v>3</v>
      </c>
      <c r="D63" s="68">
        <v>3</v>
      </c>
      <c r="E63" s="68">
        <v>3</v>
      </c>
      <c r="F63" s="68">
        <v>3</v>
      </c>
      <c r="G63" s="68">
        <v>3</v>
      </c>
      <c r="H63" s="68">
        <v>1</v>
      </c>
      <c r="I63" s="68">
        <v>1</v>
      </c>
      <c r="J63" s="68">
        <v>1</v>
      </c>
      <c r="K63" s="68">
        <v>1</v>
      </c>
      <c r="L63" s="68">
        <v>1</v>
      </c>
      <c r="M63" s="68">
        <v>1</v>
      </c>
      <c r="N63" s="563">
        <v>1</v>
      </c>
      <c r="O63" s="563">
        <v>1</v>
      </c>
    </row>
    <row r="64" spans="1:15" ht="12" customHeight="1">
      <c r="A64" s="67" t="s">
        <v>296</v>
      </c>
      <c r="B64" s="68">
        <v>1</v>
      </c>
      <c r="C64" s="68">
        <v>1</v>
      </c>
      <c r="D64" s="68">
        <v>1</v>
      </c>
      <c r="E64" s="68">
        <v>1</v>
      </c>
      <c r="F64" s="68">
        <v>0</v>
      </c>
      <c r="G64" s="68">
        <v>0</v>
      </c>
      <c r="H64" s="68">
        <v>0</v>
      </c>
      <c r="I64" s="68" t="s">
        <v>298</v>
      </c>
      <c r="J64" s="68" t="s">
        <v>298</v>
      </c>
      <c r="K64" s="68" t="s">
        <v>298</v>
      </c>
      <c r="L64" s="68" t="s">
        <v>298</v>
      </c>
      <c r="M64" s="68">
        <v>0</v>
      </c>
      <c r="N64" s="563">
        <v>0</v>
      </c>
      <c r="O64" s="563">
        <v>0</v>
      </c>
    </row>
    <row r="65" spans="1:15" ht="12" customHeight="1">
      <c r="A65" s="65" t="s">
        <v>297</v>
      </c>
      <c r="B65" s="66">
        <v>1</v>
      </c>
      <c r="C65" s="66">
        <v>2</v>
      </c>
      <c r="D65" s="66">
        <v>2</v>
      </c>
      <c r="E65" s="66">
        <v>2</v>
      </c>
      <c r="F65" s="66">
        <v>2</v>
      </c>
      <c r="G65" s="66">
        <v>2</v>
      </c>
      <c r="H65" s="66">
        <v>2</v>
      </c>
      <c r="I65" s="66">
        <v>9</v>
      </c>
      <c r="J65" s="66">
        <v>11</v>
      </c>
      <c r="K65" s="66">
        <v>11</v>
      </c>
      <c r="L65" s="66">
        <v>11</v>
      </c>
      <c r="M65" s="66">
        <v>11</v>
      </c>
      <c r="N65" s="66">
        <v>11</v>
      </c>
      <c r="O65" s="66">
        <v>11</v>
      </c>
    </row>
    <row r="66" spans="1:15" ht="12" customHeight="1">
      <c r="A66" s="67" t="s">
        <v>295</v>
      </c>
      <c r="B66" s="68">
        <v>1</v>
      </c>
      <c r="C66" s="68">
        <v>2</v>
      </c>
      <c r="D66" s="68">
        <v>2</v>
      </c>
      <c r="E66" s="68">
        <v>2</v>
      </c>
      <c r="F66" s="68">
        <v>2</v>
      </c>
      <c r="G66" s="68">
        <v>2</v>
      </c>
      <c r="H66" s="68">
        <v>2</v>
      </c>
      <c r="I66" s="68">
        <v>7</v>
      </c>
      <c r="J66" s="68">
        <v>9</v>
      </c>
      <c r="K66" s="68">
        <v>9</v>
      </c>
      <c r="L66" s="68">
        <v>9</v>
      </c>
      <c r="M66" s="68">
        <v>9</v>
      </c>
      <c r="N66" s="563">
        <v>9</v>
      </c>
      <c r="O66" s="563">
        <v>9</v>
      </c>
    </row>
    <row r="67" spans="1:15" ht="12" customHeight="1">
      <c r="A67" s="67" t="s">
        <v>296</v>
      </c>
      <c r="B67" s="68" t="s">
        <v>298</v>
      </c>
      <c r="C67" s="68" t="s">
        <v>298</v>
      </c>
      <c r="D67" s="68" t="s">
        <v>298</v>
      </c>
      <c r="E67" s="68" t="s">
        <v>298</v>
      </c>
      <c r="F67" s="68">
        <v>0</v>
      </c>
      <c r="G67" s="68">
        <v>0</v>
      </c>
      <c r="H67" s="68">
        <v>0</v>
      </c>
      <c r="I67" s="68">
        <v>2</v>
      </c>
      <c r="J67" s="68">
        <v>2</v>
      </c>
      <c r="K67" s="68">
        <v>2</v>
      </c>
      <c r="L67" s="68">
        <v>2</v>
      </c>
      <c r="M67" s="68">
        <v>2</v>
      </c>
      <c r="N67" s="563">
        <v>2</v>
      </c>
      <c r="O67" s="563">
        <v>2</v>
      </c>
    </row>
    <row r="68" spans="1:15" ht="12" customHeight="1">
      <c r="A68" s="63" t="s">
        <v>204</v>
      </c>
      <c r="B68" s="64">
        <v>3</v>
      </c>
      <c r="C68" s="64">
        <v>3</v>
      </c>
      <c r="D68" s="64">
        <v>3</v>
      </c>
      <c r="E68" s="64">
        <v>3</v>
      </c>
      <c r="F68" s="64">
        <v>3</v>
      </c>
      <c r="G68" s="64">
        <v>3</v>
      </c>
      <c r="H68" s="64">
        <v>3</v>
      </c>
      <c r="I68" s="64">
        <v>2</v>
      </c>
      <c r="J68" s="64">
        <v>2</v>
      </c>
      <c r="K68" s="64">
        <v>2</v>
      </c>
      <c r="L68" s="64">
        <v>2</v>
      </c>
      <c r="M68" s="64">
        <v>2</v>
      </c>
      <c r="N68" s="64">
        <v>2</v>
      </c>
      <c r="O68" s="64">
        <v>2</v>
      </c>
    </row>
    <row r="69" spans="1:15" ht="12" customHeight="1">
      <c r="A69" s="65" t="s">
        <v>307</v>
      </c>
      <c r="B69" s="66">
        <v>3</v>
      </c>
      <c r="C69" s="66">
        <v>3</v>
      </c>
      <c r="D69" s="66">
        <v>3</v>
      </c>
      <c r="E69" s="66">
        <v>3</v>
      </c>
      <c r="F69" s="66">
        <v>3</v>
      </c>
      <c r="G69" s="66">
        <v>3</v>
      </c>
      <c r="H69" s="66">
        <v>3</v>
      </c>
      <c r="I69" s="66">
        <v>2</v>
      </c>
      <c r="J69" s="66">
        <v>2</v>
      </c>
      <c r="K69" s="66">
        <v>2</v>
      </c>
      <c r="L69" s="66">
        <v>2</v>
      </c>
      <c r="M69" s="66">
        <v>2</v>
      </c>
      <c r="N69" s="66">
        <v>2</v>
      </c>
      <c r="O69" s="66">
        <v>2</v>
      </c>
    </row>
    <row r="70" spans="1:15" ht="12" customHeight="1">
      <c r="A70" s="67" t="s">
        <v>295</v>
      </c>
      <c r="B70" s="68">
        <v>2</v>
      </c>
      <c r="C70" s="68">
        <v>2</v>
      </c>
      <c r="D70" s="68">
        <v>2</v>
      </c>
      <c r="E70" s="68">
        <v>2</v>
      </c>
      <c r="F70" s="68">
        <v>2</v>
      </c>
      <c r="G70" s="68">
        <v>2</v>
      </c>
      <c r="H70" s="68">
        <v>2</v>
      </c>
      <c r="I70" s="68">
        <v>1</v>
      </c>
      <c r="J70" s="68">
        <v>1</v>
      </c>
      <c r="K70" s="68">
        <v>1</v>
      </c>
      <c r="L70" s="68">
        <v>1</v>
      </c>
      <c r="M70" s="68">
        <v>1</v>
      </c>
      <c r="N70" s="563">
        <v>1</v>
      </c>
      <c r="O70" s="563">
        <v>1</v>
      </c>
    </row>
    <row r="71" spans="1:15" ht="12" customHeight="1">
      <c r="A71" s="67" t="s">
        <v>296</v>
      </c>
      <c r="B71" s="68">
        <v>1</v>
      </c>
      <c r="C71" s="68">
        <v>1</v>
      </c>
      <c r="D71" s="68">
        <v>1</v>
      </c>
      <c r="E71" s="68">
        <v>1</v>
      </c>
      <c r="F71" s="68">
        <v>1</v>
      </c>
      <c r="G71" s="68">
        <v>1</v>
      </c>
      <c r="H71" s="68">
        <v>1</v>
      </c>
      <c r="I71" s="68">
        <v>1</v>
      </c>
      <c r="J71" s="68">
        <v>1</v>
      </c>
      <c r="K71" s="68">
        <v>1</v>
      </c>
      <c r="L71" s="68">
        <v>1</v>
      </c>
      <c r="M71" s="68">
        <v>1</v>
      </c>
      <c r="N71" s="563">
        <v>1</v>
      </c>
      <c r="O71" s="563">
        <v>1</v>
      </c>
    </row>
    <row r="72" spans="1:15" ht="12" customHeight="1">
      <c r="A72" s="65" t="s">
        <v>297</v>
      </c>
      <c r="B72" s="66">
        <v>0</v>
      </c>
      <c r="C72" s="66">
        <v>0</v>
      </c>
      <c r="D72" s="66">
        <v>0</v>
      </c>
      <c r="E72" s="66">
        <v>0</v>
      </c>
      <c r="F72" s="66">
        <v>0</v>
      </c>
      <c r="G72" s="66">
        <v>0</v>
      </c>
      <c r="H72" s="66">
        <v>0</v>
      </c>
      <c r="I72" s="66">
        <v>0</v>
      </c>
      <c r="J72" s="66">
        <v>0</v>
      </c>
      <c r="K72" s="66">
        <v>0</v>
      </c>
      <c r="L72" s="66">
        <v>0</v>
      </c>
      <c r="M72" s="66">
        <v>0</v>
      </c>
      <c r="N72" s="66">
        <v>0</v>
      </c>
      <c r="O72" s="66">
        <v>0</v>
      </c>
    </row>
    <row r="73" spans="1:15" ht="12" customHeight="1">
      <c r="A73" s="67" t="s">
        <v>295</v>
      </c>
      <c r="B73" s="68" t="s">
        <v>298</v>
      </c>
      <c r="C73" s="68" t="s">
        <v>298</v>
      </c>
      <c r="D73" s="68" t="s">
        <v>298</v>
      </c>
      <c r="E73" s="68" t="s">
        <v>298</v>
      </c>
      <c r="F73" s="68">
        <v>0</v>
      </c>
      <c r="G73" s="68">
        <v>0</v>
      </c>
      <c r="H73" s="68">
        <v>0</v>
      </c>
      <c r="I73" s="68" t="s">
        <v>298</v>
      </c>
      <c r="J73" s="68" t="s">
        <v>298</v>
      </c>
      <c r="K73" s="68" t="s">
        <v>298</v>
      </c>
      <c r="L73" s="68" t="s">
        <v>298</v>
      </c>
      <c r="M73" s="68">
        <v>0</v>
      </c>
      <c r="N73" s="563">
        <v>0</v>
      </c>
      <c r="O73" s="563">
        <v>0</v>
      </c>
    </row>
    <row r="74" spans="1:15" ht="12" customHeight="1">
      <c r="A74" s="67" t="s">
        <v>296</v>
      </c>
      <c r="B74" s="68" t="s">
        <v>298</v>
      </c>
      <c r="C74" s="68" t="s">
        <v>298</v>
      </c>
      <c r="D74" s="68" t="s">
        <v>298</v>
      </c>
      <c r="E74" s="68" t="s">
        <v>298</v>
      </c>
      <c r="F74" s="68">
        <v>0</v>
      </c>
      <c r="G74" s="68">
        <v>0</v>
      </c>
      <c r="H74" s="68">
        <v>0</v>
      </c>
      <c r="I74" s="68" t="s">
        <v>298</v>
      </c>
      <c r="J74" s="68" t="s">
        <v>298</v>
      </c>
      <c r="K74" s="68" t="s">
        <v>298</v>
      </c>
      <c r="L74" s="68" t="s">
        <v>298</v>
      </c>
      <c r="M74" s="68">
        <v>0</v>
      </c>
      <c r="N74" s="563">
        <v>0</v>
      </c>
      <c r="O74" s="563">
        <v>0</v>
      </c>
    </row>
    <row r="75" spans="1:15" ht="17.25" customHeight="1">
      <c r="A75" s="69" t="s">
        <v>308</v>
      </c>
      <c r="B75" s="70">
        <v>88</v>
      </c>
      <c r="C75" s="70">
        <v>101</v>
      </c>
      <c r="D75" s="70">
        <v>115</v>
      </c>
      <c r="E75" s="70">
        <v>111</v>
      </c>
      <c r="F75" s="70">
        <v>112</v>
      </c>
      <c r="G75" s="70">
        <v>115</v>
      </c>
      <c r="H75" s="70">
        <v>79</v>
      </c>
      <c r="I75" s="70">
        <v>172</v>
      </c>
      <c r="J75" s="70">
        <v>210</v>
      </c>
      <c r="K75" s="70">
        <v>233</v>
      </c>
      <c r="L75" s="70">
        <v>241</v>
      </c>
      <c r="M75" s="70">
        <v>255</v>
      </c>
      <c r="N75" s="70">
        <v>252</v>
      </c>
      <c r="O75" s="70">
        <v>294</v>
      </c>
    </row>
    <row r="76" spans="1:15" ht="9" customHeight="1" thickBot="1">
      <c r="A76" s="51"/>
      <c r="B76" s="53"/>
      <c r="C76" s="52"/>
      <c r="D76" s="52"/>
      <c r="E76" s="52"/>
      <c r="F76" s="52"/>
      <c r="G76" s="52"/>
      <c r="H76" s="52"/>
      <c r="I76" s="53"/>
      <c r="J76" s="52"/>
      <c r="K76" s="52"/>
      <c r="L76" s="52"/>
      <c r="M76" s="52"/>
      <c r="N76" s="52"/>
      <c r="O76" s="52"/>
    </row>
    <row r="77" spans="1:15" ht="15" customHeight="1" thickTop="1">
      <c r="A77" s="42" t="s">
        <v>309</v>
      </c>
      <c r="B77" s="71"/>
      <c r="C77" s="55"/>
      <c r="D77" s="54"/>
      <c r="E77" s="54"/>
      <c r="F77" s="54"/>
      <c r="G77" s="54"/>
      <c r="H77" s="54"/>
      <c r="I77" s="564"/>
      <c r="J77" s="55"/>
    </row>
    <row r="78" spans="1:15" ht="15" customHeight="1">
      <c r="A78" s="42" t="s">
        <v>807</v>
      </c>
      <c r="B78" s="71"/>
      <c r="D78" s="44"/>
      <c r="E78" s="44"/>
      <c r="F78" s="44"/>
      <c r="G78" s="44"/>
      <c r="H78" s="44"/>
      <c r="I78" s="564"/>
    </row>
    <row r="79" spans="1:15" ht="15" customHeight="1">
      <c r="A79" s="72"/>
      <c r="B79" s="72"/>
      <c r="D79" s="44"/>
      <c r="E79" s="44"/>
      <c r="F79" s="44"/>
      <c r="G79" s="44"/>
      <c r="H79" s="44"/>
      <c r="I79" s="564"/>
    </row>
    <row r="80" spans="1:15" ht="9" customHeight="1">
      <c r="A80" s="50"/>
      <c r="B80" s="50"/>
      <c r="D80" s="44"/>
      <c r="E80" s="44"/>
      <c r="F80" s="44"/>
      <c r="G80" s="44"/>
      <c r="H80" s="44"/>
      <c r="I80" s="564"/>
    </row>
    <row r="81" spans="1:9" ht="9" customHeight="1">
      <c r="A81" s="46"/>
      <c r="B81" s="46"/>
      <c r="D81" s="44"/>
      <c r="E81" s="44"/>
      <c r="F81" s="44"/>
      <c r="G81" s="44"/>
      <c r="H81" s="44"/>
      <c r="I81" s="564"/>
    </row>
    <row r="82" spans="1:9" ht="9" customHeight="1">
      <c r="A82" s="46"/>
      <c r="B82" s="46"/>
      <c r="D82" s="44"/>
      <c r="E82" s="44"/>
      <c r="F82" s="44"/>
      <c r="G82" s="44"/>
      <c r="H82" s="44"/>
      <c r="I82" s="564"/>
    </row>
    <row r="83" spans="1:9" ht="9" customHeight="1">
      <c r="A83" s="46"/>
      <c r="B83" s="46"/>
      <c r="D83" s="44"/>
      <c r="E83" s="44"/>
      <c r="F83" s="44"/>
      <c r="G83" s="44"/>
      <c r="H83" s="44"/>
      <c r="I83" s="564"/>
    </row>
    <row r="84" spans="1:9" ht="9" customHeight="1">
      <c r="A84" s="46"/>
      <c r="B84" s="46"/>
      <c r="D84" s="44"/>
      <c r="E84" s="44"/>
      <c r="F84" s="44"/>
      <c r="G84" s="44"/>
      <c r="H84" s="44"/>
      <c r="I84" s="564"/>
    </row>
    <row r="85" spans="1:9" ht="9" customHeight="1">
      <c r="A85" s="46"/>
      <c r="B85" s="46"/>
      <c r="D85" s="44"/>
      <c r="E85" s="44"/>
      <c r="F85" s="44"/>
      <c r="G85" s="44"/>
      <c r="H85" s="44"/>
      <c r="I85" s="564"/>
    </row>
    <row r="86" spans="1:9" ht="9" customHeight="1">
      <c r="A86" s="47"/>
      <c r="B86" s="47"/>
      <c r="D86" s="44"/>
      <c r="E86" s="44"/>
      <c r="F86" s="44"/>
      <c r="G86" s="44"/>
      <c r="H86" s="44"/>
      <c r="I86" s="564"/>
    </row>
    <row r="87" spans="1:9" ht="9" customHeight="1">
      <c r="A87" s="46"/>
      <c r="B87" s="46"/>
      <c r="D87" s="44"/>
      <c r="E87" s="44"/>
      <c r="F87" s="44"/>
      <c r="G87" s="44"/>
      <c r="H87" s="44"/>
      <c r="I87" s="564"/>
    </row>
    <row r="88" spans="1:9" ht="9" customHeight="1">
      <c r="A88" s="46"/>
      <c r="B88" s="46"/>
      <c r="D88" s="44"/>
      <c r="E88" s="44"/>
      <c r="F88" s="44"/>
      <c r="G88" s="44"/>
      <c r="H88" s="44"/>
      <c r="I88" s="564"/>
    </row>
    <row r="89" spans="1:9" ht="9" customHeight="1">
      <c r="A89" s="46"/>
      <c r="B89" s="46"/>
      <c r="D89" s="44"/>
      <c r="E89" s="44"/>
      <c r="F89" s="44"/>
      <c r="G89" s="44"/>
      <c r="H89" s="44"/>
      <c r="I89" s="564"/>
    </row>
    <row r="90" spans="1:9" ht="9" customHeight="1">
      <c r="A90" s="46"/>
      <c r="B90" s="46"/>
      <c r="D90" s="44"/>
      <c r="E90" s="44"/>
      <c r="F90" s="44"/>
      <c r="G90" s="44"/>
      <c r="H90" s="44"/>
      <c r="I90" s="564"/>
    </row>
    <row r="91" spans="1:9" ht="9" customHeight="1">
      <c r="A91" s="46"/>
      <c r="B91" s="46"/>
      <c r="D91" s="44"/>
      <c r="E91" s="44"/>
      <c r="F91" s="44"/>
      <c r="G91" s="44"/>
      <c r="H91" s="44"/>
      <c r="I91" s="564"/>
    </row>
    <row r="92" spans="1:9" ht="9" customHeight="1">
      <c r="A92" s="47"/>
      <c r="B92" s="47"/>
      <c r="D92" s="44"/>
      <c r="E92" s="44"/>
      <c r="F92" s="44"/>
      <c r="G92" s="44"/>
      <c r="H92" s="44"/>
      <c r="I92" s="564"/>
    </row>
    <row r="93" spans="1:9" ht="9" customHeight="1">
      <c r="A93" s="46"/>
      <c r="B93" s="46"/>
      <c r="D93" s="44"/>
      <c r="E93" s="44"/>
      <c r="F93" s="44"/>
      <c r="G93" s="44"/>
      <c r="H93" s="44"/>
      <c r="I93" s="564"/>
    </row>
    <row r="94" spans="1:9" ht="9" customHeight="1">
      <c r="A94" s="46"/>
      <c r="B94" s="46"/>
      <c r="D94" s="44"/>
      <c r="E94" s="44"/>
      <c r="F94" s="44"/>
      <c r="G94" s="44"/>
      <c r="H94" s="44"/>
      <c r="I94" s="564"/>
    </row>
    <row r="95" spans="1:9" ht="9" customHeight="1">
      <c r="A95" s="46"/>
      <c r="B95" s="46"/>
      <c r="D95" s="44"/>
      <c r="E95" s="44"/>
      <c r="F95" s="44"/>
      <c r="G95" s="44"/>
      <c r="H95" s="44"/>
      <c r="I95" s="564"/>
    </row>
    <row r="96" spans="1:9" ht="9" customHeight="1">
      <c r="A96" s="46"/>
      <c r="B96" s="46"/>
      <c r="D96" s="44"/>
      <c r="E96" s="44"/>
      <c r="F96" s="44"/>
      <c r="G96" s="44"/>
      <c r="H96" s="44"/>
      <c r="I96" s="564"/>
    </row>
    <row r="97" spans="1:9" ht="9" customHeight="1">
      <c r="A97" s="46"/>
      <c r="B97" s="46"/>
      <c r="D97" s="44"/>
      <c r="E97" s="44"/>
      <c r="F97" s="44"/>
      <c r="G97" s="44"/>
      <c r="H97" s="44"/>
      <c r="I97" s="564"/>
    </row>
    <row r="98" spans="1:9" ht="9" customHeight="1">
      <c r="A98" s="47"/>
      <c r="B98" s="47"/>
      <c r="D98" s="44"/>
      <c r="E98" s="44"/>
      <c r="F98" s="44"/>
      <c r="G98" s="44"/>
      <c r="H98" s="44"/>
      <c r="I98" s="564"/>
    </row>
    <row r="99" spans="1:9" ht="9" customHeight="1">
      <c r="A99" s="46"/>
      <c r="B99" s="46"/>
      <c r="D99" s="44"/>
      <c r="E99" s="44"/>
      <c r="F99" s="44"/>
      <c r="G99" s="44"/>
      <c r="H99" s="44"/>
      <c r="I99" s="564"/>
    </row>
    <row r="100" spans="1:9" ht="9" customHeight="1">
      <c r="A100" s="46"/>
      <c r="B100" s="46"/>
      <c r="D100" s="44"/>
      <c r="E100" s="44"/>
      <c r="F100" s="44"/>
      <c r="G100" s="44"/>
      <c r="H100" s="44"/>
      <c r="I100" s="564"/>
    </row>
    <row r="101" spans="1:9" ht="9" customHeight="1">
      <c r="A101" s="46"/>
      <c r="B101" s="46"/>
      <c r="D101" s="44"/>
      <c r="E101" s="44"/>
      <c r="F101" s="44"/>
      <c r="G101" s="44"/>
      <c r="H101" s="44"/>
      <c r="I101" s="564"/>
    </row>
    <row r="102" spans="1:9" ht="9" customHeight="1">
      <c r="A102" s="46"/>
      <c r="B102" s="46"/>
      <c r="D102" s="44"/>
      <c r="E102" s="44"/>
      <c r="F102" s="44"/>
      <c r="G102" s="44"/>
      <c r="H102" s="44"/>
      <c r="I102" s="564"/>
    </row>
    <row r="103" spans="1:9" ht="9" customHeight="1">
      <c r="A103" s="47"/>
      <c r="B103" s="47"/>
      <c r="D103" s="44"/>
      <c r="E103" s="44"/>
      <c r="F103" s="44"/>
      <c r="G103" s="44"/>
      <c r="H103" s="44"/>
      <c r="I103" s="564"/>
    </row>
    <row r="104" spans="1:9" ht="9" customHeight="1">
      <c r="A104" s="48"/>
      <c r="B104" s="48"/>
      <c r="D104" s="44"/>
      <c r="E104" s="44"/>
      <c r="F104" s="44"/>
      <c r="G104" s="44"/>
      <c r="H104" s="44"/>
      <c r="I104" s="564"/>
    </row>
    <row r="105" spans="1:9" ht="9" customHeight="1">
      <c r="A105" s="48"/>
      <c r="B105" s="48"/>
      <c r="D105" s="44"/>
      <c r="E105" s="44"/>
      <c r="F105" s="44"/>
      <c r="G105" s="44"/>
      <c r="H105" s="44"/>
      <c r="I105" s="564"/>
    </row>
    <row r="106" spans="1:9" ht="9" customHeight="1">
      <c r="A106" s="48"/>
      <c r="B106" s="48"/>
      <c r="D106" s="44"/>
      <c r="E106" s="44"/>
      <c r="F106" s="44"/>
      <c r="G106" s="44"/>
      <c r="H106" s="44"/>
      <c r="I106" s="564"/>
    </row>
    <row r="107" spans="1:9" ht="9" customHeight="1">
      <c r="A107" s="48"/>
      <c r="B107" s="48"/>
      <c r="D107" s="44"/>
      <c r="E107" s="44"/>
      <c r="F107" s="44"/>
      <c r="G107" s="44"/>
      <c r="H107" s="44"/>
      <c r="I107" s="564"/>
    </row>
    <row r="108" spans="1:9" ht="9" customHeight="1">
      <c r="A108" s="49"/>
      <c r="B108" s="49"/>
      <c r="D108" s="44"/>
      <c r="E108" s="44"/>
      <c r="F108" s="44"/>
      <c r="G108" s="44"/>
      <c r="H108" s="44"/>
      <c r="I108" s="564"/>
    </row>
    <row r="109" spans="1:9" ht="9" customHeight="1">
      <c r="A109" s="49"/>
      <c r="B109" s="49"/>
      <c r="D109" s="44"/>
      <c r="E109" s="44"/>
      <c r="F109" s="44"/>
      <c r="G109" s="44"/>
      <c r="H109" s="44"/>
      <c r="I109" s="564"/>
    </row>
    <row r="110" spans="1:9" ht="9" customHeight="1">
      <c r="A110" s="50"/>
      <c r="B110" s="50"/>
      <c r="D110" s="44"/>
      <c r="E110" s="44"/>
      <c r="F110" s="44"/>
      <c r="G110" s="44"/>
      <c r="H110" s="44"/>
      <c r="I110" s="564"/>
    </row>
    <row r="111" spans="1:9" ht="9" customHeight="1">
      <c r="A111" s="46"/>
      <c r="B111" s="46"/>
      <c r="D111" s="44"/>
      <c r="E111" s="44"/>
      <c r="F111" s="44"/>
      <c r="G111" s="44"/>
      <c r="H111" s="44"/>
      <c r="I111" s="564"/>
    </row>
    <row r="112" spans="1:9" ht="9" customHeight="1">
      <c r="A112" s="46"/>
      <c r="B112" s="46"/>
      <c r="D112" s="44"/>
      <c r="E112" s="44"/>
      <c r="F112" s="44"/>
      <c r="G112" s="44"/>
      <c r="H112" s="44"/>
      <c r="I112" s="564"/>
    </row>
    <row r="113" spans="1:9" ht="9" customHeight="1">
      <c r="A113" s="46"/>
      <c r="B113" s="46"/>
      <c r="D113" s="44"/>
      <c r="E113" s="44"/>
      <c r="F113" s="44"/>
      <c r="G113" s="44"/>
      <c r="H113" s="44"/>
      <c r="I113" s="564"/>
    </row>
    <row r="114" spans="1:9" ht="9" customHeight="1">
      <c r="A114" s="46"/>
      <c r="B114" s="46"/>
      <c r="D114" s="44"/>
      <c r="E114" s="44"/>
      <c r="F114" s="44"/>
      <c r="G114" s="44"/>
      <c r="H114" s="44"/>
      <c r="I114" s="564"/>
    </row>
    <row r="115" spans="1:9" ht="9" customHeight="1">
      <c r="A115" s="48"/>
      <c r="B115" s="48"/>
      <c r="D115" s="44"/>
      <c r="E115" s="44"/>
      <c r="F115" s="44"/>
      <c r="G115" s="44"/>
      <c r="H115" s="44"/>
      <c r="I115" s="564"/>
    </row>
    <row r="116" spans="1:9" ht="9" customHeight="1">
      <c r="A116" s="50"/>
      <c r="B116" s="50"/>
      <c r="D116" s="44"/>
      <c r="E116" s="44"/>
      <c r="F116" s="44"/>
      <c r="G116" s="44"/>
      <c r="H116" s="44"/>
      <c r="I116" s="564"/>
    </row>
    <row r="117" spans="1:9" ht="9" customHeight="1">
      <c r="A117" s="46"/>
      <c r="B117" s="46"/>
      <c r="D117" s="44"/>
      <c r="E117" s="44"/>
      <c r="F117" s="44"/>
      <c r="G117" s="44"/>
      <c r="H117" s="44"/>
      <c r="I117" s="564"/>
    </row>
    <row r="118" spans="1:9" ht="9" customHeight="1">
      <c r="A118" s="46"/>
      <c r="B118" s="46"/>
      <c r="D118" s="44"/>
      <c r="E118" s="44"/>
      <c r="F118" s="44"/>
      <c r="G118" s="44"/>
      <c r="H118" s="44"/>
      <c r="I118" s="564"/>
    </row>
    <row r="119" spans="1:9" ht="9" customHeight="1">
      <c r="A119" s="46"/>
      <c r="B119" s="46"/>
      <c r="D119" s="44"/>
      <c r="E119" s="44"/>
      <c r="F119" s="44"/>
      <c r="G119" s="44"/>
      <c r="H119" s="44"/>
      <c r="I119" s="564"/>
    </row>
    <row r="120" spans="1:9" ht="9" customHeight="1">
      <c r="A120" s="46"/>
      <c r="B120" s="46"/>
      <c r="D120" s="44"/>
      <c r="E120" s="44"/>
      <c r="F120" s="44"/>
      <c r="G120" s="44"/>
      <c r="H120" s="44"/>
      <c r="I120" s="564"/>
    </row>
    <row r="121" spans="1:9" ht="9" customHeight="1">
      <c r="A121" s="48"/>
      <c r="B121" s="48"/>
      <c r="D121" s="44"/>
      <c r="E121" s="44"/>
      <c r="F121" s="44"/>
      <c r="G121" s="44"/>
      <c r="H121" s="44"/>
      <c r="I121" s="564"/>
    </row>
    <row r="122" spans="1:9" ht="9" customHeight="1">
      <c r="A122" s="50"/>
      <c r="B122" s="50"/>
      <c r="D122" s="44"/>
      <c r="E122" s="44"/>
      <c r="F122" s="44"/>
      <c r="G122" s="44"/>
      <c r="H122" s="44"/>
      <c r="I122" s="564"/>
    </row>
    <row r="123" spans="1:9" ht="9" customHeight="1">
      <c r="A123" s="46"/>
      <c r="B123" s="46"/>
      <c r="D123" s="44"/>
      <c r="E123" s="44"/>
      <c r="F123" s="44"/>
      <c r="G123" s="44"/>
      <c r="H123" s="44"/>
      <c r="I123" s="564"/>
    </row>
    <row r="124" spans="1:9" ht="9" customHeight="1">
      <c r="A124" s="46"/>
      <c r="B124" s="46"/>
      <c r="D124" s="44"/>
      <c r="E124" s="44"/>
      <c r="F124" s="44"/>
      <c r="G124" s="44"/>
      <c r="H124" s="44"/>
      <c r="I124" s="564"/>
    </row>
    <row r="125" spans="1:9" ht="9" customHeight="1">
      <c r="A125" s="46"/>
      <c r="B125" s="46"/>
      <c r="D125" s="43"/>
      <c r="E125" s="43"/>
      <c r="F125" s="43"/>
      <c r="G125" s="43"/>
      <c r="H125" s="43"/>
      <c r="I125" s="564"/>
    </row>
    <row r="126" spans="1:9" ht="9" customHeight="1">
      <c r="A126" s="46"/>
      <c r="B126" s="46"/>
      <c r="D126" s="43"/>
      <c r="E126" s="43"/>
      <c r="F126" s="43"/>
      <c r="G126" s="43"/>
      <c r="H126" s="43"/>
      <c r="I126" s="564"/>
    </row>
    <row r="127" spans="1:9" ht="9" customHeight="1">
      <c r="A127" s="46"/>
      <c r="B127" s="46"/>
      <c r="D127" s="43"/>
      <c r="E127" s="43"/>
      <c r="F127" s="43"/>
      <c r="G127" s="43"/>
      <c r="H127" s="43"/>
      <c r="I127" s="564"/>
    </row>
    <row r="128" spans="1:9" ht="9" customHeight="1">
      <c r="A128" s="46"/>
      <c r="B128" s="46"/>
      <c r="D128" s="43"/>
      <c r="E128" s="43"/>
      <c r="F128" s="43"/>
      <c r="G128" s="43"/>
      <c r="H128" s="43"/>
      <c r="I128" s="564"/>
    </row>
    <row r="129" spans="1:9" ht="9" customHeight="1">
      <c r="A129" s="46"/>
      <c r="B129" s="46"/>
      <c r="D129" s="43"/>
      <c r="E129" s="43"/>
      <c r="F129" s="43"/>
      <c r="G129" s="43"/>
      <c r="H129" s="43"/>
      <c r="I129" s="564"/>
    </row>
    <row r="130" spans="1:9" ht="9" customHeight="1">
      <c r="A130" s="46"/>
      <c r="B130" s="46"/>
      <c r="D130" s="43"/>
      <c r="E130" s="43"/>
      <c r="F130" s="43"/>
      <c r="G130" s="43"/>
      <c r="H130" s="43"/>
      <c r="I130" s="564"/>
    </row>
    <row r="131" spans="1:9" ht="9" customHeight="1">
      <c r="A131" s="48"/>
      <c r="B131" s="48"/>
      <c r="D131" s="43"/>
      <c r="E131" s="43"/>
      <c r="F131" s="43"/>
      <c r="G131" s="43"/>
      <c r="H131" s="43"/>
      <c r="I131" s="564"/>
    </row>
    <row r="132" spans="1:9" ht="9" customHeight="1">
      <c r="A132" s="50"/>
      <c r="B132" s="50"/>
      <c r="D132" s="43"/>
      <c r="E132" s="43"/>
      <c r="F132" s="43"/>
      <c r="G132" s="43"/>
      <c r="H132" s="43"/>
      <c r="I132" s="564"/>
    </row>
    <row r="133" spans="1:9" ht="9" customHeight="1">
      <c r="A133" s="46"/>
      <c r="B133" s="46"/>
      <c r="D133" s="43"/>
      <c r="E133" s="43"/>
      <c r="F133" s="43"/>
      <c r="G133" s="43"/>
      <c r="H133" s="43"/>
      <c r="I133" s="564"/>
    </row>
    <row r="134" spans="1:9" ht="9" customHeight="1">
      <c r="A134" s="46"/>
      <c r="B134" s="46"/>
      <c r="D134" s="43"/>
      <c r="E134" s="43"/>
      <c r="F134" s="43"/>
      <c r="G134" s="43"/>
      <c r="H134" s="43"/>
      <c r="I134" s="564"/>
    </row>
    <row r="135" spans="1:9" ht="9" customHeight="1">
      <c r="A135" s="46"/>
      <c r="B135" s="46"/>
      <c r="D135" s="43"/>
      <c r="E135" s="43"/>
      <c r="F135" s="43"/>
      <c r="G135" s="43"/>
      <c r="H135" s="43"/>
      <c r="I135" s="564"/>
    </row>
    <row r="136" spans="1:9" ht="9" customHeight="1">
      <c r="A136" s="46"/>
      <c r="B136" s="46"/>
      <c r="D136" s="43"/>
      <c r="E136" s="43"/>
      <c r="F136" s="43"/>
      <c r="G136" s="43"/>
      <c r="H136" s="43"/>
      <c r="I136" s="564"/>
    </row>
    <row r="137" spans="1:9" ht="9" customHeight="1">
      <c r="A137" s="46"/>
      <c r="B137" s="46"/>
      <c r="D137" s="43"/>
      <c r="E137" s="43"/>
      <c r="F137" s="43"/>
      <c r="G137" s="43"/>
      <c r="H137" s="43"/>
      <c r="I137" s="564"/>
    </row>
    <row r="138" spans="1:9" ht="9" customHeight="1">
      <c r="A138" s="46"/>
      <c r="B138" s="46"/>
      <c r="D138" s="43"/>
      <c r="E138" s="43"/>
      <c r="F138" s="43"/>
      <c r="G138" s="43"/>
      <c r="H138" s="43"/>
      <c r="I138" s="564"/>
    </row>
    <row r="139" spans="1:9" ht="9" customHeight="1">
      <c r="A139" s="46"/>
      <c r="B139" s="46"/>
      <c r="D139" s="43"/>
      <c r="E139" s="43"/>
      <c r="F139" s="43"/>
      <c r="G139" s="43"/>
      <c r="H139" s="43"/>
      <c r="I139" s="564"/>
    </row>
    <row r="140" spans="1:9" ht="9" customHeight="1">
      <c r="A140" s="46"/>
      <c r="B140" s="46"/>
      <c r="D140" s="43"/>
      <c r="E140" s="43"/>
      <c r="F140" s="43"/>
      <c r="G140" s="43"/>
      <c r="H140" s="43"/>
      <c r="I140" s="564"/>
    </row>
    <row r="141" spans="1:9" ht="9" customHeight="1">
      <c r="A141" s="46"/>
      <c r="B141" s="46"/>
      <c r="D141" s="43"/>
      <c r="E141" s="43"/>
      <c r="F141" s="43"/>
      <c r="G141" s="43"/>
      <c r="H141" s="43"/>
      <c r="I141" s="564"/>
    </row>
    <row r="142" spans="1:9" ht="9" customHeight="1">
      <c r="A142" s="50"/>
      <c r="B142" s="50"/>
      <c r="D142" s="43"/>
      <c r="E142" s="43"/>
      <c r="F142" s="43"/>
      <c r="G142" s="43"/>
      <c r="H142" s="43"/>
      <c r="I142" s="564"/>
    </row>
    <row r="143" spans="1:9" ht="9" customHeight="1">
      <c r="A143" s="46"/>
      <c r="B143" s="46"/>
      <c r="D143" s="43"/>
      <c r="E143" s="43"/>
      <c r="F143" s="43"/>
      <c r="G143" s="43"/>
      <c r="H143" s="43"/>
      <c r="I143" s="564"/>
    </row>
    <row r="144" spans="1:9" ht="9" customHeight="1">
      <c r="A144" s="46"/>
      <c r="B144" s="46"/>
      <c r="D144" s="43"/>
      <c r="E144" s="43"/>
      <c r="F144" s="43"/>
      <c r="G144" s="43"/>
      <c r="H144" s="43"/>
      <c r="I144" s="564"/>
    </row>
    <row r="145" spans="1:9" ht="9" customHeight="1">
      <c r="A145" s="46"/>
      <c r="B145" s="46"/>
      <c r="D145" s="43"/>
      <c r="E145" s="43"/>
      <c r="F145" s="43"/>
      <c r="G145" s="43"/>
      <c r="H145" s="43"/>
      <c r="I145" s="564"/>
    </row>
    <row r="146" spans="1:9">
      <c r="A146" s="49"/>
      <c r="B146" s="49"/>
      <c r="D146" s="43"/>
      <c r="E146" s="43"/>
      <c r="F146" s="43"/>
      <c r="G146" s="43"/>
      <c r="H146" s="43"/>
      <c r="I146" s="564"/>
    </row>
    <row r="147" spans="1:9">
      <c r="A147" s="49"/>
      <c r="B147" s="49"/>
      <c r="D147" s="43"/>
      <c r="E147" s="43"/>
      <c r="F147" s="43"/>
      <c r="G147" s="43"/>
      <c r="H147" s="43"/>
      <c r="I147" s="564"/>
    </row>
    <row r="148" spans="1:9">
      <c r="A148" s="49"/>
      <c r="B148" s="49"/>
      <c r="D148" s="43"/>
      <c r="E148" s="43"/>
      <c r="F148" s="43"/>
      <c r="G148" s="43"/>
      <c r="H148" s="43"/>
      <c r="I148" s="564"/>
    </row>
    <row r="149" spans="1:9">
      <c r="A149" s="49"/>
      <c r="B149" s="49"/>
      <c r="D149" s="43"/>
      <c r="E149" s="43"/>
      <c r="F149" s="43"/>
      <c r="G149" s="43"/>
      <c r="H149" s="43"/>
    </row>
    <row r="150" spans="1:9">
      <c r="A150" s="49"/>
      <c r="B150" s="49"/>
      <c r="D150" s="43"/>
      <c r="E150" s="43"/>
      <c r="F150" s="43"/>
      <c r="G150" s="43"/>
      <c r="H150" s="43"/>
    </row>
    <row r="151" spans="1:9">
      <c r="A151" s="49"/>
      <c r="B151" s="49"/>
      <c r="D151" s="43"/>
      <c r="E151" s="43"/>
      <c r="F151" s="43"/>
      <c r="G151" s="43"/>
      <c r="H151" s="43"/>
    </row>
    <row r="152" spans="1:9">
      <c r="A152" s="49"/>
      <c r="B152" s="49"/>
      <c r="D152" s="43"/>
      <c r="E152" s="43"/>
      <c r="F152" s="43"/>
      <c r="G152" s="43"/>
      <c r="H152" s="43"/>
    </row>
    <row r="153" spans="1:9">
      <c r="A153" s="73"/>
      <c r="B153" s="73"/>
      <c r="D153" s="43"/>
      <c r="E153" s="43"/>
      <c r="F153" s="43"/>
      <c r="G153" s="43"/>
      <c r="H153" s="43"/>
    </row>
    <row r="154" spans="1:9">
      <c r="A154" s="73"/>
      <c r="B154" s="73"/>
      <c r="D154" s="43"/>
      <c r="E154" s="43"/>
      <c r="F154" s="43"/>
      <c r="G154" s="43"/>
      <c r="H154" s="43"/>
    </row>
    <row r="155" spans="1:9">
      <c r="A155" s="73"/>
      <c r="B155" s="73"/>
      <c r="D155" s="43"/>
      <c r="E155" s="43"/>
      <c r="F155" s="43"/>
      <c r="G155" s="43"/>
      <c r="H155" s="43"/>
    </row>
    <row r="156" spans="1:9">
      <c r="A156" s="73"/>
      <c r="B156" s="73"/>
      <c r="D156" s="43"/>
      <c r="E156" s="43"/>
      <c r="F156" s="43"/>
      <c r="G156" s="43"/>
      <c r="H156" s="43"/>
    </row>
    <row r="157" spans="1:9">
      <c r="A157" s="73"/>
      <c r="B157" s="73"/>
      <c r="D157" s="43"/>
      <c r="E157" s="43"/>
      <c r="F157" s="43"/>
      <c r="G157" s="43"/>
      <c r="H157" s="43"/>
    </row>
    <row r="158" spans="1:9">
      <c r="A158" s="73"/>
      <c r="B158" s="73"/>
      <c r="D158" s="43"/>
      <c r="E158" s="43"/>
      <c r="F158" s="43"/>
      <c r="G158" s="43"/>
      <c r="H158" s="43"/>
    </row>
    <row r="159" spans="1:9">
      <c r="A159" s="73"/>
      <c r="B159" s="73"/>
      <c r="D159" s="43"/>
      <c r="E159" s="43"/>
      <c r="F159" s="43"/>
      <c r="G159" s="43"/>
      <c r="H159" s="43"/>
    </row>
    <row r="160" spans="1:9">
      <c r="A160" s="73"/>
      <c r="B160" s="73"/>
      <c r="D160" s="43"/>
      <c r="E160" s="43"/>
      <c r="F160" s="43"/>
      <c r="G160" s="43"/>
      <c r="H160" s="43"/>
    </row>
    <row r="161" spans="1:21">
      <c r="A161" s="73"/>
      <c r="B161" s="73"/>
      <c r="D161" s="43"/>
      <c r="E161" s="43"/>
      <c r="F161" s="43"/>
      <c r="G161" s="43"/>
      <c r="H161" s="43"/>
    </row>
    <row r="162" spans="1:21" s="562" customFormat="1">
      <c r="A162" s="73"/>
      <c r="B162" s="73"/>
      <c r="C162" s="42"/>
      <c r="D162" s="43"/>
      <c r="E162" s="43"/>
      <c r="F162" s="43"/>
      <c r="G162" s="43"/>
      <c r="H162" s="43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</row>
    <row r="163" spans="1:21" s="562" customFormat="1">
      <c r="A163" s="73"/>
      <c r="B163" s="73"/>
      <c r="C163" s="42"/>
      <c r="D163" s="43"/>
      <c r="E163" s="43"/>
      <c r="F163" s="43"/>
      <c r="G163" s="43"/>
      <c r="H163" s="43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</row>
    <row r="164" spans="1:21" s="562" customFormat="1">
      <c r="A164" s="73"/>
      <c r="B164" s="73"/>
      <c r="C164" s="42"/>
      <c r="D164" s="43"/>
      <c r="E164" s="43"/>
      <c r="F164" s="43"/>
      <c r="G164" s="43"/>
      <c r="H164" s="43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</row>
    <row r="165" spans="1:21" s="562" customFormat="1">
      <c r="A165" s="73"/>
      <c r="B165" s="73"/>
      <c r="C165" s="42"/>
      <c r="D165" s="43"/>
      <c r="E165" s="43"/>
      <c r="F165" s="43"/>
      <c r="G165" s="43"/>
      <c r="H165" s="43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</row>
    <row r="166" spans="1:21" s="562" customFormat="1">
      <c r="A166" s="73"/>
      <c r="B166" s="73"/>
      <c r="C166" s="42"/>
      <c r="D166" s="43"/>
      <c r="E166" s="43"/>
      <c r="F166" s="43"/>
      <c r="G166" s="43"/>
      <c r="H166" s="43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</row>
    <row r="167" spans="1:21" s="562" customFormat="1">
      <c r="A167" s="73"/>
      <c r="B167" s="73"/>
      <c r="C167" s="42"/>
      <c r="D167" s="43"/>
      <c r="E167" s="43"/>
      <c r="F167" s="43"/>
      <c r="G167" s="43"/>
      <c r="H167" s="43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</row>
    <row r="168" spans="1:21" s="562" customFormat="1">
      <c r="A168" s="73"/>
      <c r="B168" s="73"/>
      <c r="C168" s="42"/>
      <c r="D168" s="43"/>
      <c r="E168" s="43"/>
      <c r="F168" s="43"/>
      <c r="G168" s="43"/>
      <c r="H168" s="43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</row>
    <row r="169" spans="1:21" s="562" customFormat="1">
      <c r="A169" s="73"/>
      <c r="B169" s="73"/>
      <c r="C169" s="42"/>
      <c r="D169" s="43"/>
      <c r="E169" s="43"/>
      <c r="F169" s="43"/>
      <c r="G169" s="43"/>
      <c r="H169" s="43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</row>
    <row r="170" spans="1:21" s="562" customFormat="1">
      <c r="A170" s="73"/>
      <c r="B170" s="73"/>
      <c r="C170" s="42"/>
      <c r="D170" s="43"/>
      <c r="E170" s="43"/>
      <c r="F170" s="43"/>
      <c r="G170" s="43"/>
      <c r="H170" s="43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</row>
    <row r="171" spans="1:21" s="562" customFormat="1">
      <c r="A171" s="73"/>
      <c r="B171" s="73"/>
      <c r="C171" s="42"/>
      <c r="D171" s="43"/>
      <c r="E171" s="43"/>
      <c r="F171" s="43"/>
      <c r="G171" s="43"/>
      <c r="H171" s="43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</row>
    <row r="172" spans="1:21" s="562" customFormat="1">
      <c r="A172" s="73"/>
      <c r="B172" s="73"/>
      <c r="C172" s="42"/>
      <c r="D172" s="43"/>
      <c r="E172" s="43"/>
      <c r="F172" s="43"/>
      <c r="G172" s="43"/>
      <c r="H172" s="43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</row>
    <row r="173" spans="1:21" s="562" customFormat="1">
      <c r="A173" s="73"/>
      <c r="B173" s="73"/>
      <c r="C173" s="42"/>
      <c r="D173" s="43"/>
      <c r="E173" s="43"/>
      <c r="F173" s="43"/>
      <c r="G173" s="43"/>
      <c r="H173" s="43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</row>
    <row r="174" spans="1:21" s="562" customFormat="1">
      <c r="A174" s="73"/>
      <c r="B174" s="73"/>
      <c r="C174" s="42"/>
      <c r="D174" s="43"/>
      <c r="E174" s="43"/>
      <c r="F174" s="43"/>
      <c r="G174" s="43"/>
      <c r="H174" s="43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</row>
    <row r="175" spans="1:21" s="562" customFormat="1">
      <c r="A175" s="73"/>
      <c r="B175" s="73"/>
      <c r="C175" s="42"/>
      <c r="D175" s="43"/>
      <c r="E175" s="43"/>
      <c r="F175" s="43"/>
      <c r="G175" s="43"/>
      <c r="H175" s="43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</row>
    <row r="176" spans="1:21" s="562" customFormat="1">
      <c r="A176" s="73"/>
      <c r="B176" s="73"/>
      <c r="C176" s="42"/>
      <c r="D176" s="43"/>
      <c r="E176" s="43"/>
      <c r="F176" s="43"/>
      <c r="G176" s="43"/>
      <c r="H176" s="43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</row>
    <row r="177" spans="1:21" s="562" customFormat="1">
      <c r="A177" s="73"/>
      <c r="B177" s="73"/>
      <c r="C177" s="42"/>
      <c r="D177" s="43"/>
      <c r="E177" s="43"/>
      <c r="F177" s="43"/>
      <c r="G177" s="43"/>
      <c r="H177" s="43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</row>
    <row r="178" spans="1:21" s="562" customFormat="1">
      <c r="A178" s="73"/>
      <c r="B178" s="73"/>
      <c r="C178" s="42"/>
      <c r="D178" s="43"/>
      <c r="E178" s="43"/>
      <c r="F178" s="43"/>
      <c r="G178" s="43"/>
      <c r="H178" s="43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</row>
    <row r="179" spans="1:21" s="562" customFormat="1">
      <c r="A179" s="73"/>
      <c r="B179" s="73"/>
      <c r="C179" s="42"/>
      <c r="D179" s="43"/>
      <c r="E179" s="43"/>
      <c r="F179" s="43"/>
      <c r="G179" s="43"/>
      <c r="H179" s="43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</row>
    <row r="180" spans="1:21" s="562" customFormat="1">
      <c r="A180" s="73"/>
      <c r="B180" s="73"/>
      <c r="C180" s="42"/>
      <c r="D180" s="43"/>
      <c r="E180" s="43"/>
      <c r="F180" s="43"/>
      <c r="G180" s="43"/>
      <c r="H180" s="43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</row>
    <row r="181" spans="1:21" s="562" customFormat="1">
      <c r="A181" s="73"/>
      <c r="B181" s="73"/>
      <c r="C181" s="42"/>
      <c r="D181" s="43"/>
      <c r="E181" s="43"/>
      <c r="F181" s="43"/>
      <c r="G181" s="43"/>
      <c r="H181" s="43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</row>
    <row r="182" spans="1:21" s="562" customFormat="1">
      <c r="A182" s="73"/>
      <c r="B182" s="73"/>
      <c r="C182" s="42"/>
      <c r="D182" s="43"/>
      <c r="E182" s="43"/>
      <c r="F182" s="43"/>
      <c r="G182" s="43"/>
      <c r="H182" s="43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</row>
    <row r="183" spans="1:21" s="562" customFormat="1">
      <c r="A183" s="73"/>
      <c r="B183" s="73"/>
      <c r="C183" s="42"/>
      <c r="D183" s="43"/>
      <c r="E183" s="43"/>
      <c r="F183" s="43"/>
      <c r="G183" s="43"/>
      <c r="H183" s="43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</row>
    <row r="184" spans="1:21" s="562" customFormat="1">
      <c r="A184" s="73"/>
      <c r="B184" s="73"/>
      <c r="C184" s="42"/>
      <c r="D184" s="43"/>
      <c r="E184" s="43"/>
      <c r="F184" s="43"/>
      <c r="G184" s="43"/>
      <c r="H184" s="43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</row>
    <row r="185" spans="1:21" s="562" customFormat="1">
      <c r="A185" s="73"/>
      <c r="B185" s="73"/>
      <c r="C185" s="42"/>
      <c r="D185" s="43"/>
      <c r="E185" s="43"/>
      <c r="F185" s="43"/>
      <c r="G185" s="43"/>
      <c r="H185" s="43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</row>
    <row r="186" spans="1:21" s="562" customFormat="1">
      <c r="A186" s="73"/>
      <c r="B186" s="73"/>
      <c r="C186" s="42"/>
      <c r="D186" s="43"/>
      <c r="E186" s="43"/>
      <c r="F186" s="43"/>
      <c r="G186" s="43"/>
      <c r="H186" s="43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</row>
    <row r="187" spans="1:21" s="562" customFormat="1">
      <c r="A187" s="73"/>
      <c r="B187" s="73"/>
      <c r="C187" s="42"/>
      <c r="D187" s="43"/>
      <c r="E187" s="43"/>
      <c r="F187" s="43"/>
      <c r="G187" s="43"/>
      <c r="H187" s="43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</row>
    <row r="188" spans="1:21" s="562" customFormat="1">
      <c r="A188" s="73"/>
      <c r="B188" s="73"/>
      <c r="C188" s="42"/>
      <c r="D188" s="43"/>
      <c r="E188" s="43"/>
      <c r="F188" s="43"/>
      <c r="G188" s="43"/>
      <c r="H188" s="43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</row>
    <row r="189" spans="1:21" s="562" customFormat="1">
      <c r="A189" s="73"/>
      <c r="B189" s="73"/>
      <c r="C189" s="42"/>
      <c r="D189" s="43"/>
      <c r="E189" s="43"/>
      <c r="F189" s="43"/>
      <c r="G189" s="43"/>
      <c r="H189" s="43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</row>
    <row r="190" spans="1:21" s="562" customFormat="1">
      <c r="A190" s="73"/>
      <c r="B190" s="73"/>
      <c r="C190" s="42"/>
      <c r="D190" s="43"/>
      <c r="E190" s="43"/>
      <c r="F190" s="43"/>
      <c r="G190" s="43"/>
      <c r="H190" s="43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</row>
    <row r="191" spans="1:21" s="562" customFormat="1">
      <c r="A191" s="73"/>
      <c r="B191" s="73"/>
      <c r="C191" s="42"/>
      <c r="D191" s="43"/>
      <c r="E191" s="43"/>
      <c r="F191" s="43"/>
      <c r="G191" s="43"/>
      <c r="H191" s="43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</row>
    <row r="192" spans="1:21" s="562" customFormat="1">
      <c r="A192" s="73"/>
      <c r="B192" s="73"/>
      <c r="C192" s="42"/>
      <c r="D192" s="43"/>
      <c r="E192" s="43"/>
      <c r="F192" s="43"/>
      <c r="G192" s="43"/>
      <c r="H192" s="43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</row>
    <row r="193" spans="1:21" s="562" customFormat="1">
      <c r="A193" s="73"/>
      <c r="B193" s="73"/>
      <c r="C193" s="42"/>
      <c r="D193" s="43"/>
      <c r="E193" s="43"/>
      <c r="F193" s="43"/>
      <c r="G193" s="43"/>
      <c r="H193" s="43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</row>
    <row r="194" spans="1:21" s="562" customFormat="1">
      <c r="A194" s="73"/>
      <c r="B194" s="73"/>
      <c r="C194" s="42"/>
      <c r="D194" s="43"/>
      <c r="E194" s="43"/>
      <c r="F194" s="43"/>
      <c r="G194" s="43"/>
      <c r="H194" s="43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</row>
    <row r="195" spans="1:21" s="562" customFormat="1">
      <c r="A195" s="73"/>
      <c r="B195" s="73"/>
      <c r="C195" s="42"/>
      <c r="D195" s="43"/>
      <c r="E195" s="43"/>
      <c r="F195" s="43"/>
      <c r="G195" s="43"/>
      <c r="H195" s="43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</row>
    <row r="196" spans="1:21" s="562" customFormat="1">
      <c r="A196" s="73"/>
      <c r="B196" s="73"/>
      <c r="C196" s="42"/>
      <c r="D196" s="43"/>
      <c r="E196" s="43"/>
      <c r="F196" s="43"/>
      <c r="G196" s="43"/>
      <c r="H196" s="43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</row>
    <row r="197" spans="1:21" s="562" customFormat="1">
      <c r="A197" s="73"/>
      <c r="B197" s="73"/>
      <c r="C197" s="42"/>
      <c r="D197" s="43"/>
      <c r="E197" s="43"/>
      <c r="F197" s="43"/>
      <c r="G197" s="43"/>
      <c r="H197" s="43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</row>
    <row r="198" spans="1:21" s="562" customFormat="1">
      <c r="A198" s="73"/>
      <c r="B198" s="73"/>
      <c r="C198" s="42"/>
      <c r="D198" s="43"/>
      <c r="E198" s="43"/>
      <c r="F198" s="43"/>
      <c r="G198" s="43"/>
      <c r="H198" s="43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</row>
    <row r="199" spans="1:21" s="562" customFormat="1">
      <c r="A199" s="73"/>
      <c r="B199" s="73"/>
      <c r="C199" s="42"/>
      <c r="D199" s="43"/>
      <c r="E199" s="43"/>
      <c r="F199" s="43"/>
      <c r="G199" s="43"/>
      <c r="H199" s="43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</row>
    <row r="200" spans="1:21" s="562" customFormat="1">
      <c r="A200" s="73"/>
      <c r="B200" s="73"/>
      <c r="C200" s="42"/>
      <c r="D200" s="43"/>
      <c r="E200" s="43"/>
      <c r="F200" s="43"/>
      <c r="G200" s="43"/>
      <c r="H200" s="43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</row>
    <row r="201" spans="1:21" s="562" customFormat="1">
      <c r="A201" s="73"/>
      <c r="B201" s="73"/>
      <c r="C201" s="42"/>
      <c r="D201" s="43"/>
      <c r="E201" s="43"/>
      <c r="F201" s="43"/>
      <c r="G201" s="43"/>
      <c r="H201" s="43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</row>
    <row r="202" spans="1:21" s="562" customFormat="1">
      <c r="A202" s="73"/>
      <c r="B202" s="73"/>
      <c r="C202" s="42"/>
      <c r="D202" s="43"/>
      <c r="E202" s="43"/>
      <c r="F202" s="43"/>
      <c r="G202" s="43"/>
      <c r="H202" s="43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</row>
    <row r="203" spans="1:21" s="562" customFormat="1">
      <c r="A203" s="73"/>
      <c r="B203" s="73"/>
      <c r="C203" s="42"/>
      <c r="D203" s="43"/>
      <c r="E203" s="43"/>
      <c r="F203" s="43"/>
      <c r="G203" s="43"/>
      <c r="H203" s="43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</row>
    <row r="204" spans="1:21" s="562" customFormat="1">
      <c r="A204" s="73"/>
      <c r="B204" s="73"/>
      <c r="C204" s="42"/>
      <c r="D204" s="43"/>
      <c r="E204" s="43"/>
      <c r="F204" s="43"/>
      <c r="G204" s="43"/>
      <c r="H204" s="43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</row>
    <row r="205" spans="1:21" s="562" customFormat="1">
      <c r="A205" s="73"/>
      <c r="B205" s="73"/>
      <c r="C205" s="42"/>
      <c r="D205" s="43"/>
      <c r="E205" s="43"/>
      <c r="F205" s="43"/>
      <c r="G205" s="43"/>
      <c r="H205" s="43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</row>
    <row r="206" spans="1:21" s="562" customFormat="1">
      <c r="A206" s="73"/>
      <c r="B206" s="73"/>
      <c r="C206" s="42"/>
      <c r="D206" s="43"/>
      <c r="E206" s="43"/>
      <c r="F206" s="43"/>
      <c r="G206" s="43"/>
      <c r="H206" s="43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</row>
    <row r="207" spans="1:21" s="562" customFormat="1">
      <c r="A207" s="73"/>
      <c r="B207" s="73"/>
      <c r="C207" s="42"/>
      <c r="D207" s="43"/>
      <c r="E207" s="43"/>
      <c r="F207" s="43"/>
      <c r="G207" s="43"/>
      <c r="H207" s="43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</row>
    <row r="208" spans="1:21" s="562" customFormat="1">
      <c r="A208" s="73"/>
      <c r="B208" s="73"/>
      <c r="C208" s="42"/>
      <c r="D208" s="43"/>
      <c r="E208" s="43"/>
      <c r="F208" s="43"/>
      <c r="G208" s="43"/>
      <c r="H208" s="43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</row>
    <row r="209" spans="1:21" s="562" customFormat="1">
      <c r="A209" s="73"/>
      <c r="B209" s="73"/>
      <c r="C209" s="42"/>
      <c r="D209" s="43"/>
      <c r="E209" s="43"/>
      <c r="F209" s="43"/>
      <c r="G209" s="43"/>
      <c r="H209" s="43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</row>
    <row r="210" spans="1:21" s="562" customFormat="1">
      <c r="A210" s="73"/>
      <c r="B210" s="73"/>
      <c r="C210" s="42"/>
      <c r="D210" s="43"/>
      <c r="E210" s="43"/>
      <c r="F210" s="43"/>
      <c r="G210" s="43"/>
      <c r="H210" s="43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</row>
    <row r="211" spans="1:21" s="562" customFormat="1">
      <c r="A211" s="73"/>
      <c r="B211" s="73"/>
      <c r="C211" s="42"/>
      <c r="D211" s="43"/>
      <c r="E211" s="43"/>
      <c r="F211" s="43"/>
      <c r="G211" s="43"/>
      <c r="H211" s="43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</row>
    <row r="212" spans="1:21" s="562" customFormat="1">
      <c r="A212" s="73"/>
      <c r="B212" s="73"/>
      <c r="C212" s="42"/>
      <c r="D212" s="43"/>
      <c r="E212" s="43"/>
      <c r="F212" s="43"/>
      <c r="G212" s="43"/>
      <c r="H212" s="43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</row>
    <row r="213" spans="1:21" s="562" customFormat="1">
      <c r="A213" s="73"/>
      <c r="B213" s="73"/>
      <c r="C213" s="42"/>
      <c r="D213" s="43"/>
      <c r="E213" s="43"/>
      <c r="F213" s="43"/>
      <c r="G213" s="43"/>
      <c r="H213" s="43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</row>
    <row r="214" spans="1:21" s="562" customFormat="1">
      <c r="A214" s="73"/>
      <c r="B214" s="73"/>
      <c r="C214" s="42"/>
      <c r="D214" s="43"/>
      <c r="E214" s="43"/>
      <c r="F214" s="43"/>
      <c r="G214" s="43"/>
      <c r="H214" s="43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</row>
    <row r="215" spans="1:21" s="562" customFormat="1">
      <c r="A215" s="73"/>
      <c r="B215" s="73"/>
      <c r="C215" s="42"/>
      <c r="D215" s="43"/>
      <c r="E215" s="43"/>
      <c r="F215" s="43"/>
      <c r="G215" s="43"/>
      <c r="H215" s="43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</row>
    <row r="216" spans="1:21" s="562" customFormat="1">
      <c r="A216" s="73"/>
      <c r="B216" s="73"/>
      <c r="C216" s="42"/>
      <c r="D216" s="43"/>
      <c r="E216" s="43"/>
      <c r="F216" s="43"/>
      <c r="G216" s="43"/>
      <c r="H216" s="43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</row>
    <row r="217" spans="1:21" s="562" customFormat="1">
      <c r="A217" s="73"/>
      <c r="B217" s="73"/>
      <c r="C217" s="42"/>
      <c r="D217" s="43"/>
      <c r="E217" s="43"/>
      <c r="F217" s="43"/>
      <c r="G217" s="43"/>
      <c r="H217" s="43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</row>
    <row r="218" spans="1:21" s="562" customFormat="1">
      <c r="A218" s="73"/>
      <c r="B218" s="73"/>
      <c r="C218" s="42"/>
      <c r="D218" s="43"/>
      <c r="E218" s="43"/>
      <c r="F218" s="43"/>
      <c r="G218" s="43"/>
      <c r="H218" s="43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</row>
    <row r="219" spans="1:21" s="562" customFormat="1">
      <c r="A219" s="73"/>
      <c r="B219" s="73"/>
      <c r="C219" s="42"/>
      <c r="D219" s="43"/>
      <c r="E219" s="43"/>
      <c r="F219" s="43"/>
      <c r="G219" s="43"/>
      <c r="H219" s="43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</row>
    <row r="220" spans="1:21" s="562" customFormat="1">
      <c r="A220" s="73"/>
      <c r="B220" s="73"/>
      <c r="C220" s="42"/>
      <c r="D220" s="43"/>
      <c r="E220" s="43"/>
      <c r="F220" s="43"/>
      <c r="G220" s="43"/>
      <c r="H220" s="43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</row>
    <row r="221" spans="1:21" s="562" customFormat="1">
      <c r="A221" s="73"/>
      <c r="B221" s="73"/>
      <c r="C221" s="42"/>
      <c r="D221" s="43"/>
      <c r="E221" s="43"/>
      <c r="F221" s="43"/>
      <c r="G221" s="43"/>
      <c r="H221" s="43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</row>
    <row r="222" spans="1:21" s="562" customFormat="1">
      <c r="A222" s="73"/>
      <c r="B222" s="73"/>
      <c r="C222" s="42"/>
      <c r="D222" s="43"/>
      <c r="E222" s="43"/>
      <c r="F222" s="43"/>
      <c r="G222" s="43"/>
      <c r="H222" s="43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</row>
    <row r="223" spans="1:21" s="562" customFormat="1">
      <c r="A223" s="73"/>
      <c r="B223" s="73"/>
      <c r="C223" s="42"/>
      <c r="D223" s="43"/>
      <c r="E223" s="43"/>
      <c r="F223" s="43"/>
      <c r="G223" s="43"/>
      <c r="H223" s="43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</row>
    <row r="224" spans="1:21" s="562" customFormat="1">
      <c r="A224" s="73"/>
      <c r="B224" s="73"/>
      <c r="C224" s="42"/>
      <c r="D224" s="43"/>
      <c r="E224" s="43"/>
      <c r="F224" s="43"/>
      <c r="G224" s="43"/>
      <c r="H224" s="43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</row>
    <row r="225" spans="1:21" s="562" customFormat="1">
      <c r="A225" s="73"/>
      <c r="B225" s="73"/>
      <c r="C225" s="42"/>
      <c r="D225" s="43"/>
      <c r="E225" s="43"/>
      <c r="F225" s="43"/>
      <c r="G225" s="43"/>
      <c r="H225" s="43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</row>
    <row r="226" spans="1:21" s="562" customFormat="1">
      <c r="A226" s="73"/>
      <c r="B226" s="73"/>
      <c r="C226" s="42"/>
      <c r="D226" s="43"/>
      <c r="E226" s="43"/>
      <c r="F226" s="43"/>
      <c r="G226" s="43"/>
      <c r="H226" s="43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</row>
    <row r="227" spans="1:21" s="562" customFormat="1">
      <c r="A227" s="73"/>
      <c r="B227" s="73"/>
      <c r="C227" s="42"/>
      <c r="D227" s="43"/>
      <c r="E227" s="43"/>
      <c r="F227" s="43"/>
      <c r="G227" s="43"/>
      <c r="H227" s="43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</row>
    <row r="228" spans="1:21" s="562" customFormat="1">
      <c r="A228" s="73"/>
      <c r="B228" s="73"/>
      <c r="C228" s="42"/>
      <c r="D228" s="43"/>
      <c r="E228" s="43"/>
      <c r="F228" s="43"/>
      <c r="G228" s="43"/>
      <c r="H228" s="43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</row>
    <row r="229" spans="1:21" s="562" customFormat="1">
      <c r="A229" s="73"/>
      <c r="B229" s="73"/>
      <c r="C229" s="42"/>
      <c r="D229" s="43"/>
      <c r="E229" s="43"/>
      <c r="F229" s="43"/>
      <c r="G229" s="43"/>
      <c r="H229" s="43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</row>
    <row r="230" spans="1:21" s="562" customFormat="1">
      <c r="A230" s="73"/>
      <c r="B230" s="73"/>
      <c r="C230" s="42"/>
      <c r="D230" s="43"/>
      <c r="E230" s="43"/>
      <c r="F230" s="43"/>
      <c r="G230" s="43"/>
      <c r="H230" s="43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</row>
    <row r="231" spans="1:21" s="562" customFormat="1">
      <c r="A231" s="73"/>
      <c r="B231" s="73"/>
      <c r="C231" s="42"/>
      <c r="D231" s="43"/>
      <c r="E231" s="43"/>
      <c r="F231" s="43"/>
      <c r="G231" s="43"/>
      <c r="H231" s="43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</row>
    <row r="232" spans="1:21" s="562" customFormat="1">
      <c r="A232" s="73"/>
      <c r="B232" s="73"/>
      <c r="C232" s="42"/>
      <c r="D232" s="43"/>
      <c r="E232" s="43"/>
      <c r="F232" s="43"/>
      <c r="G232" s="43"/>
      <c r="H232" s="43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</row>
    <row r="233" spans="1:21" s="562" customFormat="1">
      <c r="A233" s="73"/>
      <c r="B233" s="73"/>
      <c r="C233" s="42"/>
      <c r="D233" s="43"/>
      <c r="E233" s="43"/>
      <c r="F233" s="43"/>
      <c r="G233" s="43"/>
      <c r="H233" s="43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</row>
    <row r="234" spans="1:21" s="562" customFormat="1">
      <c r="A234" s="73"/>
      <c r="B234" s="73"/>
      <c r="C234" s="42"/>
      <c r="D234" s="43"/>
      <c r="E234" s="43"/>
      <c r="F234" s="43"/>
      <c r="G234" s="43"/>
      <c r="H234" s="43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</row>
    <row r="235" spans="1:21" s="562" customFormat="1">
      <c r="A235" s="73"/>
      <c r="B235" s="73"/>
      <c r="C235" s="42"/>
      <c r="D235" s="43"/>
      <c r="E235" s="43"/>
      <c r="F235" s="43"/>
      <c r="G235" s="43"/>
      <c r="H235" s="43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</row>
    <row r="236" spans="1:21" s="562" customFormat="1">
      <c r="A236" s="73"/>
      <c r="B236" s="73"/>
      <c r="C236" s="42"/>
      <c r="D236" s="43"/>
      <c r="E236" s="43"/>
      <c r="F236" s="43"/>
      <c r="G236" s="43"/>
      <c r="H236" s="43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</row>
    <row r="237" spans="1:21" s="562" customFormat="1">
      <c r="A237" s="73"/>
      <c r="B237" s="73"/>
      <c r="C237" s="42"/>
      <c r="D237" s="43"/>
      <c r="E237" s="43"/>
      <c r="F237" s="43"/>
      <c r="G237" s="43"/>
      <c r="H237" s="43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</row>
    <row r="238" spans="1:21" s="562" customFormat="1">
      <c r="A238" s="73"/>
      <c r="B238" s="73"/>
      <c r="C238" s="42"/>
      <c r="D238" s="43"/>
      <c r="E238" s="43"/>
      <c r="F238" s="43"/>
      <c r="G238" s="43"/>
      <c r="H238" s="43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</row>
    <row r="239" spans="1:21" s="562" customFormat="1">
      <c r="A239" s="73"/>
      <c r="B239" s="73"/>
      <c r="C239" s="42"/>
      <c r="D239" s="43"/>
      <c r="E239" s="43"/>
      <c r="F239" s="43"/>
      <c r="G239" s="43"/>
      <c r="H239" s="43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</row>
    <row r="240" spans="1:21" s="562" customFormat="1">
      <c r="A240" s="73"/>
      <c r="B240" s="73"/>
      <c r="C240" s="42"/>
      <c r="D240" s="43"/>
      <c r="E240" s="43"/>
      <c r="F240" s="43"/>
      <c r="G240" s="43"/>
      <c r="H240" s="43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</row>
    <row r="241" spans="1:21" s="562" customFormat="1">
      <c r="A241" s="73"/>
      <c r="B241" s="73"/>
      <c r="C241" s="42"/>
      <c r="D241" s="43"/>
      <c r="E241" s="43"/>
      <c r="F241" s="43"/>
      <c r="G241" s="43"/>
      <c r="H241" s="43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</row>
    <row r="242" spans="1:21" s="562" customFormat="1">
      <c r="A242" s="73"/>
      <c r="B242" s="73"/>
      <c r="C242" s="42"/>
      <c r="D242" s="43"/>
      <c r="E242" s="43"/>
      <c r="F242" s="43"/>
      <c r="G242" s="43"/>
      <c r="H242" s="43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</row>
    <row r="243" spans="1:21" s="562" customFormat="1">
      <c r="A243" s="73"/>
      <c r="B243" s="73"/>
      <c r="C243" s="42"/>
      <c r="D243" s="43"/>
      <c r="E243" s="43"/>
      <c r="F243" s="43"/>
      <c r="G243" s="43"/>
      <c r="H243" s="43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</row>
    <row r="244" spans="1:21" s="562" customFormat="1">
      <c r="A244" s="74"/>
      <c r="B244" s="74"/>
      <c r="C244" s="42"/>
      <c r="D244" s="43"/>
      <c r="E244" s="43"/>
      <c r="F244" s="43"/>
      <c r="G244" s="43"/>
      <c r="H244" s="43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</row>
    <row r="245" spans="1:21" s="562" customFormat="1">
      <c r="A245" s="74"/>
      <c r="B245" s="74"/>
      <c r="C245" s="42"/>
      <c r="D245" s="43"/>
      <c r="E245" s="43"/>
      <c r="F245" s="43"/>
      <c r="G245" s="43"/>
      <c r="H245" s="43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</row>
    <row r="246" spans="1:21" s="562" customFormat="1">
      <c r="A246" s="74"/>
      <c r="B246" s="74"/>
      <c r="C246" s="42"/>
      <c r="D246" s="43"/>
      <c r="E246" s="43"/>
      <c r="F246" s="43"/>
      <c r="G246" s="43"/>
      <c r="H246" s="43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</row>
    <row r="247" spans="1:21" s="562" customFormat="1">
      <c r="A247" s="74"/>
      <c r="B247" s="74"/>
      <c r="C247" s="42"/>
      <c r="D247" s="43"/>
      <c r="E247" s="43"/>
      <c r="F247" s="43"/>
      <c r="G247" s="43"/>
      <c r="H247" s="43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</row>
    <row r="248" spans="1:21" s="562" customFormat="1">
      <c r="A248" s="74"/>
      <c r="B248" s="74"/>
      <c r="C248" s="42"/>
      <c r="D248" s="43"/>
      <c r="E248" s="43"/>
      <c r="F248" s="43"/>
      <c r="G248" s="43"/>
      <c r="H248" s="43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</row>
    <row r="249" spans="1:21" s="562" customFormat="1">
      <c r="A249" s="74"/>
      <c r="B249" s="74"/>
      <c r="C249" s="42"/>
      <c r="D249" s="43"/>
      <c r="E249" s="43"/>
      <c r="F249" s="43"/>
      <c r="G249" s="43"/>
      <c r="H249" s="43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</row>
    <row r="250" spans="1:21" s="562" customFormat="1">
      <c r="A250" s="74"/>
      <c r="B250" s="74"/>
      <c r="C250" s="42"/>
      <c r="D250" s="43"/>
      <c r="E250" s="43"/>
      <c r="F250" s="43"/>
      <c r="G250" s="43"/>
      <c r="H250" s="43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</row>
    <row r="251" spans="1:21" s="562" customFormat="1">
      <c r="A251" s="74"/>
      <c r="B251" s="74"/>
      <c r="C251" s="42"/>
      <c r="D251" s="43"/>
      <c r="E251" s="43"/>
      <c r="F251" s="43"/>
      <c r="G251" s="43"/>
      <c r="H251" s="43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</row>
    <row r="252" spans="1:21" s="562" customFormat="1">
      <c r="A252" s="74"/>
      <c r="B252" s="74"/>
      <c r="C252" s="42"/>
      <c r="D252" s="43"/>
      <c r="E252" s="43"/>
      <c r="F252" s="43"/>
      <c r="G252" s="43"/>
      <c r="H252" s="43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</row>
    <row r="253" spans="1:21" s="562" customFormat="1">
      <c r="A253" s="74"/>
      <c r="B253" s="74"/>
      <c r="C253" s="42"/>
      <c r="D253" s="43"/>
      <c r="E253" s="43"/>
      <c r="F253" s="43"/>
      <c r="G253" s="43"/>
      <c r="H253" s="43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</row>
    <row r="254" spans="1:21" s="562" customFormat="1">
      <c r="A254" s="74"/>
      <c r="B254" s="74"/>
      <c r="C254" s="42"/>
      <c r="D254" s="43"/>
      <c r="E254" s="43"/>
      <c r="F254" s="43"/>
      <c r="G254" s="43"/>
      <c r="H254" s="43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</row>
    <row r="255" spans="1:21" s="562" customFormat="1">
      <c r="A255" s="74"/>
      <c r="B255" s="74"/>
      <c r="C255" s="42"/>
      <c r="D255" s="43"/>
      <c r="E255" s="43"/>
      <c r="F255" s="43"/>
      <c r="G255" s="43"/>
      <c r="H255" s="43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</row>
    <row r="256" spans="1:21" s="562" customFormat="1">
      <c r="A256" s="74"/>
      <c r="B256" s="74"/>
      <c r="C256" s="42"/>
      <c r="D256" s="43"/>
      <c r="E256" s="43"/>
      <c r="F256" s="43"/>
      <c r="G256" s="43"/>
      <c r="H256" s="43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</row>
    <row r="257" spans="1:21" s="562" customFormat="1">
      <c r="A257" s="74"/>
      <c r="B257" s="74"/>
      <c r="C257" s="42"/>
      <c r="D257" s="43"/>
      <c r="E257" s="43"/>
      <c r="F257" s="43"/>
      <c r="G257" s="43"/>
      <c r="H257" s="43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</row>
    <row r="258" spans="1:21" s="562" customFormat="1">
      <c r="A258" s="74"/>
      <c r="B258" s="74"/>
      <c r="C258" s="42"/>
      <c r="D258" s="43"/>
      <c r="E258" s="43"/>
      <c r="F258" s="43"/>
      <c r="G258" s="43"/>
      <c r="H258" s="43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</row>
    <row r="259" spans="1:21" s="562" customFormat="1">
      <c r="A259" s="74"/>
      <c r="B259" s="74"/>
      <c r="C259" s="42"/>
      <c r="D259" s="43"/>
      <c r="E259" s="43"/>
      <c r="F259" s="43"/>
      <c r="G259" s="43"/>
      <c r="H259" s="43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</row>
    <row r="260" spans="1:21" s="562" customFormat="1">
      <c r="A260" s="74"/>
      <c r="B260" s="74"/>
      <c r="C260" s="42"/>
      <c r="D260" s="43"/>
      <c r="E260" s="43"/>
      <c r="F260" s="43"/>
      <c r="G260" s="43"/>
      <c r="H260" s="43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</row>
    <row r="261" spans="1:21" s="562" customFormat="1">
      <c r="A261" s="74"/>
      <c r="B261" s="74"/>
      <c r="C261" s="42"/>
      <c r="D261" s="43"/>
      <c r="E261" s="43"/>
      <c r="F261" s="43"/>
      <c r="G261" s="43"/>
      <c r="H261" s="43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</row>
    <row r="262" spans="1:21" s="562" customFormat="1">
      <c r="A262" s="74"/>
      <c r="B262" s="74"/>
      <c r="C262" s="42"/>
      <c r="D262" s="43"/>
      <c r="E262" s="43"/>
      <c r="F262" s="43"/>
      <c r="G262" s="43"/>
      <c r="H262" s="43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</row>
    <row r="263" spans="1:21" s="562" customFormat="1">
      <c r="A263" s="74"/>
      <c r="B263" s="74"/>
      <c r="C263" s="42"/>
      <c r="D263" s="43"/>
      <c r="E263" s="43"/>
      <c r="F263" s="43"/>
      <c r="G263" s="43"/>
      <c r="H263" s="43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</row>
    <row r="264" spans="1:21" s="562" customFormat="1">
      <c r="A264" s="74"/>
      <c r="B264" s="74"/>
      <c r="C264" s="42"/>
      <c r="D264" s="43"/>
      <c r="E264" s="43"/>
      <c r="F264" s="43"/>
      <c r="G264" s="43"/>
      <c r="H264" s="43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</row>
    <row r="265" spans="1:21" s="562" customFormat="1">
      <c r="A265" s="74"/>
      <c r="B265" s="74"/>
      <c r="C265" s="42"/>
      <c r="D265" s="43"/>
      <c r="E265" s="43"/>
      <c r="F265" s="43"/>
      <c r="G265" s="43"/>
      <c r="H265" s="43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</row>
    <row r="266" spans="1:21" s="562" customFormat="1">
      <c r="A266" s="74"/>
      <c r="B266" s="74"/>
      <c r="C266" s="42"/>
      <c r="D266" s="43"/>
      <c r="E266" s="43"/>
      <c r="F266" s="43"/>
      <c r="G266" s="43"/>
      <c r="H266" s="43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</row>
    <row r="267" spans="1:21" s="562" customFormat="1">
      <c r="A267" s="74"/>
      <c r="B267" s="74"/>
      <c r="C267" s="42"/>
      <c r="D267" s="43"/>
      <c r="E267" s="43"/>
      <c r="F267" s="43"/>
      <c r="G267" s="43"/>
      <c r="H267" s="43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</row>
    <row r="268" spans="1:21" s="562" customFormat="1">
      <c r="A268" s="74"/>
      <c r="B268" s="74"/>
      <c r="C268" s="42"/>
      <c r="D268" s="43"/>
      <c r="E268" s="43"/>
      <c r="F268" s="43"/>
      <c r="G268" s="43"/>
      <c r="H268" s="43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</row>
    <row r="269" spans="1:21" s="562" customFormat="1">
      <c r="A269" s="74"/>
      <c r="B269" s="74"/>
      <c r="C269" s="42"/>
      <c r="D269" s="43"/>
      <c r="E269" s="43"/>
      <c r="F269" s="43"/>
      <c r="G269" s="43"/>
      <c r="H269" s="43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</row>
    <row r="270" spans="1:21" s="562" customFormat="1">
      <c r="A270" s="74"/>
      <c r="B270" s="74"/>
      <c r="C270" s="42"/>
      <c r="D270" s="43"/>
      <c r="E270" s="43"/>
      <c r="F270" s="43"/>
      <c r="G270" s="43"/>
      <c r="H270" s="43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</row>
    <row r="271" spans="1:21" s="562" customFormat="1">
      <c r="A271" s="74"/>
      <c r="B271" s="74"/>
      <c r="C271" s="42"/>
      <c r="D271" s="43"/>
      <c r="E271" s="43"/>
      <c r="F271" s="43"/>
      <c r="G271" s="43"/>
      <c r="H271" s="43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</row>
    <row r="272" spans="1:21" s="562" customFormat="1">
      <c r="A272" s="74"/>
      <c r="B272" s="74"/>
      <c r="C272" s="42"/>
      <c r="D272" s="43"/>
      <c r="E272" s="43"/>
      <c r="F272" s="43"/>
      <c r="G272" s="43"/>
      <c r="H272" s="43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</row>
    <row r="273" spans="1:21" s="562" customFormat="1">
      <c r="A273" s="74"/>
      <c r="B273" s="74"/>
      <c r="C273" s="42"/>
      <c r="D273" s="43"/>
      <c r="E273" s="43"/>
      <c r="F273" s="43"/>
      <c r="G273" s="43"/>
      <c r="H273" s="43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</row>
    <row r="274" spans="1:21" s="562" customFormat="1">
      <c r="A274" s="74"/>
      <c r="B274" s="74"/>
      <c r="C274" s="42"/>
      <c r="D274" s="43"/>
      <c r="E274" s="43"/>
      <c r="F274" s="43"/>
      <c r="G274" s="43"/>
      <c r="H274" s="43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</row>
    <row r="275" spans="1:21" s="562" customFormat="1">
      <c r="A275" s="74"/>
      <c r="B275" s="74"/>
      <c r="C275" s="42"/>
      <c r="D275" s="43"/>
      <c r="E275" s="43"/>
      <c r="F275" s="43"/>
      <c r="G275" s="43"/>
      <c r="H275" s="43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</row>
    <row r="276" spans="1:21" s="562" customFormat="1">
      <c r="A276" s="74"/>
      <c r="B276" s="74"/>
      <c r="C276" s="42"/>
      <c r="D276" s="43"/>
      <c r="E276" s="43"/>
      <c r="F276" s="43"/>
      <c r="G276" s="43"/>
      <c r="H276" s="43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</row>
    <row r="277" spans="1:21" s="562" customFormat="1">
      <c r="A277" s="74"/>
      <c r="B277" s="74"/>
      <c r="C277" s="42"/>
      <c r="D277" s="43"/>
      <c r="E277" s="43"/>
      <c r="F277" s="43"/>
      <c r="G277" s="43"/>
      <c r="H277" s="43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</row>
    <row r="278" spans="1:21" s="562" customFormat="1">
      <c r="A278" s="74"/>
      <c r="B278" s="74"/>
      <c r="C278" s="42"/>
      <c r="D278" s="43"/>
      <c r="E278" s="43"/>
      <c r="F278" s="43"/>
      <c r="G278" s="43"/>
      <c r="H278" s="43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</row>
    <row r="279" spans="1:21" s="562" customFormat="1">
      <c r="A279" s="74"/>
      <c r="B279" s="74"/>
      <c r="C279" s="42"/>
      <c r="D279" s="43"/>
      <c r="E279" s="43"/>
      <c r="F279" s="43"/>
      <c r="G279" s="43"/>
      <c r="H279" s="43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</row>
    <row r="280" spans="1:21" s="562" customFormat="1">
      <c r="A280" s="74"/>
      <c r="B280" s="74"/>
      <c r="C280" s="42"/>
      <c r="D280" s="43"/>
      <c r="E280" s="43"/>
      <c r="F280" s="43"/>
      <c r="G280" s="43"/>
      <c r="H280" s="43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</row>
    <row r="281" spans="1:21" s="562" customFormat="1">
      <c r="A281" s="74"/>
      <c r="B281" s="74"/>
      <c r="C281" s="42"/>
      <c r="D281" s="43"/>
      <c r="E281" s="43"/>
      <c r="F281" s="43"/>
      <c r="G281" s="43"/>
      <c r="H281" s="43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</row>
    <row r="282" spans="1:21" s="562" customFormat="1">
      <c r="A282" s="74"/>
      <c r="B282" s="74"/>
      <c r="C282" s="42"/>
      <c r="D282" s="43"/>
      <c r="E282" s="43"/>
      <c r="F282" s="43"/>
      <c r="G282" s="43"/>
      <c r="H282" s="43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</row>
    <row r="283" spans="1:21" s="562" customFormat="1">
      <c r="A283" s="74"/>
      <c r="B283" s="74"/>
      <c r="C283" s="42"/>
      <c r="D283" s="43"/>
      <c r="E283" s="43"/>
      <c r="F283" s="43"/>
      <c r="G283" s="43"/>
      <c r="H283" s="43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</row>
    <row r="284" spans="1:21" s="562" customFormat="1">
      <c r="A284" s="74"/>
      <c r="B284" s="74"/>
      <c r="C284" s="42"/>
      <c r="D284" s="43"/>
      <c r="E284" s="43"/>
      <c r="F284" s="43"/>
      <c r="G284" s="43"/>
      <c r="H284" s="43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</row>
    <row r="285" spans="1:21" s="562" customFormat="1">
      <c r="A285" s="74"/>
      <c r="B285" s="74"/>
      <c r="C285" s="42"/>
      <c r="D285" s="43"/>
      <c r="E285" s="43"/>
      <c r="F285" s="43"/>
      <c r="G285" s="43"/>
      <c r="H285" s="43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</row>
    <row r="286" spans="1:21" s="562" customFormat="1">
      <c r="A286" s="74"/>
      <c r="B286" s="74"/>
      <c r="C286" s="42"/>
      <c r="D286" s="43"/>
      <c r="E286" s="43"/>
      <c r="F286" s="43"/>
      <c r="G286" s="43"/>
      <c r="H286" s="43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</row>
    <row r="287" spans="1:21" s="562" customFormat="1">
      <c r="A287" s="74"/>
      <c r="B287" s="74"/>
      <c r="C287" s="42"/>
      <c r="D287" s="43"/>
      <c r="E287" s="43"/>
      <c r="F287" s="43"/>
      <c r="G287" s="43"/>
      <c r="H287" s="43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</row>
    <row r="288" spans="1:21" s="562" customFormat="1">
      <c r="A288" s="74"/>
      <c r="B288" s="74"/>
      <c r="C288" s="42"/>
      <c r="D288" s="43"/>
      <c r="E288" s="43"/>
      <c r="F288" s="43"/>
      <c r="G288" s="43"/>
      <c r="H288" s="43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</row>
    <row r="289" spans="1:21" s="562" customFormat="1">
      <c r="A289" s="74"/>
      <c r="B289" s="74"/>
      <c r="C289" s="42"/>
      <c r="D289" s="43"/>
      <c r="E289" s="43"/>
      <c r="F289" s="43"/>
      <c r="G289" s="43"/>
      <c r="H289" s="43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</row>
    <row r="290" spans="1:21" s="562" customFormat="1">
      <c r="A290" s="74"/>
      <c r="B290" s="74"/>
      <c r="C290" s="42"/>
      <c r="D290" s="43"/>
      <c r="E290" s="43"/>
      <c r="F290" s="43"/>
      <c r="G290" s="43"/>
      <c r="H290" s="43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</row>
    <row r="291" spans="1:21" s="562" customFormat="1">
      <c r="A291" s="74"/>
      <c r="B291" s="74"/>
      <c r="C291" s="42"/>
      <c r="D291" s="43"/>
      <c r="E291" s="43"/>
      <c r="F291" s="43"/>
      <c r="G291" s="43"/>
      <c r="H291" s="43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</row>
    <row r="292" spans="1:21" s="562" customFormat="1">
      <c r="A292" s="74"/>
      <c r="B292" s="74"/>
      <c r="C292" s="42"/>
      <c r="D292" s="43"/>
      <c r="E292" s="43"/>
      <c r="F292" s="43"/>
      <c r="G292" s="43"/>
      <c r="H292" s="43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</row>
    <row r="293" spans="1:21" s="562" customFormat="1">
      <c r="A293" s="74"/>
      <c r="B293" s="74"/>
      <c r="C293" s="42"/>
      <c r="D293" s="43"/>
      <c r="E293" s="43"/>
      <c r="F293" s="43"/>
      <c r="G293" s="43"/>
      <c r="H293" s="43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</row>
    <row r="294" spans="1:21" s="562" customFormat="1">
      <c r="A294" s="74"/>
      <c r="B294" s="74"/>
      <c r="C294" s="42"/>
      <c r="D294" s="43"/>
      <c r="E294" s="43"/>
      <c r="F294" s="43"/>
      <c r="G294" s="43"/>
      <c r="H294" s="43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</row>
    <row r="295" spans="1:21" s="562" customFormat="1">
      <c r="A295" s="74"/>
      <c r="B295" s="74"/>
      <c r="C295" s="42"/>
      <c r="D295" s="43"/>
      <c r="E295" s="43"/>
      <c r="F295" s="43"/>
      <c r="G295" s="43"/>
      <c r="H295" s="43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</row>
    <row r="296" spans="1:21" s="562" customFormat="1">
      <c r="A296" s="74"/>
      <c r="B296" s="74"/>
      <c r="C296" s="42"/>
      <c r="D296" s="43"/>
      <c r="E296" s="43"/>
      <c r="F296" s="43"/>
      <c r="G296" s="43"/>
      <c r="H296" s="43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</row>
    <row r="297" spans="1:21" s="562" customFormat="1">
      <c r="A297" s="74"/>
      <c r="B297" s="74"/>
      <c r="C297" s="42"/>
      <c r="D297" s="43"/>
      <c r="E297" s="43"/>
      <c r="F297" s="43"/>
      <c r="G297" s="43"/>
      <c r="H297" s="43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</row>
    <row r="298" spans="1:21" s="562" customFormat="1">
      <c r="A298" s="74"/>
      <c r="B298" s="74"/>
      <c r="C298" s="42"/>
      <c r="D298" s="43"/>
      <c r="E298" s="43"/>
      <c r="F298" s="43"/>
      <c r="G298" s="43"/>
      <c r="H298" s="43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</row>
    <row r="299" spans="1:21" s="562" customFormat="1">
      <c r="A299" s="74"/>
      <c r="B299" s="74"/>
      <c r="C299" s="42"/>
      <c r="D299" s="43"/>
      <c r="E299" s="43"/>
      <c r="F299" s="43"/>
      <c r="G299" s="43"/>
      <c r="H299" s="43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</row>
    <row r="300" spans="1:21" s="562" customFormat="1">
      <c r="A300" s="74"/>
      <c r="B300" s="74"/>
      <c r="C300" s="42"/>
      <c r="D300" s="43"/>
      <c r="E300" s="43"/>
      <c r="F300" s="43"/>
      <c r="G300" s="43"/>
      <c r="H300" s="43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</row>
    <row r="301" spans="1:21" s="562" customFormat="1">
      <c r="A301" s="74"/>
      <c r="B301" s="74"/>
      <c r="C301" s="42"/>
      <c r="D301" s="43"/>
      <c r="E301" s="43"/>
      <c r="F301" s="43"/>
      <c r="G301" s="43"/>
      <c r="H301" s="43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</row>
    <row r="302" spans="1:21" s="562" customFormat="1">
      <c r="A302" s="74"/>
      <c r="B302" s="74"/>
      <c r="C302" s="42"/>
      <c r="D302" s="43"/>
      <c r="E302" s="43"/>
      <c r="F302" s="43"/>
      <c r="G302" s="43"/>
      <c r="H302" s="43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</row>
    <row r="303" spans="1:21" s="562" customFormat="1">
      <c r="A303" s="74"/>
      <c r="B303" s="74"/>
      <c r="C303" s="42"/>
      <c r="D303" s="43"/>
      <c r="E303" s="43"/>
      <c r="F303" s="43"/>
      <c r="G303" s="43"/>
      <c r="H303" s="43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</row>
    <row r="304" spans="1:21" s="562" customFormat="1">
      <c r="A304" s="74"/>
      <c r="B304" s="74"/>
      <c r="C304" s="42"/>
      <c r="D304" s="43"/>
      <c r="E304" s="43"/>
      <c r="F304" s="43"/>
      <c r="G304" s="43"/>
      <c r="H304" s="43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</row>
    <row r="305" spans="1:21" s="562" customFormat="1">
      <c r="A305" s="74"/>
      <c r="B305" s="74"/>
      <c r="C305" s="42"/>
      <c r="D305" s="43"/>
      <c r="E305" s="43"/>
      <c r="F305" s="43"/>
      <c r="G305" s="43"/>
      <c r="H305" s="43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</row>
    <row r="306" spans="1:21" s="562" customFormat="1">
      <c r="A306" s="74"/>
      <c r="B306" s="74"/>
      <c r="C306" s="42"/>
      <c r="D306" s="43"/>
      <c r="E306" s="43"/>
      <c r="F306" s="43"/>
      <c r="G306" s="43"/>
      <c r="H306" s="43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</row>
    <row r="307" spans="1:21" s="562" customFormat="1">
      <c r="A307" s="74"/>
      <c r="B307" s="74"/>
      <c r="C307" s="42"/>
      <c r="D307" s="43"/>
      <c r="E307" s="43"/>
      <c r="F307" s="43"/>
      <c r="G307" s="43"/>
      <c r="H307" s="43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</row>
    <row r="308" spans="1:21" s="562" customFormat="1">
      <c r="A308" s="74"/>
      <c r="B308" s="74"/>
      <c r="C308" s="42"/>
      <c r="D308" s="43"/>
      <c r="E308" s="43"/>
      <c r="F308" s="43"/>
      <c r="G308" s="43"/>
      <c r="H308" s="43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</row>
    <row r="309" spans="1:21" s="562" customFormat="1">
      <c r="A309" s="74"/>
      <c r="B309" s="74"/>
      <c r="C309" s="42"/>
      <c r="D309" s="43"/>
      <c r="E309" s="43"/>
      <c r="F309" s="43"/>
      <c r="G309" s="43"/>
      <c r="H309" s="43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</row>
    <row r="310" spans="1:21" s="562" customFormat="1">
      <c r="A310" s="74"/>
      <c r="B310" s="74"/>
      <c r="C310" s="42"/>
      <c r="D310" s="43"/>
      <c r="E310" s="43"/>
      <c r="F310" s="43"/>
      <c r="G310" s="43"/>
      <c r="H310" s="43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</row>
    <row r="311" spans="1:21" s="562" customFormat="1">
      <c r="A311" s="74"/>
      <c r="B311" s="74"/>
      <c r="C311" s="42"/>
      <c r="D311" s="43"/>
      <c r="E311" s="43"/>
      <c r="F311" s="43"/>
      <c r="G311" s="43"/>
      <c r="H311" s="43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</row>
    <row r="312" spans="1:21" s="562" customFormat="1">
      <c r="A312" s="74"/>
      <c r="B312" s="74"/>
      <c r="C312" s="42"/>
      <c r="D312" s="43"/>
      <c r="E312" s="43"/>
      <c r="F312" s="43"/>
      <c r="G312" s="43"/>
      <c r="H312" s="43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</row>
    <row r="313" spans="1:21" s="562" customFormat="1">
      <c r="A313" s="74"/>
      <c r="B313" s="74"/>
      <c r="C313" s="42"/>
      <c r="D313" s="43"/>
      <c r="E313" s="43"/>
      <c r="F313" s="43"/>
      <c r="G313" s="43"/>
      <c r="H313" s="43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</row>
    <row r="314" spans="1:21" s="562" customFormat="1">
      <c r="A314" s="74"/>
      <c r="B314" s="74"/>
      <c r="C314" s="42"/>
      <c r="D314" s="43"/>
      <c r="E314" s="43"/>
      <c r="F314" s="43"/>
      <c r="G314" s="43"/>
      <c r="H314" s="43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</row>
    <row r="315" spans="1:21" s="562" customFormat="1">
      <c r="A315" s="74"/>
      <c r="B315" s="74"/>
      <c r="C315" s="42"/>
      <c r="D315" s="43"/>
      <c r="E315" s="43"/>
      <c r="F315" s="43"/>
      <c r="G315" s="43"/>
      <c r="H315" s="43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</row>
    <row r="316" spans="1:21" s="562" customFormat="1">
      <c r="A316" s="74"/>
      <c r="B316" s="74"/>
      <c r="C316" s="42"/>
      <c r="D316" s="42"/>
      <c r="E316" s="42"/>
      <c r="F316" s="42"/>
      <c r="G316" s="42"/>
      <c r="H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</row>
    <row r="317" spans="1:21" s="562" customFormat="1">
      <c r="A317" s="74"/>
      <c r="B317" s="74"/>
      <c r="C317" s="42"/>
      <c r="D317" s="42"/>
      <c r="E317" s="42"/>
      <c r="F317" s="42"/>
      <c r="G317" s="42"/>
      <c r="H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</row>
    <row r="318" spans="1:21" s="562" customFormat="1">
      <c r="A318" s="74"/>
      <c r="B318" s="74"/>
      <c r="C318" s="42"/>
      <c r="D318" s="42"/>
      <c r="E318" s="42"/>
      <c r="F318" s="42"/>
      <c r="G318" s="42"/>
      <c r="H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</row>
    <row r="319" spans="1:21" s="562" customFormat="1">
      <c r="A319" s="74"/>
      <c r="B319" s="74"/>
      <c r="C319" s="42"/>
      <c r="D319" s="42"/>
      <c r="E319" s="42"/>
      <c r="F319" s="42"/>
      <c r="G319" s="42"/>
      <c r="H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</row>
    <row r="320" spans="1:21" s="562" customFormat="1">
      <c r="A320" s="74"/>
      <c r="B320" s="74"/>
      <c r="C320" s="42"/>
      <c r="D320" s="42"/>
      <c r="E320" s="42"/>
      <c r="F320" s="42"/>
      <c r="G320" s="42"/>
      <c r="H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</row>
    <row r="321" spans="1:21" s="562" customFormat="1">
      <c r="A321" s="74"/>
      <c r="B321" s="74"/>
      <c r="C321" s="42"/>
      <c r="D321" s="42"/>
      <c r="E321" s="42"/>
      <c r="F321" s="42"/>
      <c r="G321" s="42"/>
      <c r="H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</row>
    <row r="322" spans="1:21">
      <c r="A322" s="74"/>
      <c r="B322" s="74"/>
    </row>
    <row r="323" spans="1:21">
      <c r="A323" s="74"/>
      <c r="B323" s="74"/>
    </row>
    <row r="324" spans="1:21">
      <c r="A324" s="74"/>
      <c r="B324" s="74"/>
    </row>
    <row r="325" spans="1:21">
      <c r="A325" s="74"/>
      <c r="B325" s="74"/>
    </row>
    <row r="326" spans="1:21">
      <c r="A326" s="74"/>
      <c r="B326" s="74"/>
    </row>
    <row r="327" spans="1:21">
      <c r="A327" s="74"/>
      <c r="B327" s="74"/>
    </row>
    <row r="328" spans="1:21">
      <c r="A328" s="74"/>
      <c r="B328" s="74"/>
    </row>
    <row r="329" spans="1:21">
      <c r="A329" s="74"/>
      <c r="B329" s="74"/>
    </row>
    <row r="330" spans="1:21">
      <c r="A330" s="74"/>
      <c r="B330" s="74"/>
    </row>
    <row r="331" spans="1:21">
      <c r="A331" s="74"/>
      <c r="B331" s="74"/>
    </row>
    <row r="332" spans="1:21">
      <c r="A332" s="74"/>
      <c r="B332" s="74"/>
    </row>
    <row r="333" spans="1:21">
      <c r="A333" s="74"/>
      <c r="B333" s="74"/>
    </row>
    <row r="334" spans="1:21">
      <c r="A334" s="74"/>
      <c r="B334" s="74"/>
    </row>
    <row r="335" spans="1:21">
      <c r="A335" s="74"/>
      <c r="B335" s="74"/>
    </row>
    <row r="336" spans="1:21">
      <c r="A336" s="74"/>
      <c r="B336" s="74"/>
    </row>
    <row r="337" spans="1:9">
      <c r="A337" s="74"/>
      <c r="B337" s="74"/>
      <c r="I337" s="42"/>
    </row>
    <row r="338" spans="1:9">
      <c r="A338" s="74"/>
      <c r="B338" s="74"/>
      <c r="I338" s="42"/>
    </row>
    <row r="339" spans="1:9">
      <c r="A339" s="74"/>
      <c r="B339" s="74"/>
      <c r="I339" s="42"/>
    </row>
    <row r="340" spans="1:9">
      <c r="A340" s="74"/>
      <c r="B340" s="74"/>
      <c r="I340" s="42"/>
    </row>
    <row r="341" spans="1:9">
      <c r="A341" s="74"/>
      <c r="B341" s="74"/>
      <c r="I341" s="42"/>
    </row>
    <row r="342" spans="1:9">
      <c r="A342" s="74"/>
      <c r="B342" s="74"/>
      <c r="I342" s="42"/>
    </row>
    <row r="343" spans="1:9">
      <c r="A343" s="74"/>
      <c r="B343" s="74"/>
      <c r="I343" s="42"/>
    </row>
    <row r="344" spans="1:9">
      <c r="A344" s="74"/>
      <c r="B344" s="74"/>
      <c r="I344" s="42"/>
    </row>
    <row r="345" spans="1:9">
      <c r="A345" s="74"/>
      <c r="B345" s="74"/>
      <c r="I345" s="42"/>
    </row>
    <row r="346" spans="1:9">
      <c r="A346" s="74"/>
      <c r="B346" s="74"/>
      <c r="I346" s="42"/>
    </row>
    <row r="347" spans="1:9">
      <c r="A347" s="74"/>
      <c r="B347" s="74"/>
      <c r="I347" s="42"/>
    </row>
    <row r="348" spans="1:9">
      <c r="A348" s="74"/>
      <c r="B348" s="74"/>
      <c r="I348" s="42"/>
    </row>
    <row r="349" spans="1:9">
      <c r="A349" s="74"/>
      <c r="B349" s="74"/>
      <c r="I349" s="42"/>
    </row>
    <row r="350" spans="1:9">
      <c r="A350" s="74"/>
      <c r="B350" s="74"/>
      <c r="I350" s="42"/>
    </row>
    <row r="351" spans="1:9">
      <c r="A351" s="74"/>
      <c r="B351" s="74"/>
      <c r="I351" s="42"/>
    </row>
    <row r="352" spans="1:9">
      <c r="A352" s="74"/>
      <c r="B352" s="74"/>
      <c r="I352" s="42"/>
    </row>
    <row r="353" spans="1:9">
      <c r="A353" s="74"/>
      <c r="B353" s="74"/>
      <c r="I353" s="42"/>
    </row>
    <row r="354" spans="1:9">
      <c r="A354" s="74"/>
      <c r="B354" s="74"/>
      <c r="I354" s="42"/>
    </row>
    <row r="355" spans="1:9">
      <c r="A355" s="74"/>
      <c r="B355" s="74"/>
      <c r="I355" s="42"/>
    </row>
    <row r="356" spans="1:9">
      <c r="A356" s="74"/>
      <c r="B356" s="74"/>
      <c r="I356" s="42"/>
    </row>
    <row r="357" spans="1:9">
      <c r="A357" s="74"/>
      <c r="B357" s="74"/>
      <c r="I357" s="42"/>
    </row>
    <row r="358" spans="1:9">
      <c r="A358" s="74"/>
      <c r="B358" s="74"/>
      <c r="I358" s="42"/>
    </row>
    <row r="359" spans="1:9">
      <c r="A359" s="74"/>
      <c r="B359" s="74"/>
      <c r="I359" s="42"/>
    </row>
    <row r="360" spans="1:9">
      <c r="A360" s="74"/>
      <c r="B360" s="74"/>
      <c r="I360" s="42"/>
    </row>
    <row r="361" spans="1:9">
      <c r="A361" s="74"/>
      <c r="B361" s="74"/>
      <c r="I361" s="42"/>
    </row>
    <row r="362" spans="1:9">
      <c r="A362" s="74"/>
      <c r="B362" s="74"/>
      <c r="I362" s="42"/>
    </row>
    <row r="363" spans="1:9">
      <c r="A363" s="74"/>
      <c r="B363" s="74"/>
      <c r="I363" s="42"/>
    </row>
    <row r="364" spans="1:9">
      <c r="A364" s="74"/>
      <c r="B364" s="74"/>
      <c r="I364" s="42"/>
    </row>
    <row r="365" spans="1:9">
      <c r="A365" s="74"/>
      <c r="B365" s="74"/>
      <c r="I365" s="42"/>
    </row>
    <row r="366" spans="1:9">
      <c r="A366" s="74"/>
      <c r="B366" s="74"/>
      <c r="I366" s="42"/>
    </row>
    <row r="367" spans="1:9">
      <c r="A367" s="74"/>
      <c r="B367" s="74"/>
      <c r="I367" s="42"/>
    </row>
    <row r="368" spans="1:9">
      <c r="A368" s="74"/>
      <c r="B368" s="74"/>
      <c r="I368" s="42"/>
    </row>
    <row r="369" spans="1:9">
      <c r="A369" s="74"/>
      <c r="B369" s="74"/>
      <c r="I369" s="42"/>
    </row>
    <row r="370" spans="1:9">
      <c r="A370" s="74"/>
      <c r="B370" s="74"/>
      <c r="I370" s="42"/>
    </row>
    <row r="371" spans="1:9">
      <c r="A371" s="74"/>
      <c r="B371" s="74"/>
      <c r="I371" s="42"/>
    </row>
    <row r="372" spans="1:9">
      <c r="A372" s="74"/>
      <c r="B372" s="74"/>
      <c r="I372" s="42"/>
    </row>
    <row r="373" spans="1:9">
      <c r="A373" s="74"/>
      <c r="B373" s="74"/>
      <c r="I373" s="42"/>
    </row>
    <row r="374" spans="1:9">
      <c r="A374" s="74"/>
      <c r="B374" s="74"/>
      <c r="I374" s="42"/>
    </row>
    <row r="375" spans="1:9">
      <c r="A375" s="74"/>
      <c r="B375" s="74"/>
      <c r="I375" s="42"/>
    </row>
    <row r="376" spans="1:9">
      <c r="A376" s="74"/>
      <c r="B376" s="74"/>
      <c r="I376" s="42"/>
    </row>
    <row r="377" spans="1:9">
      <c r="A377" s="74"/>
      <c r="B377" s="74"/>
      <c r="I377" s="42"/>
    </row>
    <row r="378" spans="1:9">
      <c r="A378" s="74"/>
      <c r="B378" s="74"/>
      <c r="I378" s="42"/>
    </row>
    <row r="379" spans="1:9">
      <c r="A379" s="74"/>
      <c r="B379" s="74"/>
      <c r="I379" s="42"/>
    </row>
    <row r="380" spans="1:9">
      <c r="A380" s="74"/>
      <c r="B380" s="74"/>
      <c r="I380" s="42"/>
    </row>
    <row r="381" spans="1:9">
      <c r="A381" s="74"/>
      <c r="B381" s="74"/>
      <c r="I381" s="42"/>
    </row>
    <row r="382" spans="1:9">
      <c r="A382" s="74"/>
      <c r="B382" s="74"/>
      <c r="I382" s="42"/>
    </row>
    <row r="383" spans="1:9">
      <c r="A383" s="74"/>
      <c r="B383" s="74"/>
      <c r="I383" s="42"/>
    </row>
    <row r="384" spans="1:9">
      <c r="A384" s="74"/>
      <c r="B384" s="74"/>
      <c r="I384" s="42"/>
    </row>
    <row r="385" spans="1:9">
      <c r="A385" s="74"/>
      <c r="B385" s="74"/>
      <c r="I385" s="42"/>
    </row>
    <row r="386" spans="1:9">
      <c r="A386" s="74"/>
      <c r="B386" s="74"/>
      <c r="I386" s="42"/>
    </row>
    <row r="387" spans="1:9">
      <c r="A387" s="74"/>
      <c r="B387" s="74"/>
      <c r="I387" s="42"/>
    </row>
    <row r="388" spans="1:9">
      <c r="A388" s="74"/>
      <c r="B388" s="74"/>
      <c r="I388" s="42"/>
    </row>
    <row r="389" spans="1:9">
      <c r="A389" s="74"/>
      <c r="B389" s="74"/>
      <c r="I389" s="42"/>
    </row>
    <row r="390" spans="1:9">
      <c r="A390" s="74"/>
      <c r="B390" s="74"/>
      <c r="I390" s="42"/>
    </row>
    <row r="391" spans="1:9">
      <c r="A391" s="74"/>
      <c r="B391" s="74"/>
      <c r="I391" s="42"/>
    </row>
    <row r="392" spans="1:9">
      <c r="A392" s="74"/>
      <c r="B392" s="74"/>
      <c r="I392" s="42"/>
    </row>
    <row r="393" spans="1:9">
      <c r="A393" s="74"/>
      <c r="B393" s="74"/>
      <c r="I393" s="42"/>
    </row>
    <row r="394" spans="1:9">
      <c r="A394" s="74"/>
      <c r="B394" s="74"/>
      <c r="I394" s="42"/>
    </row>
    <row r="395" spans="1:9">
      <c r="A395" s="74"/>
      <c r="B395" s="74"/>
      <c r="I395" s="42"/>
    </row>
    <row r="396" spans="1:9">
      <c r="A396" s="74"/>
      <c r="B396" s="74"/>
      <c r="I396" s="42"/>
    </row>
    <row r="397" spans="1:9">
      <c r="A397" s="74"/>
      <c r="B397" s="74"/>
      <c r="I397" s="42"/>
    </row>
    <row r="398" spans="1:9">
      <c r="A398" s="74"/>
      <c r="B398" s="74"/>
      <c r="I398" s="42"/>
    </row>
    <row r="399" spans="1:9">
      <c r="A399" s="74"/>
      <c r="B399" s="74"/>
      <c r="I399" s="42"/>
    </row>
    <row r="400" spans="1:9">
      <c r="A400" s="74"/>
      <c r="B400" s="74"/>
      <c r="I400" s="42"/>
    </row>
    <row r="401" spans="1:9">
      <c r="A401" s="74"/>
      <c r="B401" s="74"/>
      <c r="I401" s="42"/>
    </row>
    <row r="402" spans="1:9">
      <c r="A402" s="74"/>
      <c r="B402" s="74"/>
      <c r="I402" s="42"/>
    </row>
    <row r="403" spans="1:9">
      <c r="A403" s="74"/>
      <c r="B403" s="74"/>
      <c r="I403" s="42"/>
    </row>
    <row r="404" spans="1:9">
      <c r="A404" s="74"/>
      <c r="B404" s="74"/>
      <c r="I404" s="42"/>
    </row>
    <row r="405" spans="1:9">
      <c r="A405" s="74"/>
      <c r="B405" s="74"/>
      <c r="I405" s="42"/>
    </row>
    <row r="406" spans="1:9">
      <c r="A406" s="74"/>
      <c r="B406" s="74"/>
      <c r="I406" s="42"/>
    </row>
    <row r="407" spans="1:9">
      <c r="A407" s="74"/>
      <c r="B407" s="74"/>
      <c r="I407" s="42"/>
    </row>
    <row r="408" spans="1:9">
      <c r="A408" s="74"/>
      <c r="B408" s="74"/>
      <c r="I408" s="42"/>
    </row>
    <row r="409" spans="1:9">
      <c r="A409" s="74"/>
      <c r="B409" s="74"/>
      <c r="I409" s="42"/>
    </row>
    <row r="410" spans="1:9">
      <c r="A410" s="74"/>
      <c r="B410" s="74"/>
      <c r="I410" s="42"/>
    </row>
    <row r="411" spans="1:9">
      <c r="A411" s="74"/>
      <c r="B411" s="74"/>
      <c r="I411" s="42"/>
    </row>
    <row r="412" spans="1:9">
      <c r="A412" s="74"/>
      <c r="B412" s="74"/>
      <c r="I412" s="42"/>
    </row>
    <row r="413" spans="1:9">
      <c r="A413" s="74"/>
      <c r="B413" s="74"/>
      <c r="I413" s="42"/>
    </row>
    <row r="414" spans="1:9">
      <c r="A414" s="74"/>
      <c r="B414" s="74"/>
      <c r="I414" s="42"/>
    </row>
    <row r="415" spans="1:9">
      <c r="A415" s="74"/>
      <c r="B415" s="74"/>
      <c r="I415" s="42"/>
    </row>
    <row r="416" spans="1:9">
      <c r="A416" s="74"/>
      <c r="B416" s="74"/>
      <c r="I416" s="42"/>
    </row>
    <row r="417" spans="1:9">
      <c r="A417" s="74"/>
      <c r="B417" s="74"/>
      <c r="I417" s="42"/>
    </row>
    <row r="418" spans="1:9">
      <c r="A418" s="74"/>
      <c r="B418" s="74"/>
      <c r="I418" s="42"/>
    </row>
    <row r="419" spans="1:9">
      <c r="A419" s="74"/>
      <c r="B419" s="74"/>
      <c r="I419" s="42"/>
    </row>
    <row r="420" spans="1:9">
      <c r="A420" s="74"/>
      <c r="B420" s="74"/>
      <c r="I420" s="42"/>
    </row>
    <row r="421" spans="1:9">
      <c r="A421" s="74"/>
      <c r="B421" s="74"/>
      <c r="I421" s="42"/>
    </row>
    <row r="422" spans="1:9">
      <c r="A422" s="74"/>
      <c r="B422" s="74"/>
      <c r="I422" s="42"/>
    </row>
    <row r="423" spans="1:9">
      <c r="A423" s="74"/>
      <c r="B423" s="74"/>
      <c r="I423" s="42"/>
    </row>
    <row r="424" spans="1:9">
      <c r="A424" s="74"/>
      <c r="B424" s="74"/>
      <c r="I424" s="42"/>
    </row>
    <row r="425" spans="1:9">
      <c r="A425" s="74"/>
      <c r="B425" s="74"/>
      <c r="I425" s="42"/>
    </row>
    <row r="426" spans="1:9">
      <c r="A426" s="74"/>
      <c r="B426" s="74"/>
      <c r="I426" s="42"/>
    </row>
    <row r="427" spans="1:9">
      <c r="A427" s="74"/>
      <c r="B427" s="74"/>
      <c r="I427" s="42"/>
    </row>
    <row r="428" spans="1:9">
      <c r="A428" s="74"/>
      <c r="B428" s="74"/>
      <c r="I428" s="42"/>
    </row>
    <row r="429" spans="1:9">
      <c r="A429" s="74"/>
      <c r="B429" s="74"/>
      <c r="I429" s="42"/>
    </row>
    <row r="430" spans="1:9">
      <c r="A430" s="74"/>
      <c r="B430" s="74"/>
      <c r="I430" s="42"/>
    </row>
    <row r="431" spans="1:9">
      <c r="A431" s="74"/>
      <c r="B431" s="74"/>
      <c r="I431" s="42"/>
    </row>
    <row r="432" spans="1:9">
      <c r="A432" s="74"/>
      <c r="B432" s="74"/>
      <c r="I432" s="42"/>
    </row>
    <row r="433" spans="1:9">
      <c r="A433" s="74"/>
      <c r="B433" s="74"/>
      <c r="I433" s="42"/>
    </row>
    <row r="434" spans="1:9">
      <c r="A434" s="74"/>
      <c r="B434" s="74"/>
      <c r="I434" s="42"/>
    </row>
    <row r="435" spans="1:9">
      <c r="A435" s="74"/>
      <c r="B435" s="74"/>
      <c r="I435" s="42"/>
    </row>
    <row r="436" spans="1:9">
      <c r="A436" s="74"/>
      <c r="B436" s="74"/>
      <c r="I436" s="42"/>
    </row>
    <row r="437" spans="1:9">
      <c r="A437" s="74"/>
      <c r="B437" s="74"/>
      <c r="I437" s="42"/>
    </row>
    <row r="438" spans="1:9">
      <c r="A438" s="74"/>
      <c r="B438" s="74"/>
      <c r="I438" s="42"/>
    </row>
    <row r="439" spans="1:9">
      <c r="A439" s="74"/>
      <c r="B439" s="74"/>
      <c r="I439" s="42"/>
    </row>
    <row r="440" spans="1:9">
      <c r="A440" s="74"/>
      <c r="B440" s="74"/>
      <c r="I440" s="42"/>
    </row>
    <row r="441" spans="1:9">
      <c r="A441" s="74"/>
      <c r="B441" s="74"/>
      <c r="I441" s="42"/>
    </row>
    <row r="442" spans="1:9">
      <c r="A442" s="74"/>
      <c r="B442" s="74"/>
      <c r="I442" s="42"/>
    </row>
    <row r="443" spans="1:9">
      <c r="A443" s="74"/>
      <c r="B443" s="74"/>
      <c r="I443" s="42"/>
    </row>
    <row r="444" spans="1:9">
      <c r="A444" s="74"/>
      <c r="B444" s="74"/>
      <c r="I444" s="42"/>
    </row>
    <row r="445" spans="1:9">
      <c r="A445" s="74"/>
      <c r="B445" s="74"/>
      <c r="I445" s="42"/>
    </row>
    <row r="446" spans="1:9">
      <c r="A446" s="74"/>
      <c r="B446" s="74"/>
      <c r="I446" s="42"/>
    </row>
    <row r="447" spans="1:9">
      <c r="A447" s="74"/>
      <c r="B447" s="74"/>
      <c r="I447" s="42"/>
    </row>
    <row r="448" spans="1:9">
      <c r="A448" s="74"/>
      <c r="B448" s="74"/>
      <c r="I448" s="42"/>
    </row>
    <row r="449" spans="1:9">
      <c r="A449" s="74"/>
      <c r="B449" s="74"/>
      <c r="I449" s="42"/>
    </row>
    <row r="450" spans="1:9">
      <c r="A450" s="74"/>
      <c r="B450" s="74"/>
      <c r="I450" s="42"/>
    </row>
    <row r="451" spans="1:9">
      <c r="A451" s="74"/>
      <c r="B451" s="74"/>
      <c r="I451" s="42"/>
    </row>
    <row r="452" spans="1:9">
      <c r="A452" s="74"/>
      <c r="B452" s="74"/>
      <c r="I452" s="42"/>
    </row>
    <row r="453" spans="1:9">
      <c r="A453" s="74"/>
      <c r="B453" s="74"/>
      <c r="I453" s="42"/>
    </row>
    <row r="454" spans="1:9">
      <c r="A454" s="74"/>
      <c r="B454" s="74"/>
      <c r="I454" s="42"/>
    </row>
    <row r="455" spans="1:9">
      <c r="A455" s="74"/>
      <c r="B455" s="74"/>
      <c r="I455" s="42"/>
    </row>
    <row r="456" spans="1:9">
      <c r="A456" s="74"/>
      <c r="B456" s="74"/>
      <c r="I456" s="42"/>
    </row>
    <row r="457" spans="1:9">
      <c r="A457" s="74"/>
      <c r="B457" s="74"/>
      <c r="I457" s="42"/>
    </row>
    <row r="458" spans="1:9">
      <c r="A458" s="74"/>
      <c r="B458" s="74"/>
      <c r="I458" s="42"/>
    </row>
    <row r="459" spans="1:9">
      <c r="A459" s="74"/>
      <c r="B459" s="74"/>
      <c r="I459" s="42"/>
    </row>
    <row r="460" spans="1:9">
      <c r="A460" s="74"/>
      <c r="B460" s="74"/>
      <c r="I460" s="42"/>
    </row>
    <row r="461" spans="1:9">
      <c r="A461" s="74"/>
      <c r="B461" s="74"/>
      <c r="I461" s="42"/>
    </row>
    <row r="462" spans="1:9">
      <c r="A462" s="74"/>
      <c r="B462" s="74"/>
      <c r="I462" s="42"/>
    </row>
    <row r="463" spans="1:9">
      <c r="A463" s="74"/>
      <c r="B463" s="74"/>
      <c r="I463" s="42"/>
    </row>
    <row r="464" spans="1:9">
      <c r="A464" s="74"/>
      <c r="B464" s="74"/>
      <c r="I464" s="42"/>
    </row>
    <row r="465" spans="1:9">
      <c r="A465" s="74"/>
      <c r="B465" s="74"/>
      <c r="I465" s="42"/>
    </row>
    <row r="466" spans="1:9">
      <c r="A466" s="74"/>
      <c r="B466" s="74"/>
      <c r="I466" s="42"/>
    </row>
    <row r="467" spans="1:9">
      <c r="A467" s="74"/>
      <c r="B467" s="74"/>
      <c r="I467" s="42"/>
    </row>
    <row r="468" spans="1:9">
      <c r="A468" s="74"/>
      <c r="B468" s="74"/>
      <c r="I468" s="42"/>
    </row>
    <row r="469" spans="1:9">
      <c r="A469" s="74"/>
      <c r="B469" s="74"/>
      <c r="I469" s="42"/>
    </row>
    <row r="470" spans="1:9">
      <c r="A470" s="74"/>
      <c r="B470" s="74"/>
      <c r="I470" s="42"/>
    </row>
    <row r="471" spans="1:9">
      <c r="A471" s="74"/>
      <c r="B471" s="74"/>
      <c r="I471" s="42"/>
    </row>
    <row r="472" spans="1:9">
      <c r="A472" s="74"/>
      <c r="B472" s="74"/>
      <c r="I472" s="42"/>
    </row>
    <row r="473" spans="1:9">
      <c r="A473" s="74"/>
      <c r="B473" s="74"/>
      <c r="I473" s="42"/>
    </row>
    <row r="474" spans="1:9">
      <c r="A474" s="74"/>
      <c r="B474" s="74"/>
      <c r="I474" s="42"/>
    </row>
    <row r="475" spans="1:9">
      <c r="A475" s="74"/>
      <c r="B475" s="74"/>
      <c r="I475" s="42"/>
    </row>
    <row r="476" spans="1:9">
      <c r="A476" s="74"/>
      <c r="B476" s="74"/>
      <c r="I476" s="42"/>
    </row>
    <row r="477" spans="1:9">
      <c r="A477" s="74"/>
      <c r="B477" s="74"/>
      <c r="I477" s="42"/>
    </row>
    <row r="478" spans="1:9">
      <c r="A478" s="74"/>
      <c r="B478" s="74"/>
      <c r="I478" s="42"/>
    </row>
    <row r="479" spans="1:9">
      <c r="A479" s="74"/>
      <c r="B479" s="74"/>
      <c r="I479" s="42"/>
    </row>
    <row r="480" spans="1:9">
      <c r="A480" s="74"/>
      <c r="B480" s="74"/>
      <c r="I480" s="42"/>
    </row>
    <row r="481" spans="1:9">
      <c r="A481" s="74"/>
      <c r="B481" s="74"/>
      <c r="I481" s="42"/>
    </row>
    <row r="482" spans="1:9">
      <c r="A482" s="74"/>
      <c r="B482" s="74"/>
      <c r="I482" s="42"/>
    </row>
    <row r="483" spans="1:9">
      <c r="A483" s="74"/>
      <c r="B483" s="74"/>
      <c r="I483" s="42"/>
    </row>
    <row r="484" spans="1:9">
      <c r="A484" s="74"/>
      <c r="B484" s="74"/>
      <c r="I484" s="42"/>
    </row>
    <row r="485" spans="1:9">
      <c r="A485" s="74"/>
      <c r="B485" s="74"/>
      <c r="I485" s="42"/>
    </row>
    <row r="486" spans="1:9">
      <c r="A486" s="74"/>
      <c r="B486" s="74"/>
      <c r="I486" s="42"/>
    </row>
    <row r="487" spans="1:9">
      <c r="A487" s="74"/>
      <c r="B487" s="74"/>
      <c r="I487" s="42"/>
    </row>
    <row r="488" spans="1:9">
      <c r="A488" s="74"/>
      <c r="B488" s="74"/>
      <c r="I488" s="42"/>
    </row>
    <row r="489" spans="1:9">
      <c r="A489" s="74"/>
      <c r="B489" s="74"/>
      <c r="I489" s="42"/>
    </row>
    <row r="490" spans="1:9">
      <c r="A490" s="74"/>
      <c r="B490" s="74"/>
      <c r="I490" s="42"/>
    </row>
    <row r="491" spans="1:9">
      <c r="A491" s="74"/>
      <c r="B491" s="74"/>
      <c r="I491" s="42"/>
    </row>
    <row r="492" spans="1:9">
      <c r="A492" s="74"/>
      <c r="B492" s="74"/>
      <c r="I492" s="42"/>
    </row>
    <row r="493" spans="1:9">
      <c r="A493" s="74"/>
      <c r="B493" s="74"/>
      <c r="I493" s="42"/>
    </row>
    <row r="494" spans="1:9">
      <c r="A494" s="74"/>
      <c r="B494" s="74"/>
      <c r="I494" s="42"/>
    </row>
    <row r="495" spans="1:9">
      <c r="A495" s="74"/>
      <c r="B495" s="74"/>
      <c r="I495" s="42"/>
    </row>
    <row r="496" spans="1:9">
      <c r="A496" s="74"/>
      <c r="B496" s="74"/>
      <c r="I496" s="42"/>
    </row>
    <row r="497" spans="1:9">
      <c r="A497" s="74"/>
      <c r="B497" s="74"/>
      <c r="I497" s="42"/>
    </row>
    <row r="498" spans="1:9">
      <c r="A498" s="74"/>
      <c r="B498" s="74"/>
      <c r="I498" s="42"/>
    </row>
    <row r="499" spans="1:9">
      <c r="A499" s="74"/>
      <c r="B499" s="74"/>
      <c r="I499" s="42"/>
    </row>
    <row r="500" spans="1:9">
      <c r="A500" s="74"/>
      <c r="B500" s="74"/>
      <c r="I500" s="42"/>
    </row>
    <row r="501" spans="1:9">
      <c r="A501" s="74"/>
      <c r="B501" s="74"/>
      <c r="I501" s="42"/>
    </row>
    <row r="502" spans="1:9">
      <c r="A502" s="74"/>
      <c r="B502" s="74"/>
      <c r="I502" s="42"/>
    </row>
    <row r="503" spans="1:9">
      <c r="A503" s="74"/>
      <c r="B503" s="74"/>
      <c r="I503" s="42"/>
    </row>
    <row r="504" spans="1:9">
      <c r="A504" s="74"/>
      <c r="B504" s="74"/>
      <c r="I504" s="42"/>
    </row>
    <row r="505" spans="1:9">
      <c r="A505" s="74"/>
      <c r="B505" s="74"/>
      <c r="I505" s="42"/>
    </row>
    <row r="506" spans="1:9">
      <c r="A506" s="74"/>
      <c r="B506" s="74"/>
      <c r="I506" s="42"/>
    </row>
    <row r="507" spans="1:9">
      <c r="A507" s="74"/>
      <c r="B507" s="74"/>
      <c r="I507" s="42"/>
    </row>
    <row r="508" spans="1:9">
      <c r="A508" s="74"/>
      <c r="B508" s="74"/>
      <c r="I508" s="42"/>
    </row>
    <row r="509" spans="1:9">
      <c r="A509" s="74"/>
      <c r="B509" s="74"/>
      <c r="I509" s="42"/>
    </row>
    <row r="510" spans="1:9">
      <c r="A510" s="74"/>
      <c r="B510" s="74"/>
      <c r="I510" s="42"/>
    </row>
    <row r="511" spans="1:9">
      <c r="A511" s="74"/>
      <c r="B511" s="74"/>
      <c r="I511" s="42"/>
    </row>
    <row r="512" spans="1:9">
      <c r="A512" s="74"/>
      <c r="B512" s="74"/>
      <c r="I512" s="42"/>
    </row>
    <row r="513" spans="1:9">
      <c r="A513" s="74"/>
      <c r="B513" s="74"/>
      <c r="I513" s="42"/>
    </row>
    <row r="514" spans="1:9">
      <c r="A514" s="74"/>
      <c r="B514" s="74"/>
      <c r="I514" s="42"/>
    </row>
    <row r="515" spans="1:9">
      <c r="A515" s="74"/>
      <c r="B515" s="74"/>
      <c r="I515" s="42"/>
    </row>
    <row r="516" spans="1:9">
      <c r="A516" s="74"/>
      <c r="B516" s="74"/>
      <c r="I516" s="42"/>
    </row>
    <row r="517" spans="1:9">
      <c r="A517" s="74"/>
      <c r="B517" s="74"/>
      <c r="I517" s="42"/>
    </row>
    <row r="518" spans="1:9">
      <c r="A518" s="74"/>
      <c r="B518" s="74"/>
      <c r="I518" s="42"/>
    </row>
    <row r="519" spans="1:9">
      <c r="A519" s="74"/>
      <c r="B519" s="74"/>
      <c r="I519" s="42"/>
    </row>
    <row r="520" spans="1:9">
      <c r="A520" s="74"/>
      <c r="B520" s="74"/>
      <c r="I520" s="42"/>
    </row>
    <row r="521" spans="1:9">
      <c r="A521" s="74"/>
      <c r="B521" s="74"/>
      <c r="I521" s="42"/>
    </row>
    <row r="522" spans="1:9">
      <c r="A522" s="74"/>
      <c r="B522" s="74"/>
      <c r="I522" s="42"/>
    </row>
    <row r="523" spans="1:9">
      <c r="A523" s="74"/>
      <c r="B523" s="74"/>
      <c r="I523" s="42"/>
    </row>
    <row r="524" spans="1:9">
      <c r="A524" s="74"/>
      <c r="B524" s="74"/>
      <c r="I524" s="42"/>
    </row>
    <row r="525" spans="1:9">
      <c r="A525" s="74"/>
      <c r="B525" s="74"/>
      <c r="I525" s="42"/>
    </row>
    <row r="526" spans="1:9">
      <c r="A526" s="74"/>
      <c r="B526" s="74"/>
      <c r="I526" s="42"/>
    </row>
    <row r="527" spans="1:9">
      <c r="A527" s="74"/>
      <c r="B527" s="74"/>
      <c r="I527" s="42"/>
    </row>
    <row r="528" spans="1:9">
      <c r="A528" s="74"/>
      <c r="B528" s="74"/>
      <c r="I528" s="42"/>
    </row>
    <row r="529" spans="1:9">
      <c r="A529" s="74"/>
      <c r="B529" s="74"/>
      <c r="I529" s="42"/>
    </row>
    <row r="530" spans="1:9">
      <c r="A530" s="74"/>
      <c r="B530" s="74"/>
      <c r="I530" s="42"/>
    </row>
    <row r="531" spans="1:9">
      <c r="A531" s="74"/>
      <c r="B531" s="74"/>
      <c r="I531" s="42"/>
    </row>
    <row r="532" spans="1:9">
      <c r="A532" s="74"/>
      <c r="B532" s="74"/>
      <c r="I532" s="42"/>
    </row>
    <row r="533" spans="1:9">
      <c r="A533" s="74"/>
      <c r="B533" s="74"/>
      <c r="I533" s="42"/>
    </row>
    <row r="534" spans="1:9">
      <c r="A534" s="74"/>
      <c r="B534" s="74"/>
      <c r="I534" s="42"/>
    </row>
    <row r="535" spans="1:9">
      <c r="A535" s="74"/>
      <c r="B535" s="74"/>
      <c r="I535" s="42"/>
    </row>
    <row r="536" spans="1:9">
      <c r="A536" s="74"/>
      <c r="B536" s="74"/>
      <c r="I536" s="42"/>
    </row>
    <row r="537" spans="1:9">
      <c r="A537" s="74"/>
      <c r="B537" s="74"/>
      <c r="I537" s="42"/>
    </row>
    <row r="538" spans="1:9">
      <c r="A538" s="74"/>
      <c r="B538" s="74"/>
      <c r="I538" s="42"/>
    </row>
    <row r="539" spans="1:9">
      <c r="A539" s="74"/>
      <c r="B539" s="74"/>
      <c r="I539" s="42"/>
    </row>
    <row r="540" spans="1:9">
      <c r="A540" s="74"/>
      <c r="B540" s="74"/>
      <c r="I540" s="42"/>
    </row>
    <row r="541" spans="1:9">
      <c r="A541" s="74"/>
      <c r="B541" s="74"/>
      <c r="I541" s="42"/>
    </row>
    <row r="542" spans="1:9">
      <c r="A542" s="74"/>
      <c r="B542" s="74"/>
      <c r="I542" s="42"/>
    </row>
    <row r="543" spans="1:9">
      <c r="A543" s="74"/>
      <c r="B543" s="74"/>
      <c r="I543" s="42"/>
    </row>
    <row r="544" spans="1:9">
      <c r="A544" s="74"/>
      <c r="B544" s="74"/>
      <c r="I544" s="42"/>
    </row>
    <row r="545" spans="1:9">
      <c r="A545" s="74"/>
      <c r="B545" s="74"/>
      <c r="I545" s="42"/>
    </row>
    <row r="546" spans="1:9">
      <c r="A546" s="74"/>
      <c r="B546" s="74"/>
      <c r="I546" s="42"/>
    </row>
    <row r="547" spans="1:9">
      <c r="A547" s="74"/>
      <c r="B547" s="74"/>
      <c r="I547" s="42"/>
    </row>
    <row r="548" spans="1:9">
      <c r="A548" s="74"/>
      <c r="B548" s="74"/>
      <c r="I548" s="42"/>
    </row>
    <row r="549" spans="1:9">
      <c r="A549" s="74"/>
      <c r="B549" s="74"/>
      <c r="I549" s="42"/>
    </row>
    <row r="550" spans="1:9">
      <c r="A550" s="74"/>
      <c r="B550" s="74"/>
      <c r="I550" s="42"/>
    </row>
    <row r="551" spans="1:9">
      <c r="A551" s="74"/>
      <c r="B551" s="74"/>
      <c r="I551" s="42"/>
    </row>
    <row r="552" spans="1:9">
      <c r="A552" s="74"/>
      <c r="B552" s="74"/>
      <c r="I552" s="42"/>
    </row>
    <row r="553" spans="1:9">
      <c r="A553" s="74"/>
      <c r="B553" s="74"/>
      <c r="I553" s="42"/>
    </row>
    <row r="554" spans="1:9">
      <c r="A554" s="74"/>
      <c r="B554" s="74"/>
      <c r="I554" s="42"/>
    </row>
    <row r="555" spans="1:9">
      <c r="A555" s="74"/>
      <c r="B555" s="74"/>
      <c r="I555" s="42"/>
    </row>
    <row r="556" spans="1:9">
      <c r="A556" s="74"/>
      <c r="B556" s="74"/>
      <c r="I556" s="42"/>
    </row>
    <row r="557" spans="1:9">
      <c r="A557" s="74"/>
      <c r="B557" s="74"/>
      <c r="I557" s="42"/>
    </row>
    <row r="558" spans="1:9">
      <c r="A558" s="74"/>
      <c r="B558" s="74"/>
      <c r="I558" s="42"/>
    </row>
    <row r="559" spans="1:9">
      <c r="A559" s="74"/>
      <c r="B559" s="74"/>
      <c r="I559" s="42"/>
    </row>
    <row r="560" spans="1:9">
      <c r="A560" s="74"/>
      <c r="B560" s="74"/>
      <c r="I560" s="42"/>
    </row>
    <row r="561" spans="1:9">
      <c r="A561" s="74"/>
      <c r="B561" s="74"/>
      <c r="I561" s="42"/>
    </row>
    <row r="562" spans="1:9">
      <c r="A562" s="74"/>
      <c r="B562" s="74"/>
      <c r="I562" s="42"/>
    </row>
    <row r="563" spans="1:9">
      <c r="A563" s="74"/>
      <c r="B563" s="74"/>
      <c r="I563" s="42"/>
    </row>
    <row r="564" spans="1:9">
      <c r="A564" s="74"/>
      <c r="B564" s="74"/>
      <c r="I564" s="42"/>
    </row>
    <row r="565" spans="1:9">
      <c r="A565" s="74"/>
      <c r="B565" s="74"/>
      <c r="I565" s="42"/>
    </row>
    <row r="566" spans="1:9">
      <c r="A566" s="74"/>
      <c r="B566" s="74"/>
      <c r="I566" s="42"/>
    </row>
    <row r="567" spans="1:9">
      <c r="A567" s="74"/>
      <c r="B567" s="74"/>
      <c r="I567" s="42"/>
    </row>
    <row r="568" spans="1:9">
      <c r="A568" s="74"/>
      <c r="B568" s="74"/>
      <c r="I568" s="42"/>
    </row>
    <row r="569" spans="1:9">
      <c r="A569" s="74"/>
      <c r="B569" s="74"/>
      <c r="I569" s="42"/>
    </row>
    <row r="570" spans="1:9">
      <c r="A570" s="74"/>
      <c r="B570" s="74"/>
      <c r="I570" s="42"/>
    </row>
    <row r="571" spans="1:9">
      <c r="A571" s="74"/>
      <c r="B571" s="74"/>
      <c r="I571" s="42"/>
    </row>
    <row r="572" spans="1:9">
      <c r="A572" s="74"/>
      <c r="B572" s="74"/>
      <c r="I572" s="42"/>
    </row>
    <row r="573" spans="1:9">
      <c r="A573" s="74"/>
      <c r="B573" s="74"/>
      <c r="I573" s="42"/>
    </row>
    <row r="574" spans="1:9">
      <c r="A574" s="74"/>
      <c r="B574" s="74"/>
      <c r="I574" s="42"/>
    </row>
    <row r="575" spans="1:9">
      <c r="A575" s="74"/>
      <c r="B575" s="74"/>
      <c r="I575" s="42"/>
    </row>
    <row r="576" spans="1:9">
      <c r="A576" s="74"/>
      <c r="B576" s="74"/>
      <c r="I576" s="42"/>
    </row>
    <row r="577" spans="1:9">
      <c r="A577" s="74"/>
      <c r="B577" s="74"/>
      <c r="I577" s="42"/>
    </row>
    <row r="578" spans="1:9">
      <c r="A578" s="74"/>
      <c r="B578" s="74"/>
      <c r="I578" s="42"/>
    </row>
    <row r="579" spans="1:9">
      <c r="A579" s="74"/>
      <c r="B579" s="74"/>
      <c r="I579" s="42"/>
    </row>
    <row r="580" spans="1:9">
      <c r="A580" s="74"/>
      <c r="B580" s="74"/>
      <c r="I580" s="42"/>
    </row>
    <row r="581" spans="1:9">
      <c r="A581" s="74"/>
      <c r="B581" s="74"/>
      <c r="I581" s="42"/>
    </row>
    <row r="582" spans="1:9">
      <c r="A582" s="74"/>
      <c r="B582" s="74"/>
      <c r="I582" s="42"/>
    </row>
    <row r="583" spans="1:9">
      <c r="A583" s="74"/>
      <c r="B583" s="74"/>
      <c r="I583" s="42"/>
    </row>
    <row r="584" spans="1:9">
      <c r="A584" s="74"/>
      <c r="B584" s="74"/>
      <c r="I584" s="42"/>
    </row>
    <row r="585" spans="1:9">
      <c r="A585" s="74"/>
      <c r="B585" s="74"/>
      <c r="I585" s="42"/>
    </row>
    <row r="586" spans="1:9">
      <c r="A586" s="74"/>
      <c r="B586" s="74"/>
      <c r="I586" s="42"/>
    </row>
    <row r="587" spans="1:9">
      <c r="A587" s="74"/>
      <c r="B587" s="74"/>
      <c r="I587" s="42"/>
    </row>
    <row r="588" spans="1:9">
      <c r="A588" s="74"/>
      <c r="B588" s="74"/>
      <c r="I588" s="42"/>
    </row>
    <row r="589" spans="1:9">
      <c r="A589" s="74"/>
      <c r="B589" s="74"/>
      <c r="I589" s="42"/>
    </row>
    <row r="590" spans="1:9">
      <c r="A590" s="74"/>
      <c r="B590" s="74"/>
      <c r="I590" s="42"/>
    </row>
    <row r="591" spans="1:9">
      <c r="A591" s="74"/>
      <c r="B591" s="74"/>
      <c r="I591" s="42"/>
    </row>
    <row r="592" spans="1:9">
      <c r="A592" s="74"/>
      <c r="B592" s="74"/>
      <c r="I592" s="42"/>
    </row>
    <row r="593" spans="1:9">
      <c r="A593" s="74"/>
      <c r="B593" s="74"/>
      <c r="I593" s="42"/>
    </row>
    <row r="594" spans="1:9">
      <c r="A594" s="74"/>
      <c r="B594" s="74"/>
      <c r="I594" s="42"/>
    </row>
    <row r="595" spans="1:9">
      <c r="A595" s="74"/>
      <c r="B595" s="74"/>
      <c r="I595" s="42"/>
    </row>
    <row r="596" spans="1:9">
      <c r="A596" s="74"/>
      <c r="B596" s="74"/>
      <c r="I596" s="42"/>
    </row>
    <row r="597" spans="1:9">
      <c r="A597" s="74"/>
      <c r="B597" s="74"/>
      <c r="I597" s="42"/>
    </row>
    <row r="598" spans="1:9">
      <c r="A598" s="74"/>
      <c r="B598" s="74"/>
      <c r="I598" s="42"/>
    </row>
    <row r="599" spans="1:9">
      <c r="A599" s="74"/>
      <c r="B599" s="74"/>
      <c r="I599" s="42"/>
    </row>
    <row r="600" spans="1:9">
      <c r="A600" s="74"/>
      <c r="B600" s="74"/>
      <c r="I600" s="42"/>
    </row>
    <row r="601" spans="1:9">
      <c r="A601" s="74"/>
      <c r="B601" s="74"/>
      <c r="I601" s="42"/>
    </row>
    <row r="602" spans="1:9">
      <c r="A602" s="74"/>
      <c r="B602" s="74"/>
      <c r="I602" s="42"/>
    </row>
    <row r="603" spans="1:9">
      <c r="A603" s="74"/>
      <c r="B603" s="74"/>
      <c r="I603" s="42"/>
    </row>
    <row r="604" spans="1:9">
      <c r="A604" s="74"/>
      <c r="B604" s="74"/>
      <c r="I604" s="42"/>
    </row>
    <row r="605" spans="1:9">
      <c r="A605" s="74"/>
      <c r="B605" s="74"/>
      <c r="I605" s="42"/>
    </row>
    <row r="606" spans="1:9">
      <c r="A606" s="74"/>
      <c r="B606" s="74"/>
      <c r="I606" s="42"/>
    </row>
    <row r="607" spans="1:9">
      <c r="A607" s="74"/>
      <c r="B607" s="74"/>
      <c r="I607" s="42"/>
    </row>
    <row r="608" spans="1:9">
      <c r="A608" s="74"/>
      <c r="B608" s="74"/>
      <c r="I608" s="42"/>
    </row>
    <row r="609" spans="1:9">
      <c r="A609" s="74"/>
      <c r="B609" s="74"/>
      <c r="I609" s="42"/>
    </row>
    <row r="610" spans="1:9">
      <c r="A610" s="74"/>
      <c r="B610" s="74"/>
      <c r="I610" s="42"/>
    </row>
    <row r="611" spans="1:9">
      <c r="A611" s="74"/>
      <c r="B611" s="74"/>
      <c r="I611" s="42"/>
    </row>
    <row r="612" spans="1:9">
      <c r="A612" s="74"/>
      <c r="B612" s="74"/>
      <c r="I612" s="42"/>
    </row>
    <row r="613" spans="1:9">
      <c r="A613" s="74"/>
      <c r="B613" s="74"/>
      <c r="I613" s="42"/>
    </row>
    <row r="614" spans="1:9">
      <c r="A614" s="74"/>
      <c r="B614" s="74"/>
      <c r="I614" s="42"/>
    </row>
    <row r="615" spans="1:9">
      <c r="A615" s="74"/>
      <c r="B615" s="74"/>
      <c r="I615" s="42"/>
    </row>
    <row r="616" spans="1:9">
      <c r="A616" s="74"/>
      <c r="B616" s="74"/>
      <c r="I616" s="42"/>
    </row>
    <row r="617" spans="1:9">
      <c r="A617" s="74"/>
      <c r="B617" s="74"/>
      <c r="I617" s="42"/>
    </row>
    <row r="618" spans="1:9">
      <c r="A618" s="74"/>
      <c r="B618" s="74"/>
      <c r="I618" s="42"/>
    </row>
    <row r="619" spans="1:9">
      <c r="A619" s="74"/>
      <c r="B619" s="74"/>
      <c r="I619" s="42"/>
    </row>
    <row r="620" spans="1:9">
      <c r="A620" s="74"/>
      <c r="B620" s="74"/>
      <c r="I620" s="42"/>
    </row>
    <row r="621" spans="1:9">
      <c r="A621" s="74"/>
      <c r="B621" s="74"/>
      <c r="I621" s="42"/>
    </row>
    <row r="622" spans="1:9">
      <c r="A622" s="74"/>
      <c r="B622" s="74"/>
      <c r="I622" s="42"/>
    </row>
    <row r="623" spans="1:9">
      <c r="A623" s="74"/>
      <c r="B623" s="74"/>
      <c r="I623" s="42"/>
    </row>
    <row r="624" spans="1:9">
      <c r="A624" s="74"/>
      <c r="B624" s="74"/>
      <c r="I624" s="42"/>
    </row>
    <row r="625" spans="1:9">
      <c r="A625" s="74"/>
      <c r="B625" s="74"/>
      <c r="I625" s="42"/>
    </row>
    <row r="626" spans="1:9">
      <c r="A626" s="74"/>
      <c r="B626" s="74"/>
      <c r="I626" s="42"/>
    </row>
    <row r="627" spans="1:9">
      <c r="A627" s="74"/>
      <c r="B627" s="74"/>
      <c r="I627" s="42"/>
    </row>
    <row r="628" spans="1:9">
      <c r="A628" s="74"/>
      <c r="B628" s="74"/>
      <c r="I628" s="42"/>
    </row>
    <row r="629" spans="1:9">
      <c r="A629" s="74"/>
      <c r="B629" s="74"/>
      <c r="I629" s="42"/>
    </row>
    <row r="630" spans="1:9">
      <c r="A630" s="74"/>
      <c r="B630" s="74"/>
      <c r="I630" s="42"/>
    </row>
    <row r="631" spans="1:9">
      <c r="A631" s="74"/>
      <c r="B631" s="74"/>
      <c r="I631" s="42"/>
    </row>
    <row r="632" spans="1:9">
      <c r="A632" s="74"/>
      <c r="B632" s="74"/>
      <c r="I632" s="42"/>
    </row>
    <row r="633" spans="1:9">
      <c r="A633" s="74"/>
      <c r="B633" s="74"/>
      <c r="I633" s="42"/>
    </row>
    <row r="634" spans="1:9">
      <c r="A634" s="74"/>
      <c r="B634" s="74"/>
      <c r="I634" s="42"/>
    </row>
    <row r="635" spans="1:9">
      <c r="A635" s="74"/>
      <c r="B635" s="74"/>
      <c r="I635" s="42"/>
    </row>
    <row r="636" spans="1:9">
      <c r="A636" s="74"/>
      <c r="B636" s="74"/>
      <c r="I636" s="42"/>
    </row>
    <row r="637" spans="1:9">
      <c r="A637" s="74"/>
      <c r="B637" s="74"/>
      <c r="I637" s="42"/>
    </row>
    <row r="638" spans="1:9">
      <c r="A638" s="74"/>
      <c r="B638" s="74"/>
      <c r="I638" s="42"/>
    </row>
    <row r="639" spans="1:9">
      <c r="A639" s="74"/>
      <c r="B639" s="74"/>
      <c r="I639" s="42"/>
    </row>
    <row r="640" spans="1:9">
      <c r="A640" s="74"/>
      <c r="B640" s="74"/>
      <c r="I640" s="42"/>
    </row>
    <row r="641" spans="1:9">
      <c r="A641" s="74"/>
      <c r="B641" s="74"/>
      <c r="I641" s="42"/>
    </row>
    <row r="642" spans="1:9">
      <c r="A642" s="74"/>
      <c r="B642" s="74"/>
      <c r="I642" s="42"/>
    </row>
    <row r="643" spans="1:9">
      <c r="A643" s="74"/>
      <c r="B643" s="74"/>
      <c r="I643" s="42"/>
    </row>
    <row r="644" spans="1:9">
      <c r="A644" s="74"/>
      <c r="B644" s="74"/>
      <c r="I644" s="42"/>
    </row>
    <row r="645" spans="1:9">
      <c r="A645" s="74"/>
      <c r="B645" s="74"/>
      <c r="I645" s="42"/>
    </row>
    <row r="646" spans="1:9">
      <c r="A646" s="74"/>
      <c r="B646" s="74"/>
      <c r="I646" s="42"/>
    </row>
    <row r="647" spans="1:9">
      <c r="A647" s="74"/>
      <c r="B647" s="74"/>
      <c r="I647" s="42"/>
    </row>
    <row r="648" spans="1:9">
      <c r="A648" s="74"/>
      <c r="B648" s="74"/>
      <c r="I648" s="42"/>
    </row>
    <row r="649" spans="1:9">
      <c r="A649" s="74"/>
      <c r="B649" s="74"/>
      <c r="I649" s="42"/>
    </row>
    <row r="650" spans="1:9">
      <c r="A650" s="74"/>
      <c r="B650" s="74"/>
      <c r="I650" s="42"/>
    </row>
    <row r="651" spans="1:9">
      <c r="A651" s="74"/>
      <c r="B651" s="74"/>
      <c r="I651" s="42"/>
    </row>
    <row r="652" spans="1:9">
      <c r="A652" s="74"/>
      <c r="B652" s="74"/>
      <c r="I652" s="42"/>
    </row>
    <row r="653" spans="1:9">
      <c r="A653" s="74"/>
      <c r="B653" s="74"/>
      <c r="I653" s="42"/>
    </row>
    <row r="654" spans="1:9">
      <c r="A654" s="74"/>
      <c r="B654" s="74"/>
      <c r="I654" s="42"/>
    </row>
    <row r="655" spans="1:9">
      <c r="A655" s="74"/>
      <c r="B655" s="74"/>
      <c r="I655" s="42"/>
    </row>
    <row r="656" spans="1:9">
      <c r="A656" s="74"/>
      <c r="B656" s="74"/>
      <c r="I656" s="42"/>
    </row>
    <row r="657" spans="1:9">
      <c r="A657" s="74"/>
      <c r="B657" s="74"/>
      <c r="I657" s="42"/>
    </row>
    <row r="658" spans="1:9">
      <c r="A658" s="74"/>
      <c r="B658" s="74"/>
      <c r="I658" s="42"/>
    </row>
    <row r="659" spans="1:9">
      <c r="A659" s="74"/>
      <c r="B659" s="74"/>
      <c r="I659" s="42"/>
    </row>
    <row r="660" spans="1:9">
      <c r="A660" s="74"/>
      <c r="B660" s="74"/>
      <c r="I660" s="42"/>
    </row>
    <row r="661" spans="1:9">
      <c r="A661" s="74"/>
      <c r="B661" s="74"/>
      <c r="I661" s="42"/>
    </row>
    <row r="662" spans="1:9">
      <c r="A662" s="74"/>
      <c r="B662" s="74"/>
      <c r="I662" s="42"/>
    </row>
    <row r="663" spans="1:9">
      <c r="A663" s="74"/>
      <c r="B663" s="74"/>
      <c r="I663" s="42"/>
    </row>
    <row r="664" spans="1:9">
      <c r="A664" s="74"/>
      <c r="B664" s="74"/>
      <c r="I664" s="42"/>
    </row>
    <row r="665" spans="1:9">
      <c r="A665" s="74"/>
      <c r="B665" s="74"/>
      <c r="I665" s="42"/>
    </row>
    <row r="666" spans="1:9">
      <c r="A666" s="74"/>
      <c r="B666" s="74"/>
      <c r="I666" s="42"/>
    </row>
    <row r="667" spans="1:9">
      <c r="A667" s="74"/>
      <c r="B667" s="74"/>
      <c r="I667" s="42"/>
    </row>
    <row r="668" spans="1:9">
      <c r="A668" s="74"/>
      <c r="B668" s="74"/>
      <c r="I668" s="42"/>
    </row>
    <row r="669" spans="1:9">
      <c r="A669" s="74"/>
      <c r="B669" s="74"/>
      <c r="I669" s="42"/>
    </row>
    <row r="670" spans="1:9">
      <c r="A670" s="74"/>
      <c r="B670" s="74"/>
      <c r="I670" s="42"/>
    </row>
    <row r="671" spans="1:9">
      <c r="A671" s="74"/>
      <c r="B671" s="74"/>
      <c r="I671" s="42"/>
    </row>
    <row r="672" spans="1:9">
      <c r="A672" s="74"/>
      <c r="B672" s="74"/>
      <c r="I672" s="42"/>
    </row>
    <row r="673" spans="1:9">
      <c r="A673" s="74"/>
      <c r="B673" s="74"/>
      <c r="I673" s="42"/>
    </row>
    <row r="674" spans="1:9">
      <c r="A674" s="74"/>
      <c r="B674" s="74"/>
      <c r="I674" s="42"/>
    </row>
    <row r="675" spans="1:9">
      <c r="A675" s="74"/>
      <c r="B675" s="74"/>
      <c r="I675" s="42"/>
    </row>
    <row r="676" spans="1:9">
      <c r="A676" s="74"/>
      <c r="B676" s="74"/>
      <c r="I676" s="42"/>
    </row>
    <row r="677" spans="1:9">
      <c r="A677" s="74"/>
      <c r="B677" s="74"/>
      <c r="I677" s="42"/>
    </row>
    <row r="678" spans="1:9">
      <c r="A678" s="74"/>
      <c r="B678" s="74"/>
      <c r="I678" s="42"/>
    </row>
    <row r="679" spans="1:9">
      <c r="A679" s="74"/>
      <c r="B679" s="74"/>
      <c r="I679" s="42"/>
    </row>
    <row r="680" spans="1:9">
      <c r="A680" s="74"/>
      <c r="B680" s="74"/>
      <c r="I680" s="42"/>
    </row>
    <row r="681" spans="1:9">
      <c r="A681" s="74"/>
      <c r="B681" s="74"/>
      <c r="I681" s="42"/>
    </row>
    <row r="682" spans="1:9">
      <c r="A682" s="74"/>
      <c r="B682" s="74"/>
      <c r="I682" s="42"/>
    </row>
    <row r="683" spans="1:9">
      <c r="A683" s="74"/>
      <c r="B683" s="74"/>
      <c r="I683" s="42"/>
    </row>
    <row r="684" spans="1:9">
      <c r="A684" s="74"/>
      <c r="B684" s="74"/>
      <c r="I684" s="42"/>
    </row>
    <row r="685" spans="1:9">
      <c r="A685" s="74"/>
      <c r="B685" s="74"/>
      <c r="I685" s="42"/>
    </row>
    <row r="686" spans="1:9">
      <c r="A686" s="74"/>
      <c r="B686" s="74"/>
      <c r="I686" s="42"/>
    </row>
    <row r="687" spans="1:9">
      <c r="A687" s="74"/>
      <c r="B687" s="74"/>
      <c r="I687" s="42"/>
    </row>
    <row r="688" spans="1:9">
      <c r="A688" s="74"/>
      <c r="B688" s="74"/>
      <c r="I688" s="42"/>
    </row>
    <row r="689" spans="1:9">
      <c r="A689" s="74"/>
      <c r="B689" s="74"/>
      <c r="I689" s="42"/>
    </row>
    <row r="690" spans="1:9">
      <c r="A690" s="74"/>
      <c r="B690" s="74"/>
      <c r="I690" s="42"/>
    </row>
    <row r="691" spans="1:9">
      <c r="A691" s="74"/>
      <c r="B691" s="74"/>
      <c r="I691" s="42"/>
    </row>
    <row r="692" spans="1:9">
      <c r="A692" s="74"/>
      <c r="B692" s="74"/>
      <c r="I692" s="42"/>
    </row>
    <row r="693" spans="1:9">
      <c r="A693" s="74"/>
      <c r="B693" s="74"/>
      <c r="I693" s="42"/>
    </row>
    <row r="694" spans="1:9">
      <c r="A694" s="74"/>
      <c r="B694" s="74"/>
      <c r="I694" s="42"/>
    </row>
    <row r="695" spans="1:9">
      <c r="A695" s="74"/>
      <c r="B695" s="74"/>
      <c r="I695" s="42"/>
    </row>
    <row r="696" spans="1:9">
      <c r="A696" s="74"/>
      <c r="B696" s="74"/>
      <c r="I696" s="42"/>
    </row>
    <row r="697" spans="1:9">
      <c r="A697" s="74"/>
      <c r="B697" s="74"/>
      <c r="I697" s="42"/>
    </row>
    <row r="698" spans="1:9">
      <c r="A698" s="74"/>
      <c r="B698" s="74"/>
      <c r="I698" s="42"/>
    </row>
    <row r="699" spans="1:9">
      <c r="A699" s="74"/>
      <c r="B699" s="74"/>
      <c r="I699" s="42"/>
    </row>
  </sheetData>
  <mergeCells count="6">
    <mergeCell ref="B7:H7"/>
    <mergeCell ref="I7:O7"/>
    <mergeCell ref="A1:O1"/>
    <mergeCell ref="A2:O2"/>
    <mergeCell ref="A3:O3"/>
    <mergeCell ref="A4:O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7"/>
  <sheetViews>
    <sheetView showGridLines="0" zoomScale="130" zoomScaleNormal="130" workbookViewId="0">
      <selection activeCell="R12" sqref="R12"/>
    </sheetView>
  </sheetViews>
  <sheetFormatPr defaultRowHeight="15"/>
  <cols>
    <col min="1" max="1" width="25.7109375" style="454" customWidth="1"/>
    <col min="2" max="11" width="4.7109375" style="454" customWidth="1"/>
    <col min="12" max="12" width="6" style="454" bestFit="1" customWidth="1"/>
    <col min="13" max="15" width="4.7109375" style="454" customWidth="1"/>
    <col min="16" max="16" width="7.140625" style="454" customWidth="1"/>
    <col min="17" max="17" width="11.85546875" style="454" customWidth="1"/>
    <col min="18" max="18" width="11.28515625" style="454" customWidth="1"/>
    <col min="19" max="20" width="9.140625" style="454" customWidth="1"/>
    <col min="21" max="21" width="14" style="454" bestFit="1" customWidth="1"/>
    <col min="22" max="22" width="8.42578125" style="454" bestFit="1" customWidth="1"/>
    <col min="23" max="23" width="12.140625" style="454" bestFit="1" customWidth="1"/>
    <col min="24" max="24" width="7.85546875" style="454" bestFit="1" customWidth="1"/>
    <col min="25" max="29" width="9.140625" style="454" customWidth="1"/>
    <col min="30" max="38" width="9.7109375" style="454" customWidth="1"/>
    <col min="39" max="256" width="9.140625" style="454"/>
    <col min="257" max="257" width="25.7109375" style="454" customWidth="1"/>
    <col min="258" max="267" width="4.7109375" style="454" customWidth="1"/>
    <col min="268" max="268" width="6" style="454" bestFit="1" customWidth="1"/>
    <col min="269" max="271" width="4.7109375" style="454" customWidth="1"/>
    <col min="272" max="272" width="7.140625" style="454" customWidth="1"/>
    <col min="273" max="273" width="11.85546875" style="454" customWidth="1"/>
    <col min="274" max="274" width="11.28515625" style="454" customWidth="1"/>
    <col min="275" max="276" width="9.140625" style="454" customWidth="1"/>
    <col min="277" max="277" width="14" style="454" bestFit="1" customWidth="1"/>
    <col min="278" max="278" width="8.42578125" style="454" bestFit="1" customWidth="1"/>
    <col min="279" max="279" width="12.140625" style="454" bestFit="1" customWidth="1"/>
    <col min="280" max="280" width="7.85546875" style="454" bestFit="1" customWidth="1"/>
    <col min="281" max="285" width="9.140625" style="454" customWidth="1"/>
    <col min="286" max="294" width="9.7109375" style="454" customWidth="1"/>
    <col min="295" max="512" width="9.140625" style="454"/>
    <col min="513" max="513" width="25.7109375" style="454" customWidth="1"/>
    <col min="514" max="523" width="4.7109375" style="454" customWidth="1"/>
    <col min="524" max="524" width="6" style="454" bestFit="1" customWidth="1"/>
    <col min="525" max="527" width="4.7109375" style="454" customWidth="1"/>
    <col min="528" max="528" width="7.140625" style="454" customWidth="1"/>
    <col min="529" max="529" width="11.85546875" style="454" customWidth="1"/>
    <col min="530" max="530" width="11.28515625" style="454" customWidth="1"/>
    <col min="531" max="532" width="9.140625" style="454" customWidth="1"/>
    <col min="533" max="533" width="14" style="454" bestFit="1" customWidth="1"/>
    <col min="534" max="534" width="8.42578125" style="454" bestFit="1" customWidth="1"/>
    <col min="535" max="535" width="12.140625" style="454" bestFit="1" customWidth="1"/>
    <col min="536" max="536" width="7.85546875" style="454" bestFit="1" customWidth="1"/>
    <col min="537" max="541" width="9.140625" style="454" customWidth="1"/>
    <col min="542" max="550" width="9.7109375" style="454" customWidth="1"/>
    <col min="551" max="768" width="9.140625" style="454"/>
    <col min="769" max="769" width="25.7109375" style="454" customWidth="1"/>
    <col min="770" max="779" width="4.7109375" style="454" customWidth="1"/>
    <col min="780" max="780" width="6" style="454" bestFit="1" customWidth="1"/>
    <col min="781" max="783" width="4.7109375" style="454" customWidth="1"/>
    <col min="784" max="784" width="7.140625" style="454" customWidth="1"/>
    <col min="785" max="785" width="11.85546875" style="454" customWidth="1"/>
    <col min="786" max="786" width="11.28515625" style="454" customWidth="1"/>
    <col min="787" max="788" width="9.140625" style="454" customWidth="1"/>
    <col min="789" max="789" width="14" style="454" bestFit="1" customWidth="1"/>
    <col min="790" max="790" width="8.42578125" style="454" bestFit="1" customWidth="1"/>
    <col min="791" max="791" width="12.140625" style="454" bestFit="1" customWidth="1"/>
    <col min="792" max="792" width="7.85546875" style="454" bestFit="1" customWidth="1"/>
    <col min="793" max="797" width="9.140625" style="454" customWidth="1"/>
    <col min="798" max="806" width="9.7109375" style="454" customWidth="1"/>
    <col min="807" max="1024" width="9.140625" style="454"/>
    <col min="1025" max="1025" width="25.7109375" style="454" customWidth="1"/>
    <col min="1026" max="1035" width="4.7109375" style="454" customWidth="1"/>
    <col min="1036" max="1036" width="6" style="454" bestFit="1" customWidth="1"/>
    <col min="1037" max="1039" width="4.7109375" style="454" customWidth="1"/>
    <col min="1040" max="1040" width="7.140625" style="454" customWidth="1"/>
    <col min="1041" max="1041" width="11.85546875" style="454" customWidth="1"/>
    <col min="1042" max="1042" width="11.28515625" style="454" customWidth="1"/>
    <col min="1043" max="1044" width="9.140625" style="454" customWidth="1"/>
    <col min="1045" max="1045" width="14" style="454" bestFit="1" customWidth="1"/>
    <col min="1046" max="1046" width="8.42578125" style="454" bestFit="1" customWidth="1"/>
    <col min="1047" max="1047" width="12.140625" style="454" bestFit="1" customWidth="1"/>
    <col min="1048" max="1048" width="7.85546875" style="454" bestFit="1" customWidth="1"/>
    <col min="1049" max="1053" width="9.140625" style="454" customWidth="1"/>
    <col min="1054" max="1062" width="9.7109375" style="454" customWidth="1"/>
    <col min="1063" max="1280" width="9.140625" style="454"/>
    <col min="1281" max="1281" width="25.7109375" style="454" customWidth="1"/>
    <col min="1282" max="1291" width="4.7109375" style="454" customWidth="1"/>
    <col min="1292" max="1292" width="6" style="454" bestFit="1" customWidth="1"/>
    <col min="1293" max="1295" width="4.7109375" style="454" customWidth="1"/>
    <col min="1296" max="1296" width="7.140625" style="454" customWidth="1"/>
    <col min="1297" max="1297" width="11.85546875" style="454" customWidth="1"/>
    <col min="1298" max="1298" width="11.28515625" style="454" customWidth="1"/>
    <col min="1299" max="1300" width="9.140625" style="454" customWidth="1"/>
    <col min="1301" max="1301" width="14" style="454" bestFit="1" customWidth="1"/>
    <col min="1302" max="1302" width="8.42578125" style="454" bestFit="1" customWidth="1"/>
    <col min="1303" max="1303" width="12.140625" style="454" bestFit="1" customWidth="1"/>
    <col min="1304" max="1304" width="7.85546875" style="454" bestFit="1" customWidth="1"/>
    <col min="1305" max="1309" width="9.140625" style="454" customWidth="1"/>
    <col min="1310" max="1318" width="9.7109375" style="454" customWidth="1"/>
    <col min="1319" max="1536" width="9.140625" style="454"/>
    <col min="1537" max="1537" width="25.7109375" style="454" customWidth="1"/>
    <col min="1538" max="1547" width="4.7109375" style="454" customWidth="1"/>
    <col min="1548" max="1548" width="6" style="454" bestFit="1" customWidth="1"/>
    <col min="1549" max="1551" width="4.7109375" style="454" customWidth="1"/>
    <col min="1552" max="1552" width="7.140625" style="454" customWidth="1"/>
    <col min="1553" max="1553" width="11.85546875" style="454" customWidth="1"/>
    <col min="1554" max="1554" width="11.28515625" style="454" customWidth="1"/>
    <col min="1555" max="1556" width="9.140625" style="454" customWidth="1"/>
    <col min="1557" max="1557" width="14" style="454" bestFit="1" customWidth="1"/>
    <col min="1558" max="1558" width="8.42578125" style="454" bestFit="1" customWidth="1"/>
    <col min="1559" max="1559" width="12.140625" style="454" bestFit="1" customWidth="1"/>
    <col min="1560" max="1560" width="7.85546875" style="454" bestFit="1" customWidth="1"/>
    <col min="1561" max="1565" width="9.140625" style="454" customWidth="1"/>
    <col min="1566" max="1574" width="9.7109375" style="454" customWidth="1"/>
    <col min="1575" max="1792" width="9.140625" style="454"/>
    <col min="1793" max="1793" width="25.7109375" style="454" customWidth="1"/>
    <col min="1794" max="1803" width="4.7109375" style="454" customWidth="1"/>
    <col min="1804" max="1804" width="6" style="454" bestFit="1" customWidth="1"/>
    <col min="1805" max="1807" width="4.7109375" style="454" customWidth="1"/>
    <col min="1808" max="1808" width="7.140625" style="454" customWidth="1"/>
    <col min="1809" max="1809" width="11.85546875" style="454" customWidth="1"/>
    <col min="1810" max="1810" width="11.28515625" style="454" customWidth="1"/>
    <col min="1811" max="1812" width="9.140625" style="454" customWidth="1"/>
    <col min="1813" max="1813" width="14" style="454" bestFit="1" customWidth="1"/>
    <col min="1814" max="1814" width="8.42578125" style="454" bestFit="1" customWidth="1"/>
    <col min="1815" max="1815" width="12.140625" style="454" bestFit="1" customWidth="1"/>
    <col min="1816" max="1816" width="7.85546875" style="454" bestFit="1" customWidth="1"/>
    <col min="1817" max="1821" width="9.140625" style="454" customWidth="1"/>
    <col min="1822" max="1830" width="9.7109375" style="454" customWidth="1"/>
    <col min="1831" max="2048" width="9.140625" style="454"/>
    <col min="2049" max="2049" width="25.7109375" style="454" customWidth="1"/>
    <col min="2050" max="2059" width="4.7109375" style="454" customWidth="1"/>
    <col min="2060" max="2060" width="6" style="454" bestFit="1" customWidth="1"/>
    <col min="2061" max="2063" width="4.7109375" style="454" customWidth="1"/>
    <col min="2064" max="2064" width="7.140625" style="454" customWidth="1"/>
    <col min="2065" max="2065" width="11.85546875" style="454" customWidth="1"/>
    <col min="2066" max="2066" width="11.28515625" style="454" customWidth="1"/>
    <col min="2067" max="2068" width="9.140625" style="454" customWidth="1"/>
    <col min="2069" max="2069" width="14" style="454" bestFit="1" customWidth="1"/>
    <col min="2070" max="2070" width="8.42578125" style="454" bestFit="1" customWidth="1"/>
    <col min="2071" max="2071" width="12.140625" style="454" bestFit="1" customWidth="1"/>
    <col min="2072" max="2072" width="7.85546875" style="454" bestFit="1" customWidth="1"/>
    <col min="2073" max="2077" width="9.140625" style="454" customWidth="1"/>
    <col min="2078" max="2086" width="9.7109375" style="454" customWidth="1"/>
    <col min="2087" max="2304" width="9.140625" style="454"/>
    <col min="2305" max="2305" width="25.7109375" style="454" customWidth="1"/>
    <col min="2306" max="2315" width="4.7109375" style="454" customWidth="1"/>
    <col min="2316" max="2316" width="6" style="454" bestFit="1" customWidth="1"/>
    <col min="2317" max="2319" width="4.7109375" style="454" customWidth="1"/>
    <col min="2320" max="2320" width="7.140625" style="454" customWidth="1"/>
    <col min="2321" max="2321" width="11.85546875" style="454" customWidth="1"/>
    <col min="2322" max="2322" width="11.28515625" style="454" customWidth="1"/>
    <col min="2323" max="2324" width="9.140625" style="454" customWidth="1"/>
    <col min="2325" max="2325" width="14" style="454" bestFit="1" customWidth="1"/>
    <col min="2326" max="2326" width="8.42578125" style="454" bestFit="1" customWidth="1"/>
    <col min="2327" max="2327" width="12.140625" style="454" bestFit="1" customWidth="1"/>
    <col min="2328" max="2328" width="7.85546875" style="454" bestFit="1" customWidth="1"/>
    <col min="2329" max="2333" width="9.140625" style="454" customWidth="1"/>
    <col min="2334" max="2342" width="9.7109375" style="454" customWidth="1"/>
    <col min="2343" max="2560" width="9.140625" style="454"/>
    <col min="2561" max="2561" width="25.7109375" style="454" customWidth="1"/>
    <col min="2562" max="2571" width="4.7109375" style="454" customWidth="1"/>
    <col min="2572" max="2572" width="6" style="454" bestFit="1" customWidth="1"/>
    <col min="2573" max="2575" width="4.7109375" style="454" customWidth="1"/>
    <col min="2576" max="2576" width="7.140625" style="454" customWidth="1"/>
    <col min="2577" max="2577" width="11.85546875" style="454" customWidth="1"/>
    <col min="2578" max="2578" width="11.28515625" style="454" customWidth="1"/>
    <col min="2579" max="2580" width="9.140625" style="454" customWidth="1"/>
    <col min="2581" max="2581" width="14" style="454" bestFit="1" customWidth="1"/>
    <col min="2582" max="2582" width="8.42578125" style="454" bestFit="1" customWidth="1"/>
    <col min="2583" max="2583" width="12.140625" style="454" bestFit="1" customWidth="1"/>
    <col min="2584" max="2584" width="7.85546875" style="454" bestFit="1" customWidth="1"/>
    <col min="2585" max="2589" width="9.140625" style="454" customWidth="1"/>
    <col min="2590" max="2598" width="9.7109375" style="454" customWidth="1"/>
    <col min="2599" max="2816" width="9.140625" style="454"/>
    <col min="2817" max="2817" width="25.7109375" style="454" customWidth="1"/>
    <col min="2818" max="2827" width="4.7109375" style="454" customWidth="1"/>
    <col min="2828" max="2828" width="6" style="454" bestFit="1" customWidth="1"/>
    <col min="2829" max="2831" width="4.7109375" style="454" customWidth="1"/>
    <col min="2832" max="2832" width="7.140625" style="454" customWidth="1"/>
    <col min="2833" max="2833" width="11.85546875" style="454" customWidth="1"/>
    <col min="2834" max="2834" width="11.28515625" style="454" customWidth="1"/>
    <col min="2835" max="2836" width="9.140625" style="454" customWidth="1"/>
    <col min="2837" max="2837" width="14" style="454" bestFit="1" customWidth="1"/>
    <col min="2838" max="2838" width="8.42578125" style="454" bestFit="1" customWidth="1"/>
    <col min="2839" max="2839" width="12.140625" style="454" bestFit="1" customWidth="1"/>
    <col min="2840" max="2840" width="7.85546875" style="454" bestFit="1" customWidth="1"/>
    <col min="2841" max="2845" width="9.140625" style="454" customWidth="1"/>
    <col min="2846" max="2854" width="9.7109375" style="454" customWidth="1"/>
    <col min="2855" max="3072" width="9.140625" style="454"/>
    <col min="3073" max="3073" width="25.7109375" style="454" customWidth="1"/>
    <col min="3074" max="3083" width="4.7109375" style="454" customWidth="1"/>
    <col min="3084" max="3084" width="6" style="454" bestFit="1" customWidth="1"/>
    <col min="3085" max="3087" width="4.7109375" style="454" customWidth="1"/>
    <col min="3088" max="3088" width="7.140625" style="454" customWidth="1"/>
    <col min="3089" max="3089" width="11.85546875" style="454" customWidth="1"/>
    <col min="3090" max="3090" width="11.28515625" style="454" customWidth="1"/>
    <col min="3091" max="3092" width="9.140625" style="454" customWidth="1"/>
    <col min="3093" max="3093" width="14" style="454" bestFit="1" customWidth="1"/>
    <col min="3094" max="3094" width="8.42578125" style="454" bestFit="1" customWidth="1"/>
    <col min="3095" max="3095" width="12.140625" style="454" bestFit="1" customWidth="1"/>
    <col min="3096" max="3096" width="7.85546875" style="454" bestFit="1" customWidth="1"/>
    <col min="3097" max="3101" width="9.140625" style="454" customWidth="1"/>
    <col min="3102" max="3110" width="9.7109375" style="454" customWidth="1"/>
    <col min="3111" max="3328" width="9.140625" style="454"/>
    <col min="3329" max="3329" width="25.7109375" style="454" customWidth="1"/>
    <col min="3330" max="3339" width="4.7109375" style="454" customWidth="1"/>
    <col min="3340" max="3340" width="6" style="454" bestFit="1" customWidth="1"/>
    <col min="3341" max="3343" width="4.7109375" style="454" customWidth="1"/>
    <col min="3344" max="3344" width="7.140625" style="454" customWidth="1"/>
    <col min="3345" max="3345" width="11.85546875" style="454" customWidth="1"/>
    <col min="3346" max="3346" width="11.28515625" style="454" customWidth="1"/>
    <col min="3347" max="3348" width="9.140625" style="454" customWidth="1"/>
    <col min="3349" max="3349" width="14" style="454" bestFit="1" customWidth="1"/>
    <col min="3350" max="3350" width="8.42578125" style="454" bestFit="1" customWidth="1"/>
    <col min="3351" max="3351" width="12.140625" style="454" bestFit="1" customWidth="1"/>
    <col min="3352" max="3352" width="7.85546875" style="454" bestFit="1" customWidth="1"/>
    <col min="3353" max="3357" width="9.140625" style="454" customWidth="1"/>
    <col min="3358" max="3366" width="9.7109375" style="454" customWidth="1"/>
    <col min="3367" max="3584" width="9.140625" style="454"/>
    <col min="3585" max="3585" width="25.7109375" style="454" customWidth="1"/>
    <col min="3586" max="3595" width="4.7109375" style="454" customWidth="1"/>
    <col min="3596" max="3596" width="6" style="454" bestFit="1" customWidth="1"/>
    <col min="3597" max="3599" width="4.7109375" style="454" customWidth="1"/>
    <col min="3600" max="3600" width="7.140625" style="454" customWidth="1"/>
    <col min="3601" max="3601" width="11.85546875" style="454" customWidth="1"/>
    <col min="3602" max="3602" width="11.28515625" style="454" customWidth="1"/>
    <col min="3603" max="3604" width="9.140625" style="454" customWidth="1"/>
    <col min="3605" max="3605" width="14" style="454" bestFit="1" customWidth="1"/>
    <col min="3606" max="3606" width="8.42578125" style="454" bestFit="1" customWidth="1"/>
    <col min="3607" max="3607" width="12.140625" style="454" bestFit="1" customWidth="1"/>
    <col min="3608" max="3608" width="7.85546875" style="454" bestFit="1" customWidth="1"/>
    <col min="3609" max="3613" width="9.140625" style="454" customWidth="1"/>
    <col min="3614" max="3622" width="9.7109375" style="454" customWidth="1"/>
    <col min="3623" max="3840" width="9.140625" style="454"/>
    <col min="3841" max="3841" width="25.7109375" style="454" customWidth="1"/>
    <col min="3842" max="3851" width="4.7109375" style="454" customWidth="1"/>
    <col min="3852" max="3852" width="6" style="454" bestFit="1" customWidth="1"/>
    <col min="3853" max="3855" width="4.7109375" style="454" customWidth="1"/>
    <col min="3856" max="3856" width="7.140625" style="454" customWidth="1"/>
    <col min="3857" max="3857" width="11.85546875" style="454" customWidth="1"/>
    <col min="3858" max="3858" width="11.28515625" style="454" customWidth="1"/>
    <col min="3859" max="3860" width="9.140625" style="454" customWidth="1"/>
    <col min="3861" max="3861" width="14" style="454" bestFit="1" customWidth="1"/>
    <col min="3862" max="3862" width="8.42578125" style="454" bestFit="1" customWidth="1"/>
    <col min="3863" max="3863" width="12.140625" style="454" bestFit="1" customWidth="1"/>
    <col min="3864" max="3864" width="7.85546875" style="454" bestFit="1" customWidth="1"/>
    <col min="3865" max="3869" width="9.140625" style="454" customWidth="1"/>
    <col min="3870" max="3878" width="9.7109375" style="454" customWidth="1"/>
    <col min="3879" max="4096" width="9.140625" style="454"/>
    <col min="4097" max="4097" width="25.7109375" style="454" customWidth="1"/>
    <col min="4098" max="4107" width="4.7109375" style="454" customWidth="1"/>
    <col min="4108" max="4108" width="6" style="454" bestFit="1" customWidth="1"/>
    <col min="4109" max="4111" width="4.7109375" style="454" customWidth="1"/>
    <col min="4112" max="4112" width="7.140625" style="454" customWidth="1"/>
    <col min="4113" max="4113" width="11.85546875" style="454" customWidth="1"/>
    <col min="4114" max="4114" width="11.28515625" style="454" customWidth="1"/>
    <col min="4115" max="4116" width="9.140625" style="454" customWidth="1"/>
    <col min="4117" max="4117" width="14" style="454" bestFit="1" customWidth="1"/>
    <col min="4118" max="4118" width="8.42578125" style="454" bestFit="1" customWidth="1"/>
    <col min="4119" max="4119" width="12.140625" style="454" bestFit="1" customWidth="1"/>
    <col min="4120" max="4120" width="7.85546875" style="454" bestFit="1" customWidth="1"/>
    <col min="4121" max="4125" width="9.140625" style="454" customWidth="1"/>
    <col min="4126" max="4134" width="9.7109375" style="454" customWidth="1"/>
    <col min="4135" max="4352" width="9.140625" style="454"/>
    <col min="4353" max="4353" width="25.7109375" style="454" customWidth="1"/>
    <col min="4354" max="4363" width="4.7109375" style="454" customWidth="1"/>
    <col min="4364" max="4364" width="6" style="454" bestFit="1" customWidth="1"/>
    <col min="4365" max="4367" width="4.7109375" style="454" customWidth="1"/>
    <col min="4368" max="4368" width="7.140625" style="454" customWidth="1"/>
    <col min="4369" max="4369" width="11.85546875" style="454" customWidth="1"/>
    <col min="4370" max="4370" width="11.28515625" style="454" customWidth="1"/>
    <col min="4371" max="4372" width="9.140625" style="454" customWidth="1"/>
    <col min="4373" max="4373" width="14" style="454" bestFit="1" customWidth="1"/>
    <col min="4374" max="4374" width="8.42578125" style="454" bestFit="1" customWidth="1"/>
    <col min="4375" max="4375" width="12.140625" style="454" bestFit="1" customWidth="1"/>
    <col min="4376" max="4376" width="7.85546875" style="454" bestFit="1" customWidth="1"/>
    <col min="4377" max="4381" width="9.140625" style="454" customWidth="1"/>
    <col min="4382" max="4390" width="9.7109375" style="454" customWidth="1"/>
    <col min="4391" max="4608" width="9.140625" style="454"/>
    <col min="4609" max="4609" width="25.7109375" style="454" customWidth="1"/>
    <col min="4610" max="4619" width="4.7109375" style="454" customWidth="1"/>
    <col min="4620" max="4620" width="6" style="454" bestFit="1" customWidth="1"/>
    <col min="4621" max="4623" width="4.7109375" style="454" customWidth="1"/>
    <col min="4624" max="4624" width="7.140625" style="454" customWidth="1"/>
    <col min="4625" max="4625" width="11.85546875" style="454" customWidth="1"/>
    <col min="4626" max="4626" width="11.28515625" style="454" customWidth="1"/>
    <col min="4627" max="4628" width="9.140625" style="454" customWidth="1"/>
    <col min="4629" max="4629" width="14" style="454" bestFit="1" customWidth="1"/>
    <col min="4630" max="4630" width="8.42578125" style="454" bestFit="1" customWidth="1"/>
    <col min="4631" max="4631" width="12.140625" style="454" bestFit="1" customWidth="1"/>
    <col min="4632" max="4632" width="7.85546875" style="454" bestFit="1" customWidth="1"/>
    <col min="4633" max="4637" width="9.140625" style="454" customWidth="1"/>
    <col min="4638" max="4646" width="9.7109375" style="454" customWidth="1"/>
    <col min="4647" max="4864" width="9.140625" style="454"/>
    <col min="4865" max="4865" width="25.7109375" style="454" customWidth="1"/>
    <col min="4866" max="4875" width="4.7109375" style="454" customWidth="1"/>
    <col min="4876" max="4876" width="6" style="454" bestFit="1" customWidth="1"/>
    <col min="4877" max="4879" width="4.7109375" style="454" customWidth="1"/>
    <col min="4880" max="4880" width="7.140625" style="454" customWidth="1"/>
    <col min="4881" max="4881" width="11.85546875" style="454" customWidth="1"/>
    <col min="4882" max="4882" width="11.28515625" style="454" customWidth="1"/>
    <col min="4883" max="4884" width="9.140625" style="454" customWidth="1"/>
    <col min="4885" max="4885" width="14" style="454" bestFit="1" customWidth="1"/>
    <col min="4886" max="4886" width="8.42578125" style="454" bestFit="1" customWidth="1"/>
    <col min="4887" max="4887" width="12.140625" style="454" bestFit="1" customWidth="1"/>
    <col min="4888" max="4888" width="7.85546875" style="454" bestFit="1" customWidth="1"/>
    <col min="4889" max="4893" width="9.140625" style="454" customWidth="1"/>
    <col min="4894" max="4902" width="9.7109375" style="454" customWidth="1"/>
    <col min="4903" max="5120" width="9.140625" style="454"/>
    <col min="5121" max="5121" width="25.7109375" style="454" customWidth="1"/>
    <col min="5122" max="5131" width="4.7109375" style="454" customWidth="1"/>
    <col min="5132" max="5132" width="6" style="454" bestFit="1" customWidth="1"/>
    <col min="5133" max="5135" width="4.7109375" style="454" customWidth="1"/>
    <col min="5136" max="5136" width="7.140625" style="454" customWidth="1"/>
    <col min="5137" max="5137" width="11.85546875" style="454" customWidth="1"/>
    <col min="5138" max="5138" width="11.28515625" style="454" customWidth="1"/>
    <col min="5139" max="5140" width="9.140625" style="454" customWidth="1"/>
    <col min="5141" max="5141" width="14" style="454" bestFit="1" customWidth="1"/>
    <col min="5142" max="5142" width="8.42578125" style="454" bestFit="1" customWidth="1"/>
    <col min="5143" max="5143" width="12.140625" style="454" bestFit="1" customWidth="1"/>
    <col min="5144" max="5144" width="7.85546875" style="454" bestFit="1" customWidth="1"/>
    <col min="5145" max="5149" width="9.140625" style="454" customWidth="1"/>
    <col min="5150" max="5158" width="9.7109375" style="454" customWidth="1"/>
    <col min="5159" max="5376" width="9.140625" style="454"/>
    <col min="5377" max="5377" width="25.7109375" style="454" customWidth="1"/>
    <col min="5378" max="5387" width="4.7109375" style="454" customWidth="1"/>
    <col min="5388" max="5388" width="6" style="454" bestFit="1" customWidth="1"/>
    <col min="5389" max="5391" width="4.7109375" style="454" customWidth="1"/>
    <col min="5392" max="5392" width="7.140625" style="454" customWidth="1"/>
    <col min="5393" max="5393" width="11.85546875" style="454" customWidth="1"/>
    <col min="5394" max="5394" width="11.28515625" style="454" customWidth="1"/>
    <col min="5395" max="5396" width="9.140625" style="454" customWidth="1"/>
    <col min="5397" max="5397" width="14" style="454" bestFit="1" customWidth="1"/>
    <col min="5398" max="5398" width="8.42578125" style="454" bestFit="1" customWidth="1"/>
    <col min="5399" max="5399" width="12.140625" style="454" bestFit="1" customWidth="1"/>
    <col min="5400" max="5400" width="7.85546875" style="454" bestFit="1" customWidth="1"/>
    <col min="5401" max="5405" width="9.140625" style="454" customWidth="1"/>
    <col min="5406" max="5414" width="9.7109375" style="454" customWidth="1"/>
    <col min="5415" max="5632" width="9.140625" style="454"/>
    <col min="5633" max="5633" width="25.7109375" style="454" customWidth="1"/>
    <col min="5634" max="5643" width="4.7109375" style="454" customWidth="1"/>
    <col min="5644" max="5644" width="6" style="454" bestFit="1" customWidth="1"/>
    <col min="5645" max="5647" width="4.7109375" style="454" customWidth="1"/>
    <col min="5648" max="5648" width="7.140625" style="454" customWidth="1"/>
    <col min="5649" max="5649" width="11.85546875" style="454" customWidth="1"/>
    <col min="5650" max="5650" width="11.28515625" style="454" customWidth="1"/>
    <col min="5651" max="5652" width="9.140625" style="454" customWidth="1"/>
    <col min="5653" max="5653" width="14" style="454" bestFit="1" customWidth="1"/>
    <col min="5654" max="5654" width="8.42578125" style="454" bestFit="1" customWidth="1"/>
    <col min="5655" max="5655" width="12.140625" style="454" bestFit="1" customWidth="1"/>
    <col min="5656" max="5656" width="7.85546875" style="454" bestFit="1" customWidth="1"/>
    <col min="5657" max="5661" width="9.140625" style="454" customWidth="1"/>
    <col min="5662" max="5670" width="9.7109375" style="454" customWidth="1"/>
    <col min="5671" max="5888" width="9.140625" style="454"/>
    <col min="5889" max="5889" width="25.7109375" style="454" customWidth="1"/>
    <col min="5890" max="5899" width="4.7109375" style="454" customWidth="1"/>
    <col min="5900" max="5900" width="6" style="454" bestFit="1" customWidth="1"/>
    <col min="5901" max="5903" width="4.7109375" style="454" customWidth="1"/>
    <col min="5904" max="5904" width="7.140625" style="454" customWidth="1"/>
    <col min="5905" max="5905" width="11.85546875" style="454" customWidth="1"/>
    <col min="5906" max="5906" width="11.28515625" style="454" customWidth="1"/>
    <col min="5907" max="5908" width="9.140625" style="454" customWidth="1"/>
    <col min="5909" max="5909" width="14" style="454" bestFit="1" customWidth="1"/>
    <col min="5910" max="5910" width="8.42578125" style="454" bestFit="1" customWidth="1"/>
    <col min="5911" max="5911" width="12.140625" style="454" bestFit="1" customWidth="1"/>
    <col min="5912" max="5912" width="7.85546875" style="454" bestFit="1" customWidth="1"/>
    <col min="5913" max="5917" width="9.140625" style="454" customWidth="1"/>
    <col min="5918" max="5926" width="9.7109375" style="454" customWidth="1"/>
    <col min="5927" max="6144" width="9.140625" style="454"/>
    <col min="6145" max="6145" width="25.7109375" style="454" customWidth="1"/>
    <col min="6146" max="6155" width="4.7109375" style="454" customWidth="1"/>
    <col min="6156" max="6156" width="6" style="454" bestFit="1" customWidth="1"/>
    <col min="6157" max="6159" width="4.7109375" style="454" customWidth="1"/>
    <col min="6160" max="6160" width="7.140625" style="454" customWidth="1"/>
    <col min="6161" max="6161" width="11.85546875" style="454" customWidth="1"/>
    <col min="6162" max="6162" width="11.28515625" style="454" customWidth="1"/>
    <col min="6163" max="6164" width="9.140625" style="454" customWidth="1"/>
    <col min="6165" max="6165" width="14" style="454" bestFit="1" customWidth="1"/>
    <col min="6166" max="6166" width="8.42578125" style="454" bestFit="1" customWidth="1"/>
    <col min="6167" max="6167" width="12.140625" style="454" bestFit="1" customWidth="1"/>
    <col min="6168" max="6168" width="7.85546875" style="454" bestFit="1" customWidth="1"/>
    <col min="6169" max="6173" width="9.140625" style="454" customWidth="1"/>
    <col min="6174" max="6182" width="9.7109375" style="454" customWidth="1"/>
    <col min="6183" max="6400" width="9.140625" style="454"/>
    <col min="6401" max="6401" width="25.7109375" style="454" customWidth="1"/>
    <col min="6402" max="6411" width="4.7109375" style="454" customWidth="1"/>
    <col min="6412" max="6412" width="6" style="454" bestFit="1" customWidth="1"/>
    <col min="6413" max="6415" width="4.7109375" style="454" customWidth="1"/>
    <col min="6416" max="6416" width="7.140625" style="454" customWidth="1"/>
    <col min="6417" max="6417" width="11.85546875" style="454" customWidth="1"/>
    <col min="6418" max="6418" width="11.28515625" style="454" customWidth="1"/>
    <col min="6419" max="6420" width="9.140625" style="454" customWidth="1"/>
    <col min="6421" max="6421" width="14" style="454" bestFit="1" customWidth="1"/>
    <col min="6422" max="6422" width="8.42578125" style="454" bestFit="1" customWidth="1"/>
    <col min="6423" max="6423" width="12.140625" style="454" bestFit="1" customWidth="1"/>
    <col min="6424" max="6424" width="7.85546875" style="454" bestFit="1" customWidth="1"/>
    <col min="6425" max="6429" width="9.140625" style="454" customWidth="1"/>
    <col min="6430" max="6438" width="9.7109375" style="454" customWidth="1"/>
    <col min="6439" max="6656" width="9.140625" style="454"/>
    <col min="6657" max="6657" width="25.7109375" style="454" customWidth="1"/>
    <col min="6658" max="6667" width="4.7109375" style="454" customWidth="1"/>
    <col min="6668" max="6668" width="6" style="454" bestFit="1" customWidth="1"/>
    <col min="6669" max="6671" width="4.7109375" style="454" customWidth="1"/>
    <col min="6672" max="6672" width="7.140625" style="454" customWidth="1"/>
    <col min="6673" max="6673" width="11.85546875" style="454" customWidth="1"/>
    <col min="6674" max="6674" width="11.28515625" style="454" customWidth="1"/>
    <col min="6675" max="6676" width="9.140625" style="454" customWidth="1"/>
    <col min="6677" max="6677" width="14" style="454" bestFit="1" customWidth="1"/>
    <col min="6678" max="6678" width="8.42578125" style="454" bestFit="1" customWidth="1"/>
    <col min="6679" max="6679" width="12.140625" style="454" bestFit="1" customWidth="1"/>
    <col min="6680" max="6680" width="7.85546875" style="454" bestFit="1" customWidth="1"/>
    <col min="6681" max="6685" width="9.140625" style="454" customWidth="1"/>
    <col min="6686" max="6694" width="9.7109375" style="454" customWidth="1"/>
    <col min="6695" max="6912" width="9.140625" style="454"/>
    <col min="6913" max="6913" width="25.7109375" style="454" customWidth="1"/>
    <col min="6914" max="6923" width="4.7109375" style="454" customWidth="1"/>
    <col min="6924" max="6924" width="6" style="454" bestFit="1" customWidth="1"/>
    <col min="6925" max="6927" width="4.7109375" style="454" customWidth="1"/>
    <col min="6928" max="6928" width="7.140625" style="454" customWidth="1"/>
    <col min="6929" max="6929" width="11.85546875" style="454" customWidth="1"/>
    <col min="6930" max="6930" width="11.28515625" style="454" customWidth="1"/>
    <col min="6931" max="6932" width="9.140625" style="454" customWidth="1"/>
    <col min="6933" max="6933" width="14" style="454" bestFit="1" customWidth="1"/>
    <col min="6934" max="6934" width="8.42578125" style="454" bestFit="1" customWidth="1"/>
    <col min="6935" max="6935" width="12.140625" style="454" bestFit="1" customWidth="1"/>
    <col min="6936" max="6936" width="7.85546875" style="454" bestFit="1" customWidth="1"/>
    <col min="6937" max="6941" width="9.140625" style="454" customWidth="1"/>
    <col min="6942" max="6950" width="9.7109375" style="454" customWidth="1"/>
    <col min="6951" max="7168" width="9.140625" style="454"/>
    <col min="7169" max="7169" width="25.7109375" style="454" customWidth="1"/>
    <col min="7170" max="7179" width="4.7109375" style="454" customWidth="1"/>
    <col min="7180" max="7180" width="6" style="454" bestFit="1" customWidth="1"/>
    <col min="7181" max="7183" width="4.7109375" style="454" customWidth="1"/>
    <col min="7184" max="7184" width="7.140625" style="454" customWidth="1"/>
    <col min="7185" max="7185" width="11.85546875" style="454" customWidth="1"/>
    <col min="7186" max="7186" width="11.28515625" style="454" customWidth="1"/>
    <col min="7187" max="7188" width="9.140625" style="454" customWidth="1"/>
    <col min="7189" max="7189" width="14" style="454" bestFit="1" customWidth="1"/>
    <col min="7190" max="7190" width="8.42578125" style="454" bestFit="1" customWidth="1"/>
    <col min="7191" max="7191" width="12.140625" style="454" bestFit="1" customWidth="1"/>
    <col min="7192" max="7192" width="7.85546875" style="454" bestFit="1" customWidth="1"/>
    <col min="7193" max="7197" width="9.140625" style="454" customWidth="1"/>
    <col min="7198" max="7206" width="9.7109375" style="454" customWidth="1"/>
    <col min="7207" max="7424" width="9.140625" style="454"/>
    <col min="7425" max="7425" width="25.7109375" style="454" customWidth="1"/>
    <col min="7426" max="7435" width="4.7109375" style="454" customWidth="1"/>
    <col min="7436" max="7436" width="6" style="454" bestFit="1" customWidth="1"/>
    <col min="7437" max="7439" width="4.7109375" style="454" customWidth="1"/>
    <col min="7440" max="7440" width="7.140625" style="454" customWidth="1"/>
    <col min="7441" max="7441" width="11.85546875" style="454" customWidth="1"/>
    <col min="7442" max="7442" width="11.28515625" style="454" customWidth="1"/>
    <col min="7443" max="7444" width="9.140625" style="454" customWidth="1"/>
    <col min="7445" max="7445" width="14" style="454" bestFit="1" customWidth="1"/>
    <col min="7446" max="7446" width="8.42578125" style="454" bestFit="1" customWidth="1"/>
    <col min="7447" max="7447" width="12.140625" style="454" bestFit="1" customWidth="1"/>
    <col min="7448" max="7448" width="7.85546875" style="454" bestFit="1" customWidth="1"/>
    <col min="7449" max="7453" width="9.140625" style="454" customWidth="1"/>
    <col min="7454" max="7462" width="9.7109375" style="454" customWidth="1"/>
    <col min="7463" max="7680" width="9.140625" style="454"/>
    <col min="7681" max="7681" width="25.7109375" style="454" customWidth="1"/>
    <col min="7682" max="7691" width="4.7109375" style="454" customWidth="1"/>
    <col min="7692" max="7692" width="6" style="454" bestFit="1" customWidth="1"/>
    <col min="7693" max="7695" width="4.7109375" style="454" customWidth="1"/>
    <col min="7696" max="7696" width="7.140625" style="454" customWidth="1"/>
    <col min="7697" max="7697" width="11.85546875" style="454" customWidth="1"/>
    <col min="7698" max="7698" width="11.28515625" style="454" customWidth="1"/>
    <col min="7699" max="7700" width="9.140625" style="454" customWidth="1"/>
    <col min="7701" max="7701" width="14" style="454" bestFit="1" customWidth="1"/>
    <col min="7702" max="7702" width="8.42578125" style="454" bestFit="1" customWidth="1"/>
    <col min="7703" max="7703" width="12.140625" style="454" bestFit="1" customWidth="1"/>
    <col min="7704" max="7704" width="7.85546875" style="454" bestFit="1" customWidth="1"/>
    <col min="7705" max="7709" width="9.140625" style="454" customWidth="1"/>
    <col min="7710" max="7718" width="9.7109375" style="454" customWidth="1"/>
    <col min="7719" max="7936" width="9.140625" style="454"/>
    <col min="7937" max="7937" width="25.7109375" style="454" customWidth="1"/>
    <col min="7938" max="7947" width="4.7109375" style="454" customWidth="1"/>
    <col min="7948" max="7948" width="6" style="454" bestFit="1" customWidth="1"/>
    <col min="7949" max="7951" width="4.7109375" style="454" customWidth="1"/>
    <col min="7952" max="7952" width="7.140625" style="454" customWidth="1"/>
    <col min="7953" max="7953" width="11.85546875" style="454" customWidth="1"/>
    <col min="7954" max="7954" width="11.28515625" style="454" customWidth="1"/>
    <col min="7955" max="7956" width="9.140625" style="454" customWidth="1"/>
    <col min="7957" max="7957" width="14" style="454" bestFit="1" customWidth="1"/>
    <col min="7958" max="7958" width="8.42578125" style="454" bestFit="1" customWidth="1"/>
    <col min="7959" max="7959" width="12.140625" style="454" bestFit="1" customWidth="1"/>
    <col min="7960" max="7960" width="7.85546875" style="454" bestFit="1" customWidth="1"/>
    <col min="7961" max="7965" width="9.140625" style="454" customWidth="1"/>
    <col min="7966" max="7974" width="9.7109375" style="454" customWidth="1"/>
    <col min="7975" max="8192" width="9.140625" style="454"/>
    <col min="8193" max="8193" width="25.7109375" style="454" customWidth="1"/>
    <col min="8194" max="8203" width="4.7109375" style="454" customWidth="1"/>
    <col min="8204" max="8204" width="6" style="454" bestFit="1" customWidth="1"/>
    <col min="8205" max="8207" width="4.7109375" style="454" customWidth="1"/>
    <col min="8208" max="8208" width="7.140625" style="454" customWidth="1"/>
    <col min="8209" max="8209" width="11.85546875" style="454" customWidth="1"/>
    <col min="8210" max="8210" width="11.28515625" style="454" customWidth="1"/>
    <col min="8211" max="8212" width="9.140625" style="454" customWidth="1"/>
    <col min="8213" max="8213" width="14" style="454" bestFit="1" customWidth="1"/>
    <col min="8214" max="8214" width="8.42578125" style="454" bestFit="1" customWidth="1"/>
    <col min="8215" max="8215" width="12.140625" style="454" bestFit="1" customWidth="1"/>
    <col min="8216" max="8216" width="7.85546875" style="454" bestFit="1" customWidth="1"/>
    <col min="8217" max="8221" width="9.140625" style="454" customWidth="1"/>
    <col min="8222" max="8230" width="9.7109375" style="454" customWidth="1"/>
    <col min="8231" max="8448" width="9.140625" style="454"/>
    <col min="8449" max="8449" width="25.7109375" style="454" customWidth="1"/>
    <col min="8450" max="8459" width="4.7109375" style="454" customWidth="1"/>
    <col min="8460" max="8460" width="6" style="454" bestFit="1" customWidth="1"/>
    <col min="8461" max="8463" width="4.7109375" style="454" customWidth="1"/>
    <col min="8464" max="8464" width="7.140625" style="454" customWidth="1"/>
    <col min="8465" max="8465" width="11.85546875" style="454" customWidth="1"/>
    <col min="8466" max="8466" width="11.28515625" style="454" customWidth="1"/>
    <col min="8467" max="8468" width="9.140625" style="454" customWidth="1"/>
    <col min="8469" max="8469" width="14" style="454" bestFit="1" customWidth="1"/>
    <col min="8470" max="8470" width="8.42578125" style="454" bestFit="1" customWidth="1"/>
    <col min="8471" max="8471" width="12.140625" style="454" bestFit="1" customWidth="1"/>
    <col min="8472" max="8472" width="7.85546875" style="454" bestFit="1" customWidth="1"/>
    <col min="8473" max="8477" width="9.140625" style="454" customWidth="1"/>
    <col min="8478" max="8486" width="9.7109375" style="454" customWidth="1"/>
    <col min="8487" max="8704" width="9.140625" style="454"/>
    <col min="8705" max="8705" width="25.7109375" style="454" customWidth="1"/>
    <col min="8706" max="8715" width="4.7109375" style="454" customWidth="1"/>
    <col min="8716" max="8716" width="6" style="454" bestFit="1" customWidth="1"/>
    <col min="8717" max="8719" width="4.7109375" style="454" customWidth="1"/>
    <col min="8720" max="8720" width="7.140625" style="454" customWidth="1"/>
    <col min="8721" max="8721" width="11.85546875" style="454" customWidth="1"/>
    <col min="8722" max="8722" width="11.28515625" style="454" customWidth="1"/>
    <col min="8723" max="8724" width="9.140625" style="454" customWidth="1"/>
    <col min="8725" max="8725" width="14" style="454" bestFit="1" customWidth="1"/>
    <col min="8726" max="8726" width="8.42578125" style="454" bestFit="1" customWidth="1"/>
    <col min="8727" max="8727" width="12.140625" style="454" bestFit="1" customWidth="1"/>
    <col min="8728" max="8728" width="7.85546875" style="454" bestFit="1" customWidth="1"/>
    <col min="8729" max="8733" width="9.140625" style="454" customWidth="1"/>
    <col min="8734" max="8742" width="9.7109375" style="454" customWidth="1"/>
    <col min="8743" max="8960" width="9.140625" style="454"/>
    <col min="8961" max="8961" width="25.7109375" style="454" customWidth="1"/>
    <col min="8962" max="8971" width="4.7109375" style="454" customWidth="1"/>
    <col min="8972" max="8972" width="6" style="454" bestFit="1" customWidth="1"/>
    <col min="8973" max="8975" width="4.7109375" style="454" customWidth="1"/>
    <col min="8976" max="8976" width="7.140625" style="454" customWidth="1"/>
    <col min="8977" max="8977" width="11.85546875" style="454" customWidth="1"/>
    <col min="8978" max="8978" width="11.28515625" style="454" customWidth="1"/>
    <col min="8979" max="8980" width="9.140625" style="454" customWidth="1"/>
    <col min="8981" max="8981" width="14" style="454" bestFit="1" customWidth="1"/>
    <col min="8982" max="8982" width="8.42578125" style="454" bestFit="1" customWidth="1"/>
    <col min="8983" max="8983" width="12.140625" style="454" bestFit="1" customWidth="1"/>
    <col min="8984" max="8984" width="7.85546875" style="454" bestFit="1" customWidth="1"/>
    <col min="8985" max="8989" width="9.140625" style="454" customWidth="1"/>
    <col min="8990" max="8998" width="9.7109375" style="454" customWidth="1"/>
    <col min="8999" max="9216" width="9.140625" style="454"/>
    <col min="9217" max="9217" width="25.7109375" style="454" customWidth="1"/>
    <col min="9218" max="9227" width="4.7109375" style="454" customWidth="1"/>
    <col min="9228" max="9228" width="6" style="454" bestFit="1" customWidth="1"/>
    <col min="9229" max="9231" width="4.7109375" style="454" customWidth="1"/>
    <col min="9232" max="9232" width="7.140625" style="454" customWidth="1"/>
    <col min="9233" max="9233" width="11.85546875" style="454" customWidth="1"/>
    <col min="9234" max="9234" width="11.28515625" style="454" customWidth="1"/>
    <col min="9235" max="9236" width="9.140625" style="454" customWidth="1"/>
    <col min="9237" max="9237" width="14" style="454" bestFit="1" customWidth="1"/>
    <col min="9238" max="9238" width="8.42578125" style="454" bestFit="1" customWidth="1"/>
    <col min="9239" max="9239" width="12.140625" style="454" bestFit="1" customWidth="1"/>
    <col min="9240" max="9240" width="7.85546875" style="454" bestFit="1" customWidth="1"/>
    <col min="9241" max="9245" width="9.140625" style="454" customWidth="1"/>
    <col min="9246" max="9254" width="9.7109375" style="454" customWidth="1"/>
    <col min="9255" max="9472" width="9.140625" style="454"/>
    <col min="9473" max="9473" width="25.7109375" style="454" customWidth="1"/>
    <col min="9474" max="9483" width="4.7109375" style="454" customWidth="1"/>
    <col min="9484" max="9484" width="6" style="454" bestFit="1" customWidth="1"/>
    <col min="9485" max="9487" width="4.7109375" style="454" customWidth="1"/>
    <col min="9488" max="9488" width="7.140625" style="454" customWidth="1"/>
    <col min="9489" max="9489" width="11.85546875" style="454" customWidth="1"/>
    <col min="9490" max="9490" width="11.28515625" style="454" customWidth="1"/>
    <col min="9491" max="9492" width="9.140625" style="454" customWidth="1"/>
    <col min="9493" max="9493" width="14" style="454" bestFit="1" customWidth="1"/>
    <col min="9494" max="9494" width="8.42578125" style="454" bestFit="1" customWidth="1"/>
    <col min="9495" max="9495" width="12.140625" style="454" bestFit="1" customWidth="1"/>
    <col min="9496" max="9496" width="7.85546875" style="454" bestFit="1" customWidth="1"/>
    <col min="9497" max="9501" width="9.140625" style="454" customWidth="1"/>
    <col min="9502" max="9510" width="9.7109375" style="454" customWidth="1"/>
    <col min="9511" max="9728" width="9.140625" style="454"/>
    <col min="9729" max="9729" width="25.7109375" style="454" customWidth="1"/>
    <col min="9730" max="9739" width="4.7109375" style="454" customWidth="1"/>
    <col min="9740" max="9740" width="6" style="454" bestFit="1" customWidth="1"/>
    <col min="9741" max="9743" width="4.7109375" style="454" customWidth="1"/>
    <col min="9744" max="9744" width="7.140625" style="454" customWidth="1"/>
    <col min="9745" max="9745" width="11.85546875" style="454" customWidth="1"/>
    <col min="9746" max="9746" width="11.28515625" style="454" customWidth="1"/>
    <col min="9747" max="9748" width="9.140625" style="454" customWidth="1"/>
    <col min="9749" max="9749" width="14" style="454" bestFit="1" customWidth="1"/>
    <col min="9750" max="9750" width="8.42578125" style="454" bestFit="1" customWidth="1"/>
    <col min="9751" max="9751" width="12.140625" style="454" bestFit="1" customWidth="1"/>
    <col min="9752" max="9752" width="7.85546875" style="454" bestFit="1" customWidth="1"/>
    <col min="9753" max="9757" width="9.140625" style="454" customWidth="1"/>
    <col min="9758" max="9766" width="9.7109375" style="454" customWidth="1"/>
    <col min="9767" max="9984" width="9.140625" style="454"/>
    <col min="9985" max="9985" width="25.7109375" style="454" customWidth="1"/>
    <col min="9986" max="9995" width="4.7109375" style="454" customWidth="1"/>
    <col min="9996" max="9996" width="6" style="454" bestFit="1" customWidth="1"/>
    <col min="9997" max="9999" width="4.7109375" style="454" customWidth="1"/>
    <col min="10000" max="10000" width="7.140625" style="454" customWidth="1"/>
    <col min="10001" max="10001" width="11.85546875" style="454" customWidth="1"/>
    <col min="10002" max="10002" width="11.28515625" style="454" customWidth="1"/>
    <col min="10003" max="10004" width="9.140625" style="454" customWidth="1"/>
    <col min="10005" max="10005" width="14" style="454" bestFit="1" customWidth="1"/>
    <col min="10006" max="10006" width="8.42578125" style="454" bestFit="1" customWidth="1"/>
    <col min="10007" max="10007" width="12.140625" style="454" bestFit="1" customWidth="1"/>
    <col min="10008" max="10008" width="7.85546875" style="454" bestFit="1" customWidth="1"/>
    <col min="10009" max="10013" width="9.140625" style="454" customWidth="1"/>
    <col min="10014" max="10022" width="9.7109375" style="454" customWidth="1"/>
    <col min="10023" max="10240" width="9.140625" style="454"/>
    <col min="10241" max="10241" width="25.7109375" style="454" customWidth="1"/>
    <col min="10242" max="10251" width="4.7109375" style="454" customWidth="1"/>
    <col min="10252" max="10252" width="6" style="454" bestFit="1" customWidth="1"/>
    <col min="10253" max="10255" width="4.7109375" style="454" customWidth="1"/>
    <col min="10256" max="10256" width="7.140625" style="454" customWidth="1"/>
    <col min="10257" max="10257" width="11.85546875" style="454" customWidth="1"/>
    <col min="10258" max="10258" width="11.28515625" style="454" customWidth="1"/>
    <col min="10259" max="10260" width="9.140625" style="454" customWidth="1"/>
    <col min="10261" max="10261" width="14" style="454" bestFit="1" customWidth="1"/>
    <col min="10262" max="10262" width="8.42578125" style="454" bestFit="1" customWidth="1"/>
    <col min="10263" max="10263" width="12.140625" style="454" bestFit="1" customWidth="1"/>
    <col min="10264" max="10264" width="7.85546875" style="454" bestFit="1" customWidth="1"/>
    <col min="10265" max="10269" width="9.140625" style="454" customWidth="1"/>
    <col min="10270" max="10278" width="9.7109375" style="454" customWidth="1"/>
    <col min="10279" max="10496" width="9.140625" style="454"/>
    <col min="10497" max="10497" width="25.7109375" style="454" customWidth="1"/>
    <col min="10498" max="10507" width="4.7109375" style="454" customWidth="1"/>
    <col min="10508" max="10508" width="6" style="454" bestFit="1" customWidth="1"/>
    <col min="10509" max="10511" width="4.7109375" style="454" customWidth="1"/>
    <col min="10512" max="10512" width="7.140625" style="454" customWidth="1"/>
    <col min="10513" max="10513" width="11.85546875" style="454" customWidth="1"/>
    <col min="10514" max="10514" width="11.28515625" style="454" customWidth="1"/>
    <col min="10515" max="10516" width="9.140625" style="454" customWidth="1"/>
    <col min="10517" max="10517" width="14" style="454" bestFit="1" customWidth="1"/>
    <col min="10518" max="10518" width="8.42578125" style="454" bestFit="1" customWidth="1"/>
    <col min="10519" max="10519" width="12.140625" style="454" bestFit="1" customWidth="1"/>
    <col min="10520" max="10520" width="7.85546875" style="454" bestFit="1" customWidth="1"/>
    <col min="10521" max="10525" width="9.140625" style="454" customWidth="1"/>
    <col min="10526" max="10534" width="9.7109375" style="454" customWidth="1"/>
    <col min="10535" max="10752" width="9.140625" style="454"/>
    <col min="10753" max="10753" width="25.7109375" style="454" customWidth="1"/>
    <col min="10754" max="10763" width="4.7109375" style="454" customWidth="1"/>
    <col min="10764" max="10764" width="6" style="454" bestFit="1" customWidth="1"/>
    <col min="10765" max="10767" width="4.7109375" style="454" customWidth="1"/>
    <col min="10768" max="10768" width="7.140625" style="454" customWidth="1"/>
    <col min="10769" max="10769" width="11.85546875" style="454" customWidth="1"/>
    <col min="10770" max="10770" width="11.28515625" style="454" customWidth="1"/>
    <col min="10771" max="10772" width="9.140625" style="454" customWidth="1"/>
    <col min="10773" max="10773" width="14" style="454" bestFit="1" customWidth="1"/>
    <col min="10774" max="10774" width="8.42578125" style="454" bestFit="1" customWidth="1"/>
    <col min="10775" max="10775" width="12.140625" style="454" bestFit="1" customWidth="1"/>
    <col min="10776" max="10776" width="7.85546875" style="454" bestFit="1" customWidth="1"/>
    <col min="10777" max="10781" width="9.140625" style="454" customWidth="1"/>
    <col min="10782" max="10790" width="9.7109375" style="454" customWidth="1"/>
    <col min="10791" max="11008" width="9.140625" style="454"/>
    <col min="11009" max="11009" width="25.7109375" style="454" customWidth="1"/>
    <col min="11010" max="11019" width="4.7109375" style="454" customWidth="1"/>
    <col min="11020" max="11020" width="6" style="454" bestFit="1" customWidth="1"/>
    <col min="11021" max="11023" width="4.7109375" style="454" customWidth="1"/>
    <col min="11024" max="11024" width="7.140625" style="454" customWidth="1"/>
    <col min="11025" max="11025" width="11.85546875" style="454" customWidth="1"/>
    <col min="11026" max="11026" width="11.28515625" style="454" customWidth="1"/>
    <col min="11027" max="11028" width="9.140625" style="454" customWidth="1"/>
    <col min="11029" max="11029" width="14" style="454" bestFit="1" customWidth="1"/>
    <col min="11030" max="11030" width="8.42578125" style="454" bestFit="1" customWidth="1"/>
    <col min="11031" max="11031" width="12.140625" style="454" bestFit="1" customWidth="1"/>
    <col min="11032" max="11032" width="7.85546875" style="454" bestFit="1" customWidth="1"/>
    <col min="11033" max="11037" width="9.140625" style="454" customWidth="1"/>
    <col min="11038" max="11046" width="9.7109375" style="454" customWidth="1"/>
    <col min="11047" max="11264" width="9.140625" style="454"/>
    <col min="11265" max="11265" width="25.7109375" style="454" customWidth="1"/>
    <col min="11266" max="11275" width="4.7109375" style="454" customWidth="1"/>
    <col min="11276" max="11276" width="6" style="454" bestFit="1" customWidth="1"/>
    <col min="11277" max="11279" width="4.7109375" style="454" customWidth="1"/>
    <col min="11280" max="11280" width="7.140625" style="454" customWidth="1"/>
    <col min="11281" max="11281" width="11.85546875" style="454" customWidth="1"/>
    <col min="11282" max="11282" width="11.28515625" style="454" customWidth="1"/>
    <col min="11283" max="11284" width="9.140625" style="454" customWidth="1"/>
    <col min="11285" max="11285" width="14" style="454" bestFit="1" customWidth="1"/>
    <col min="11286" max="11286" width="8.42578125" style="454" bestFit="1" customWidth="1"/>
    <col min="11287" max="11287" width="12.140625" style="454" bestFit="1" customWidth="1"/>
    <col min="11288" max="11288" width="7.85546875" style="454" bestFit="1" customWidth="1"/>
    <col min="11289" max="11293" width="9.140625" style="454" customWidth="1"/>
    <col min="11294" max="11302" width="9.7109375" style="454" customWidth="1"/>
    <col min="11303" max="11520" width="9.140625" style="454"/>
    <col min="11521" max="11521" width="25.7109375" style="454" customWidth="1"/>
    <col min="11522" max="11531" width="4.7109375" style="454" customWidth="1"/>
    <col min="11532" max="11532" width="6" style="454" bestFit="1" customWidth="1"/>
    <col min="11533" max="11535" width="4.7109375" style="454" customWidth="1"/>
    <col min="11536" max="11536" width="7.140625" style="454" customWidth="1"/>
    <col min="11537" max="11537" width="11.85546875" style="454" customWidth="1"/>
    <col min="11538" max="11538" width="11.28515625" style="454" customWidth="1"/>
    <col min="11539" max="11540" width="9.140625" style="454" customWidth="1"/>
    <col min="11541" max="11541" width="14" style="454" bestFit="1" customWidth="1"/>
    <col min="11542" max="11542" width="8.42578125" style="454" bestFit="1" customWidth="1"/>
    <col min="11543" max="11543" width="12.140625" style="454" bestFit="1" customWidth="1"/>
    <col min="11544" max="11544" width="7.85546875" style="454" bestFit="1" customWidth="1"/>
    <col min="11545" max="11549" width="9.140625" style="454" customWidth="1"/>
    <col min="11550" max="11558" width="9.7109375" style="454" customWidth="1"/>
    <col min="11559" max="11776" width="9.140625" style="454"/>
    <col min="11777" max="11777" width="25.7109375" style="454" customWidth="1"/>
    <col min="11778" max="11787" width="4.7109375" style="454" customWidth="1"/>
    <col min="11788" max="11788" width="6" style="454" bestFit="1" customWidth="1"/>
    <col min="11789" max="11791" width="4.7109375" style="454" customWidth="1"/>
    <col min="11792" max="11792" width="7.140625" style="454" customWidth="1"/>
    <col min="11793" max="11793" width="11.85546875" style="454" customWidth="1"/>
    <col min="11794" max="11794" width="11.28515625" style="454" customWidth="1"/>
    <col min="11795" max="11796" width="9.140625" style="454" customWidth="1"/>
    <col min="11797" max="11797" width="14" style="454" bestFit="1" customWidth="1"/>
    <col min="11798" max="11798" width="8.42578125" style="454" bestFit="1" customWidth="1"/>
    <col min="11799" max="11799" width="12.140625" style="454" bestFit="1" customWidth="1"/>
    <col min="11800" max="11800" width="7.85546875" style="454" bestFit="1" customWidth="1"/>
    <col min="11801" max="11805" width="9.140625" style="454" customWidth="1"/>
    <col min="11806" max="11814" width="9.7109375" style="454" customWidth="1"/>
    <col min="11815" max="12032" width="9.140625" style="454"/>
    <col min="12033" max="12033" width="25.7109375" style="454" customWidth="1"/>
    <col min="12034" max="12043" width="4.7109375" style="454" customWidth="1"/>
    <col min="12044" max="12044" width="6" style="454" bestFit="1" customWidth="1"/>
    <col min="12045" max="12047" width="4.7109375" style="454" customWidth="1"/>
    <col min="12048" max="12048" width="7.140625" style="454" customWidth="1"/>
    <col min="12049" max="12049" width="11.85546875" style="454" customWidth="1"/>
    <col min="12050" max="12050" width="11.28515625" style="454" customWidth="1"/>
    <col min="12051" max="12052" width="9.140625" style="454" customWidth="1"/>
    <col min="12053" max="12053" width="14" style="454" bestFit="1" customWidth="1"/>
    <col min="12054" max="12054" width="8.42578125" style="454" bestFit="1" customWidth="1"/>
    <col min="12055" max="12055" width="12.140625" style="454" bestFit="1" customWidth="1"/>
    <col min="12056" max="12056" width="7.85546875" style="454" bestFit="1" customWidth="1"/>
    <col min="12057" max="12061" width="9.140625" style="454" customWidth="1"/>
    <col min="12062" max="12070" width="9.7109375" style="454" customWidth="1"/>
    <col min="12071" max="12288" width="9.140625" style="454"/>
    <col min="12289" max="12289" width="25.7109375" style="454" customWidth="1"/>
    <col min="12290" max="12299" width="4.7109375" style="454" customWidth="1"/>
    <col min="12300" max="12300" width="6" style="454" bestFit="1" customWidth="1"/>
    <col min="12301" max="12303" width="4.7109375" style="454" customWidth="1"/>
    <col min="12304" max="12304" width="7.140625" style="454" customWidth="1"/>
    <col min="12305" max="12305" width="11.85546875" style="454" customWidth="1"/>
    <col min="12306" max="12306" width="11.28515625" style="454" customWidth="1"/>
    <col min="12307" max="12308" width="9.140625" style="454" customWidth="1"/>
    <col min="12309" max="12309" width="14" style="454" bestFit="1" customWidth="1"/>
    <col min="12310" max="12310" width="8.42578125" style="454" bestFit="1" customWidth="1"/>
    <col min="12311" max="12311" width="12.140625" style="454" bestFit="1" customWidth="1"/>
    <col min="12312" max="12312" width="7.85546875" style="454" bestFit="1" customWidth="1"/>
    <col min="12313" max="12317" width="9.140625" style="454" customWidth="1"/>
    <col min="12318" max="12326" width="9.7109375" style="454" customWidth="1"/>
    <col min="12327" max="12544" width="9.140625" style="454"/>
    <col min="12545" max="12545" width="25.7109375" style="454" customWidth="1"/>
    <col min="12546" max="12555" width="4.7109375" style="454" customWidth="1"/>
    <col min="12556" max="12556" width="6" style="454" bestFit="1" customWidth="1"/>
    <col min="12557" max="12559" width="4.7109375" style="454" customWidth="1"/>
    <col min="12560" max="12560" width="7.140625" style="454" customWidth="1"/>
    <col min="12561" max="12561" width="11.85546875" style="454" customWidth="1"/>
    <col min="12562" max="12562" width="11.28515625" style="454" customWidth="1"/>
    <col min="12563" max="12564" width="9.140625" style="454" customWidth="1"/>
    <col min="12565" max="12565" width="14" style="454" bestFit="1" customWidth="1"/>
    <col min="12566" max="12566" width="8.42578125" style="454" bestFit="1" customWidth="1"/>
    <col min="12567" max="12567" width="12.140625" style="454" bestFit="1" customWidth="1"/>
    <col min="12568" max="12568" width="7.85546875" style="454" bestFit="1" customWidth="1"/>
    <col min="12569" max="12573" width="9.140625" style="454" customWidth="1"/>
    <col min="12574" max="12582" width="9.7109375" style="454" customWidth="1"/>
    <col min="12583" max="12800" width="9.140625" style="454"/>
    <col min="12801" max="12801" width="25.7109375" style="454" customWidth="1"/>
    <col min="12802" max="12811" width="4.7109375" style="454" customWidth="1"/>
    <col min="12812" max="12812" width="6" style="454" bestFit="1" customWidth="1"/>
    <col min="12813" max="12815" width="4.7109375" style="454" customWidth="1"/>
    <col min="12816" max="12816" width="7.140625" style="454" customWidth="1"/>
    <col min="12817" max="12817" width="11.85546875" style="454" customWidth="1"/>
    <col min="12818" max="12818" width="11.28515625" style="454" customWidth="1"/>
    <col min="12819" max="12820" width="9.140625" style="454" customWidth="1"/>
    <col min="12821" max="12821" width="14" style="454" bestFit="1" customWidth="1"/>
    <col min="12822" max="12822" width="8.42578125" style="454" bestFit="1" customWidth="1"/>
    <col min="12823" max="12823" width="12.140625" style="454" bestFit="1" customWidth="1"/>
    <col min="12824" max="12824" width="7.85546875" style="454" bestFit="1" customWidth="1"/>
    <col min="12825" max="12829" width="9.140625" style="454" customWidth="1"/>
    <col min="12830" max="12838" width="9.7109375" style="454" customWidth="1"/>
    <col min="12839" max="13056" width="9.140625" style="454"/>
    <col min="13057" max="13057" width="25.7109375" style="454" customWidth="1"/>
    <col min="13058" max="13067" width="4.7109375" style="454" customWidth="1"/>
    <col min="13068" max="13068" width="6" style="454" bestFit="1" customWidth="1"/>
    <col min="13069" max="13071" width="4.7109375" style="454" customWidth="1"/>
    <col min="13072" max="13072" width="7.140625" style="454" customWidth="1"/>
    <col min="13073" max="13073" width="11.85546875" style="454" customWidth="1"/>
    <col min="13074" max="13074" width="11.28515625" style="454" customWidth="1"/>
    <col min="13075" max="13076" width="9.140625" style="454" customWidth="1"/>
    <col min="13077" max="13077" width="14" style="454" bestFit="1" customWidth="1"/>
    <col min="13078" max="13078" width="8.42578125" style="454" bestFit="1" customWidth="1"/>
    <col min="13079" max="13079" width="12.140625" style="454" bestFit="1" customWidth="1"/>
    <col min="13080" max="13080" width="7.85546875" style="454" bestFit="1" customWidth="1"/>
    <col min="13081" max="13085" width="9.140625" style="454" customWidth="1"/>
    <col min="13086" max="13094" width="9.7109375" style="454" customWidth="1"/>
    <col min="13095" max="13312" width="9.140625" style="454"/>
    <col min="13313" max="13313" width="25.7109375" style="454" customWidth="1"/>
    <col min="13314" max="13323" width="4.7109375" style="454" customWidth="1"/>
    <col min="13324" max="13324" width="6" style="454" bestFit="1" customWidth="1"/>
    <col min="13325" max="13327" width="4.7109375" style="454" customWidth="1"/>
    <col min="13328" max="13328" width="7.140625" style="454" customWidth="1"/>
    <col min="13329" max="13329" width="11.85546875" style="454" customWidth="1"/>
    <col min="13330" max="13330" width="11.28515625" style="454" customWidth="1"/>
    <col min="13331" max="13332" width="9.140625" style="454" customWidth="1"/>
    <col min="13333" max="13333" width="14" style="454" bestFit="1" customWidth="1"/>
    <col min="13334" max="13334" width="8.42578125" style="454" bestFit="1" customWidth="1"/>
    <col min="13335" max="13335" width="12.140625" style="454" bestFit="1" customWidth="1"/>
    <col min="13336" max="13336" width="7.85546875" style="454" bestFit="1" customWidth="1"/>
    <col min="13337" max="13341" width="9.140625" style="454" customWidth="1"/>
    <col min="13342" max="13350" width="9.7109375" style="454" customWidth="1"/>
    <col min="13351" max="13568" width="9.140625" style="454"/>
    <col min="13569" max="13569" width="25.7109375" style="454" customWidth="1"/>
    <col min="13570" max="13579" width="4.7109375" style="454" customWidth="1"/>
    <col min="13580" max="13580" width="6" style="454" bestFit="1" customWidth="1"/>
    <col min="13581" max="13583" width="4.7109375" style="454" customWidth="1"/>
    <col min="13584" max="13584" width="7.140625" style="454" customWidth="1"/>
    <col min="13585" max="13585" width="11.85546875" style="454" customWidth="1"/>
    <col min="13586" max="13586" width="11.28515625" style="454" customWidth="1"/>
    <col min="13587" max="13588" width="9.140625" style="454" customWidth="1"/>
    <col min="13589" max="13589" width="14" style="454" bestFit="1" customWidth="1"/>
    <col min="13590" max="13590" width="8.42578125" style="454" bestFit="1" customWidth="1"/>
    <col min="13591" max="13591" width="12.140625" style="454" bestFit="1" customWidth="1"/>
    <col min="13592" max="13592" width="7.85546875" style="454" bestFit="1" customWidth="1"/>
    <col min="13593" max="13597" width="9.140625" style="454" customWidth="1"/>
    <col min="13598" max="13606" width="9.7109375" style="454" customWidth="1"/>
    <col min="13607" max="13824" width="9.140625" style="454"/>
    <col min="13825" max="13825" width="25.7109375" style="454" customWidth="1"/>
    <col min="13826" max="13835" width="4.7109375" style="454" customWidth="1"/>
    <col min="13836" max="13836" width="6" style="454" bestFit="1" customWidth="1"/>
    <col min="13837" max="13839" width="4.7109375" style="454" customWidth="1"/>
    <col min="13840" max="13840" width="7.140625" style="454" customWidth="1"/>
    <col min="13841" max="13841" width="11.85546875" style="454" customWidth="1"/>
    <col min="13842" max="13842" width="11.28515625" style="454" customWidth="1"/>
    <col min="13843" max="13844" width="9.140625" style="454" customWidth="1"/>
    <col min="13845" max="13845" width="14" style="454" bestFit="1" customWidth="1"/>
    <col min="13846" max="13846" width="8.42578125" style="454" bestFit="1" customWidth="1"/>
    <col min="13847" max="13847" width="12.140625" style="454" bestFit="1" customWidth="1"/>
    <col min="13848" max="13848" width="7.85546875" style="454" bestFit="1" customWidth="1"/>
    <col min="13849" max="13853" width="9.140625" style="454" customWidth="1"/>
    <col min="13854" max="13862" width="9.7109375" style="454" customWidth="1"/>
    <col min="13863" max="14080" width="9.140625" style="454"/>
    <col min="14081" max="14081" width="25.7109375" style="454" customWidth="1"/>
    <col min="14082" max="14091" width="4.7109375" style="454" customWidth="1"/>
    <col min="14092" max="14092" width="6" style="454" bestFit="1" customWidth="1"/>
    <col min="14093" max="14095" width="4.7109375" style="454" customWidth="1"/>
    <col min="14096" max="14096" width="7.140625" style="454" customWidth="1"/>
    <col min="14097" max="14097" width="11.85546875" style="454" customWidth="1"/>
    <col min="14098" max="14098" width="11.28515625" style="454" customWidth="1"/>
    <col min="14099" max="14100" width="9.140625" style="454" customWidth="1"/>
    <col min="14101" max="14101" width="14" style="454" bestFit="1" customWidth="1"/>
    <col min="14102" max="14102" width="8.42578125" style="454" bestFit="1" customWidth="1"/>
    <col min="14103" max="14103" width="12.140625" style="454" bestFit="1" customWidth="1"/>
    <col min="14104" max="14104" width="7.85546875" style="454" bestFit="1" customWidth="1"/>
    <col min="14105" max="14109" width="9.140625" style="454" customWidth="1"/>
    <col min="14110" max="14118" width="9.7109375" style="454" customWidth="1"/>
    <col min="14119" max="14336" width="9.140625" style="454"/>
    <col min="14337" max="14337" width="25.7109375" style="454" customWidth="1"/>
    <col min="14338" max="14347" width="4.7109375" style="454" customWidth="1"/>
    <col min="14348" max="14348" width="6" style="454" bestFit="1" customWidth="1"/>
    <col min="14349" max="14351" width="4.7109375" style="454" customWidth="1"/>
    <col min="14352" max="14352" width="7.140625" style="454" customWidth="1"/>
    <col min="14353" max="14353" width="11.85546875" style="454" customWidth="1"/>
    <col min="14354" max="14354" width="11.28515625" style="454" customWidth="1"/>
    <col min="14355" max="14356" width="9.140625" style="454" customWidth="1"/>
    <col min="14357" max="14357" width="14" style="454" bestFit="1" customWidth="1"/>
    <col min="14358" max="14358" width="8.42578125" style="454" bestFit="1" customWidth="1"/>
    <col min="14359" max="14359" width="12.140625" style="454" bestFit="1" customWidth="1"/>
    <col min="14360" max="14360" width="7.85546875" style="454" bestFit="1" customWidth="1"/>
    <col min="14361" max="14365" width="9.140625" style="454" customWidth="1"/>
    <col min="14366" max="14374" width="9.7109375" style="454" customWidth="1"/>
    <col min="14375" max="14592" width="9.140625" style="454"/>
    <col min="14593" max="14593" width="25.7109375" style="454" customWidth="1"/>
    <col min="14594" max="14603" width="4.7109375" style="454" customWidth="1"/>
    <col min="14604" max="14604" width="6" style="454" bestFit="1" customWidth="1"/>
    <col min="14605" max="14607" width="4.7109375" style="454" customWidth="1"/>
    <col min="14608" max="14608" width="7.140625" style="454" customWidth="1"/>
    <col min="14609" max="14609" width="11.85546875" style="454" customWidth="1"/>
    <col min="14610" max="14610" width="11.28515625" style="454" customWidth="1"/>
    <col min="14611" max="14612" width="9.140625" style="454" customWidth="1"/>
    <col min="14613" max="14613" width="14" style="454" bestFit="1" customWidth="1"/>
    <col min="14614" max="14614" width="8.42578125" style="454" bestFit="1" customWidth="1"/>
    <col min="14615" max="14615" width="12.140625" style="454" bestFit="1" customWidth="1"/>
    <col min="14616" max="14616" width="7.85546875" style="454" bestFit="1" customWidth="1"/>
    <col min="14617" max="14621" width="9.140625" style="454" customWidth="1"/>
    <col min="14622" max="14630" width="9.7109375" style="454" customWidth="1"/>
    <col min="14631" max="14848" width="9.140625" style="454"/>
    <col min="14849" max="14849" width="25.7109375" style="454" customWidth="1"/>
    <col min="14850" max="14859" width="4.7109375" style="454" customWidth="1"/>
    <col min="14860" max="14860" width="6" style="454" bestFit="1" customWidth="1"/>
    <col min="14861" max="14863" width="4.7109375" style="454" customWidth="1"/>
    <col min="14864" max="14864" width="7.140625" style="454" customWidth="1"/>
    <col min="14865" max="14865" width="11.85546875" style="454" customWidth="1"/>
    <col min="14866" max="14866" width="11.28515625" style="454" customWidth="1"/>
    <col min="14867" max="14868" width="9.140625" style="454" customWidth="1"/>
    <col min="14869" max="14869" width="14" style="454" bestFit="1" customWidth="1"/>
    <col min="14870" max="14870" width="8.42578125" style="454" bestFit="1" customWidth="1"/>
    <col min="14871" max="14871" width="12.140625" style="454" bestFit="1" customWidth="1"/>
    <col min="14872" max="14872" width="7.85546875" style="454" bestFit="1" customWidth="1"/>
    <col min="14873" max="14877" width="9.140625" style="454" customWidth="1"/>
    <col min="14878" max="14886" width="9.7109375" style="454" customWidth="1"/>
    <col min="14887" max="15104" width="9.140625" style="454"/>
    <col min="15105" max="15105" width="25.7109375" style="454" customWidth="1"/>
    <col min="15106" max="15115" width="4.7109375" style="454" customWidth="1"/>
    <col min="15116" max="15116" width="6" style="454" bestFit="1" customWidth="1"/>
    <col min="15117" max="15119" width="4.7109375" style="454" customWidth="1"/>
    <col min="15120" max="15120" width="7.140625" style="454" customWidth="1"/>
    <col min="15121" max="15121" width="11.85546875" style="454" customWidth="1"/>
    <col min="15122" max="15122" width="11.28515625" style="454" customWidth="1"/>
    <col min="15123" max="15124" width="9.140625" style="454" customWidth="1"/>
    <col min="15125" max="15125" width="14" style="454" bestFit="1" customWidth="1"/>
    <col min="15126" max="15126" width="8.42578125" style="454" bestFit="1" customWidth="1"/>
    <col min="15127" max="15127" width="12.140625" style="454" bestFit="1" customWidth="1"/>
    <col min="15128" max="15128" width="7.85546875" style="454" bestFit="1" customWidth="1"/>
    <col min="15129" max="15133" width="9.140625" style="454" customWidth="1"/>
    <col min="15134" max="15142" width="9.7109375" style="454" customWidth="1"/>
    <col min="15143" max="15360" width="9.140625" style="454"/>
    <col min="15361" max="15361" width="25.7109375" style="454" customWidth="1"/>
    <col min="15362" max="15371" width="4.7109375" style="454" customWidth="1"/>
    <col min="15372" max="15372" width="6" style="454" bestFit="1" customWidth="1"/>
    <col min="15373" max="15375" width="4.7109375" style="454" customWidth="1"/>
    <col min="15376" max="15376" width="7.140625" style="454" customWidth="1"/>
    <col min="15377" max="15377" width="11.85546875" style="454" customWidth="1"/>
    <col min="15378" max="15378" width="11.28515625" style="454" customWidth="1"/>
    <col min="15379" max="15380" width="9.140625" style="454" customWidth="1"/>
    <col min="15381" max="15381" width="14" style="454" bestFit="1" customWidth="1"/>
    <col min="15382" max="15382" width="8.42578125" style="454" bestFit="1" customWidth="1"/>
    <col min="15383" max="15383" width="12.140625" style="454" bestFit="1" customWidth="1"/>
    <col min="15384" max="15384" width="7.85546875" style="454" bestFit="1" customWidth="1"/>
    <col min="15385" max="15389" width="9.140625" style="454" customWidth="1"/>
    <col min="15390" max="15398" width="9.7109375" style="454" customWidth="1"/>
    <col min="15399" max="15616" width="9.140625" style="454"/>
    <col min="15617" max="15617" width="25.7109375" style="454" customWidth="1"/>
    <col min="15618" max="15627" width="4.7109375" style="454" customWidth="1"/>
    <col min="15628" max="15628" width="6" style="454" bestFit="1" customWidth="1"/>
    <col min="15629" max="15631" width="4.7109375" style="454" customWidth="1"/>
    <col min="15632" max="15632" width="7.140625" style="454" customWidth="1"/>
    <col min="15633" max="15633" width="11.85546875" style="454" customWidth="1"/>
    <col min="15634" max="15634" width="11.28515625" style="454" customWidth="1"/>
    <col min="15635" max="15636" width="9.140625" style="454" customWidth="1"/>
    <col min="15637" max="15637" width="14" style="454" bestFit="1" customWidth="1"/>
    <col min="15638" max="15638" width="8.42578125" style="454" bestFit="1" customWidth="1"/>
    <col min="15639" max="15639" width="12.140625" style="454" bestFit="1" customWidth="1"/>
    <col min="15640" max="15640" width="7.85546875" style="454" bestFit="1" customWidth="1"/>
    <col min="15641" max="15645" width="9.140625" style="454" customWidth="1"/>
    <col min="15646" max="15654" width="9.7109375" style="454" customWidth="1"/>
    <col min="15655" max="15872" width="9.140625" style="454"/>
    <col min="15873" max="15873" width="25.7109375" style="454" customWidth="1"/>
    <col min="15874" max="15883" width="4.7109375" style="454" customWidth="1"/>
    <col min="15884" max="15884" width="6" style="454" bestFit="1" customWidth="1"/>
    <col min="15885" max="15887" width="4.7109375" style="454" customWidth="1"/>
    <col min="15888" max="15888" width="7.140625" style="454" customWidth="1"/>
    <col min="15889" max="15889" width="11.85546875" style="454" customWidth="1"/>
    <col min="15890" max="15890" width="11.28515625" style="454" customWidth="1"/>
    <col min="15891" max="15892" width="9.140625" style="454" customWidth="1"/>
    <col min="15893" max="15893" width="14" style="454" bestFit="1" customWidth="1"/>
    <col min="15894" max="15894" width="8.42578125" style="454" bestFit="1" customWidth="1"/>
    <col min="15895" max="15895" width="12.140625" style="454" bestFit="1" customWidth="1"/>
    <col min="15896" max="15896" width="7.85546875" style="454" bestFit="1" customWidth="1"/>
    <col min="15897" max="15901" width="9.140625" style="454" customWidth="1"/>
    <col min="15902" max="15910" width="9.7109375" style="454" customWidth="1"/>
    <col min="15911" max="16128" width="9.140625" style="454"/>
    <col min="16129" max="16129" width="25.7109375" style="454" customWidth="1"/>
    <col min="16130" max="16139" width="4.7109375" style="454" customWidth="1"/>
    <col min="16140" max="16140" width="6" style="454" bestFit="1" customWidth="1"/>
    <col min="16141" max="16143" width="4.7109375" style="454" customWidth="1"/>
    <col min="16144" max="16144" width="7.140625" style="454" customWidth="1"/>
    <col min="16145" max="16145" width="11.85546875" style="454" customWidth="1"/>
    <col min="16146" max="16146" width="11.28515625" style="454" customWidth="1"/>
    <col min="16147" max="16148" width="9.140625" style="454" customWidth="1"/>
    <col min="16149" max="16149" width="14" style="454" bestFit="1" customWidth="1"/>
    <col min="16150" max="16150" width="8.42578125" style="454" bestFit="1" customWidth="1"/>
    <col min="16151" max="16151" width="12.140625" style="454" bestFit="1" customWidth="1"/>
    <col min="16152" max="16152" width="7.85546875" style="454" bestFit="1" customWidth="1"/>
    <col min="16153" max="16157" width="9.140625" style="454" customWidth="1"/>
    <col min="16158" max="16166" width="9.7109375" style="454" customWidth="1"/>
    <col min="16167" max="16384" width="9.140625" style="454"/>
  </cols>
  <sheetData>
    <row r="1" spans="1:24">
      <c r="A1" s="855"/>
      <c r="B1" s="855"/>
      <c r="C1" s="855"/>
      <c r="D1" s="855"/>
      <c r="E1" s="855"/>
      <c r="F1" s="855"/>
      <c r="G1" s="855"/>
      <c r="H1" s="855"/>
      <c r="I1" s="855"/>
      <c r="J1" s="855"/>
      <c r="K1" s="855"/>
      <c r="L1" s="855"/>
      <c r="M1" s="855"/>
      <c r="N1" s="855"/>
      <c r="O1" s="855"/>
      <c r="P1" s="855"/>
      <c r="Q1" s="426"/>
      <c r="R1" s="68"/>
      <c r="S1" s="7"/>
      <c r="T1" s="427"/>
      <c r="U1" s="427"/>
      <c r="V1" s="427"/>
      <c r="W1" s="427"/>
      <c r="X1" s="427"/>
    </row>
    <row r="2" spans="1:24">
      <c r="A2" s="856" t="s">
        <v>615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428"/>
      <c r="R2" s="68"/>
      <c r="S2" s="7"/>
      <c r="T2" s="427"/>
      <c r="U2" s="429"/>
      <c r="V2" s="429"/>
      <c r="W2" s="429"/>
      <c r="X2" s="429"/>
    </row>
    <row r="3" spans="1:24" ht="18" customHeight="1">
      <c r="A3" s="856" t="s">
        <v>877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428"/>
      <c r="R3" s="68"/>
      <c r="S3" s="7"/>
      <c r="T3" s="427"/>
      <c r="U3" s="427"/>
      <c r="V3" s="427"/>
      <c r="W3" s="427"/>
      <c r="X3" s="427"/>
    </row>
    <row r="4" spans="1:24" ht="18" customHeight="1">
      <c r="A4" s="857" t="s">
        <v>884</v>
      </c>
      <c r="B4" s="857"/>
      <c r="C4" s="857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428"/>
      <c r="R4" s="68"/>
      <c r="S4" s="7"/>
      <c r="T4" s="427"/>
      <c r="U4" s="427"/>
      <c r="V4" s="427"/>
      <c r="W4" s="430"/>
      <c r="X4" s="427"/>
    </row>
    <row r="5" spans="1:24">
      <c r="A5" s="856"/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428"/>
      <c r="R5" s="68"/>
      <c r="S5" s="7"/>
      <c r="T5" s="427"/>
      <c r="U5" s="427"/>
      <c r="V5" s="427"/>
      <c r="W5" s="427"/>
      <c r="X5" s="427"/>
    </row>
    <row r="6" spans="1:24">
      <c r="A6" s="749"/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854" t="s">
        <v>136</v>
      </c>
      <c r="R6" s="68"/>
      <c r="S6" s="7"/>
      <c r="T6" s="427"/>
      <c r="U6" s="427"/>
      <c r="V6" s="427"/>
      <c r="W6" s="427"/>
      <c r="X6" s="427"/>
    </row>
    <row r="7" spans="1:24" ht="10.5" customHeight="1">
      <c r="A7" s="749"/>
      <c r="B7" s="751" t="s">
        <v>46</v>
      </c>
      <c r="C7" s="751" t="s">
        <v>52</v>
      </c>
      <c r="D7" s="751" t="s">
        <v>47</v>
      </c>
      <c r="E7" s="751" t="s">
        <v>51</v>
      </c>
      <c r="F7" s="751" t="s">
        <v>48</v>
      </c>
      <c r="G7" s="751" t="s">
        <v>53</v>
      </c>
      <c r="H7" s="751" t="s">
        <v>54</v>
      </c>
      <c r="I7" s="751" t="s">
        <v>55</v>
      </c>
      <c r="J7" s="751" t="s">
        <v>49</v>
      </c>
      <c r="K7" s="751" t="s">
        <v>50</v>
      </c>
      <c r="L7" s="751" t="s">
        <v>56</v>
      </c>
      <c r="M7" s="751" t="s">
        <v>57</v>
      </c>
      <c r="N7" s="751" t="s">
        <v>610</v>
      </c>
      <c r="O7" s="751" t="s">
        <v>609</v>
      </c>
      <c r="P7" s="854"/>
      <c r="R7" s="68"/>
      <c r="S7" s="7"/>
      <c r="T7" s="427"/>
      <c r="U7" s="427"/>
      <c r="V7" s="427"/>
      <c r="W7" s="427"/>
      <c r="X7" s="427"/>
    </row>
    <row r="8" spans="1:24" ht="9" customHeight="1">
      <c r="A8" s="12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29"/>
      <c r="R8" s="68"/>
      <c r="S8" s="7"/>
      <c r="T8" s="427"/>
      <c r="U8" s="427"/>
      <c r="V8" s="427"/>
      <c r="W8" s="427"/>
      <c r="X8" s="427"/>
    </row>
    <row r="9" spans="1:24" ht="11.25" customHeight="1">
      <c r="A9" s="752" t="s">
        <v>310</v>
      </c>
      <c r="B9" s="753">
        <f>SUM(B10:B19)</f>
        <v>64</v>
      </c>
      <c r="C9" s="753">
        <f t="shared" ref="C9:O9" si="0">SUM(C10:C19)</f>
        <v>85</v>
      </c>
      <c r="D9" s="753">
        <f t="shared" si="0"/>
        <v>70</v>
      </c>
      <c r="E9" s="753">
        <f t="shared" si="0"/>
        <v>55</v>
      </c>
      <c r="F9" s="753">
        <f t="shared" si="0"/>
        <v>47</v>
      </c>
      <c r="G9" s="753">
        <f t="shared" si="0"/>
        <v>38</v>
      </c>
      <c r="H9" s="753">
        <f t="shared" si="0"/>
        <v>89</v>
      </c>
      <c r="I9" s="753">
        <f t="shared" si="0"/>
        <v>27</v>
      </c>
      <c r="J9" s="753">
        <f t="shared" si="0"/>
        <v>1</v>
      </c>
      <c r="K9" s="753">
        <f>SUM(K10:K19)</f>
        <v>2</v>
      </c>
      <c r="L9" s="753">
        <f>SUM(L10:L19)</f>
        <v>97</v>
      </c>
      <c r="M9" s="753">
        <f>SUM(M10:M19)</f>
        <v>30</v>
      </c>
      <c r="N9" s="753">
        <f>SUM(N10:N19)</f>
        <v>102</v>
      </c>
      <c r="O9" s="753">
        <f t="shared" si="0"/>
        <v>65</v>
      </c>
      <c r="P9" s="753">
        <f>SUM(B9:O9)</f>
        <v>772</v>
      </c>
      <c r="Q9" s="129"/>
      <c r="R9" s="68"/>
      <c r="S9" s="7"/>
      <c r="T9" s="427"/>
      <c r="U9" s="427"/>
      <c r="V9" s="427"/>
      <c r="W9" s="427"/>
      <c r="X9" s="427"/>
    </row>
    <row r="10" spans="1:24" ht="9" customHeight="1">
      <c r="A10" s="423" t="s">
        <v>311</v>
      </c>
      <c r="B10" s="754">
        <v>4</v>
      </c>
      <c r="C10" s="754">
        <v>6</v>
      </c>
      <c r="D10" s="754">
        <v>3</v>
      </c>
      <c r="E10" s="754">
        <v>3</v>
      </c>
      <c r="F10" s="754">
        <v>2</v>
      </c>
      <c r="G10" s="754">
        <v>1</v>
      </c>
      <c r="H10" s="754">
        <v>5</v>
      </c>
      <c r="I10" s="754">
        <v>1</v>
      </c>
      <c r="J10" s="754"/>
      <c r="K10" s="754"/>
      <c r="L10" s="754">
        <v>5</v>
      </c>
      <c r="M10" s="754">
        <v>2</v>
      </c>
      <c r="N10" s="754">
        <v>4</v>
      </c>
      <c r="O10" s="754">
        <v>4</v>
      </c>
      <c r="P10" s="754">
        <f>SUM(B10:O10)</f>
        <v>40</v>
      </c>
      <c r="Q10" s="129"/>
      <c r="R10" s="68"/>
      <c r="S10" s="7"/>
      <c r="T10" s="427"/>
      <c r="U10" s="427"/>
      <c r="V10" s="427"/>
      <c r="W10" s="427"/>
      <c r="X10" s="427"/>
    </row>
    <row r="11" spans="1:24" ht="9" customHeight="1">
      <c r="A11" s="423" t="s">
        <v>312</v>
      </c>
      <c r="B11" s="754">
        <v>14</v>
      </c>
      <c r="C11" s="754">
        <v>18</v>
      </c>
      <c r="D11" s="754">
        <v>13</v>
      </c>
      <c r="E11" s="754">
        <v>17</v>
      </c>
      <c r="F11" s="754">
        <v>12</v>
      </c>
      <c r="G11" s="754">
        <v>5</v>
      </c>
      <c r="H11" s="754">
        <v>20</v>
      </c>
      <c r="I11" s="754">
        <v>3</v>
      </c>
      <c r="J11" s="754"/>
      <c r="K11" s="754">
        <v>1</v>
      </c>
      <c r="L11" s="754">
        <v>24</v>
      </c>
      <c r="M11" s="754">
        <v>8</v>
      </c>
      <c r="N11" s="754">
        <v>11</v>
      </c>
      <c r="O11" s="754">
        <v>12</v>
      </c>
      <c r="P11" s="754">
        <f t="shared" ref="P11:P19" si="1">SUM(B11:O11)</f>
        <v>158</v>
      </c>
      <c r="Q11" s="129"/>
      <c r="R11" s="7"/>
      <c r="S11" s="7"/>
    </row>
    <row r="12" spans="1:24" ht="9" customHeight="1">
      <c r="A12" s="423" t="s">
        <v>313</v>
      </c>
      <c r="B12" s="754">
        <v>12</v>
      </c>
      <c r="C12" s="754">
        <v>14</v>
      </c>
      <c r="D12" s="754">
        <v>14</v>
      </c>
      <c r="E12" s="754">
        <v>7</v>
      </c>
      <c r="F12" s="754">
        <v>7</v>
      </c>
      <c r="G12" s="754">
        <v>6</v>
      </c>
      <c r="H12" s="754">
        <v>14</v>
      </c>
      <c r="I12" s="754">
        <v>3</v>
      </c>
      <c r="J12" s="754"/>
      <c r="K12" s="754"/>
      <c r="L12" s="754">
        <v>11</v>
      </c>
      <c r="M12" s="754">
        <v>3</v>
      </c>
      <c r="N12" s="754">
        <v>16</v>
      </c>
      <c r="O12" s="754">
        <v>12</v>
      </c>
      <c r="P12" s="754">
        <f t="shared" si="1"/>
        <v>119</v>
      </c>
      <c r="Q12" s="129"/>
      <c r="R12" s="7"/>
      <c r="S12" s="7"/>
    </row>
    <row r="13" spans="1:24" ht="9" customHeight="1">
      <c r="A13" s="423" t="s">
        <v>314</v>
      </c>
      <c r="B13" s="754">
        <v>3</v>
      </c>
      <c r="C13" s="754">
        <v>5</v>
      </c>
      <c r="D13" s="754">
        <v>2</v>
      </c>
      <c r="E13" s="754">
        <v>1</v>
      </c>
      <c r="F13" s="754">
        <v>1</v>
      </c>
      <c r="G13" s="754"/>
      <c r="H13" s="754">
        <v>5</v>
      </c>
      <c r="I13" s="754">
        <v>1</v>
      </c>
      <c r="J13" s="754"/>
      <c r="K13" s="754"/>
      <c r="L13" s="754">
        <v>4</v>
      </c>
      <c r="M13" s="754">
        <v>3</v>
      </c>
      <c r="N13" s="754">
        <v>2</v>
      </c>
      <c r="O13" s="754">
        <v>2</v>
      </c>
      <c r="P13" s="754">
        <f t="shared" si="1"/>
        <v>29</v>
      </c>
      <c r="Q13" s="129"/>
    </row>
    <row r="14" spans="1:24" ht="9" customHeight="1">
      <c r="A14" s="423" t="s">
        <v>315</v>
      </c>
      <c r="B14" s="754">
        <v>3</v>
      </c>
      <c r="C14" s="754">
        <v>3</v>
      </c>
      <c r="D14" s="754">
        <v>2</v>
      </c>
      <c r="E14" s="754">
        <v>2</v>
      </c>
      <c r="F14" s="754">
        <v>1</v>
      </c>
      <c r="G14" s="754"/>
      <c r="H14" s="754">
        <v>3</v>
      </c>
      <c r="I14" s="754"/>
      <c r="J14" s="754"/>
      <c r="K14" s="754"/>
      <c r="L14" s="754">
        <v>4</v>
      </c>
      <c r="M14" s="754"/>
      <c r="N14" s="754">
        <v>2</v>
      </c>
      <c r="O14" s="754">
        <v>3</v>
      </c>
      <c r="P14" s="754">
        <f t="shared" si="1"/>
        <v>23</v>
      </c>
      <c r="Q14" s="129"/>
    </row>
    <row r="15" spans="1:24" ht="9" customHeight="1">
      <c r="A15" s="423" t="s">
        <v>316</v>
      </c>
      <c r="B15" s="754">
        <v>3</v>
      </c>
      <c r="C15" s="754">
        <v>7</v>
      </c>
      <c r="D15" s="754">
        <v>3</v>
      </c>
      <c r="E15" s="754">
        <v>3</v>
      </c>
      <c r="F15" s="754">
        <v>2</v>
      </c>
      <c r="G15" s="754">
        <v>1</v>
      </c>
      <c r="H15" s="754">
        <v>5</v>
      </c>
      <c r="I15" s="754">
        <v>2</v>
      </c>
      <c r="J15" s="754"/>
      <c r="K15" s="754"/>
      <c r="L15" s="754">
        <v>7</v>
      </c>
      <c r="M15" s="754">
        <v>2</v>
      </c>
      <c r="N15" s="754">
        <v>3</v>
      </c>
      <c r="O15" s="754">
        <v>7</v>
      </c>
      <c r="P15" s="754">
        <f t="shared" si="1"/>
        <v>45</v>
      </c>
      <c r="Q15" s="129"/>
    </row>
    <row r="16" spans="1:24" ht="9" customHeight="1">
      <c r="A16" s="423" t="s">
        <v>317</v>
      </c>
      <c r="B16" s="754">
        <v>15</v>
      </c>
      <c r="C16" s="754">
        <v>16</v>
      </c>
      <c r="D16" s="754">
        <v>22</v>
      </c>
      <c r="E16" s="754">
        <v>14</v>
      </c>
      <c r="F16" s="754">
        <v>15</v>
      </c>
      <c r="G16" s="754">
        <v>19</v>
      </c>
      <c r="H16" s="754">
        <v>13</v>
      </c>
      <c r="I16" s="754">
        <v>13</v>
      </c>
      <c r="J16" s="754">
        <v>1</v>
      </c>
      <c r="K16" s="754">
        <v>1</v>
      </c>
      <c r="L16" s="754">
        <v>17</v>
      </c>
      <c r="M16" s="754">
        <v>6</v>
      </c>
      <c r="N16" s="754">
        <v>52</v>
      </c>
      <c r="O16" s="754">
        <v>12</v>
      </c>
      <c r="P16" s="754">
        <f t="shared" si="1"/>
        <v>216</v>
      </c>
      <c r="Q16" s="129"/>
    </row>
    <row r="17" spans="1:17" ht="9" customHeight="1">
      <c r="A17" s="423" t="s">
        <v>318</v>
      </c>
      <c r="B17" s="754">
        <v>2</v>
      </c>
      <c r="C17" s="754">
        <v>3</v>
      </c>
      <c r="D17" s="754">
        <v>1</v>
      </c>
      <c r="E17" s="754">
        <v>1</v>
      </c>
      <c r="F17" s="754">
        <v>1</v>
      </c>
      <c r="G17" s="754"/>
      <c r="H17" s="754">
        <v>2</v>
      </c>
      <c r="I17" s="754">
        <v>2</v>
      </c>
      <c r="J17" s="754"/>
      <c r="K17" s="754"/>
      <c r="L17" s="754">
        <v>1</v>
      </c>
      <c r="M17" s="754"/>
      <c r="N17" s="754"/>
      <c r="O17" s="754">
        <v>3</v>
      </c>
      <c r="P17" s="754">
        <f t="shared" si="1"/>
        <v>16</v>
      </c>
      <c r="Q17" s="129"/>
    </row>
    <row r="18" spans="1:17" ht="9" customHeight="1">
      <c r="A18" s="423" t="s">
        <v>319</v>
      </c>
      <c r="B18" s="754">
        <v>1</v>
      </c>
      <c r="C18" s="754">
        <v>3</v>
      </c>
      <c r="D18" s="754">
        <v>1</v>
      </c>
      <c r="E18" s="754">
        <v>1</v>
      </c>
      <c r="F18" s="754"/>
      <c r="G18" s="754"/>
      <c r="H18" s="754">
        <v>2</v>
      </c>
      <c r="I18" s="754">
        <v>1</v>
      </c>
      <c r="J18" s="754"/>
      <c r="K18" s="754"/>
      <c r="L18" s="754">
        <v>2</v>
      </c>
      <c r="M18" s="754"/>
      <c r="N18" s="754"/>
      <c r="O18" s="754">
        <v>2</v>
      </c>
      <c r="P18" s="754">
        <f t="shared" si="1"/>
        <v>13</v>
      </c>
      <c r="Q18" s="129"/>
    </row>
    <row r="19" spans="1:17" ht="9" customHeight="1">
      <c r="A19" s="423" t="s">
        <v>320</v>
      </c>
      <c r="B19" s="754">
        <v>7</v>
      </c>
      <c r="C19" s="754">
        <v>10</v>
      </c>
      <c r="D19" s="754">
        <v>9</v>
      </c>
      <c r="E19" s="754">
        <v>6</v>
      </c>
      <c r="F19" s="754">
        <v>6</v>
      </c>
      <c r="G19" s="754">
        <v>6</v>
      </c>
      <c r="H19" s="754">
        <v>20</v>
      </c>
      <c r="I19" s="754">
        <v>1</v>
      </c>
      <c r="J19" s="754"/>
      <c r="K19" s="754"/>
      <c r="L19" s="754">
        <v>22</v>
      </c>
      <c r="M19" s="754">
        <v>6</v>
      </c>
      <c r="N19" s="754">
        <v>12</v>
      </c>
      <c r="O19" s="754">
        <v>8</v>
      </c>
      <c r="P19" s="754">
        <f t="shared" si="1"/>
        <v>113</v>
      </c>
      <c r="Q19" s="129"/>
    </row>
    <row r="20" spans="1:17" ht="11.25" customHeight="1">
      <c r="A20" s="755" t="s">
        <v>321</v>
      </c>
      <c r="B20" s="756">
        <f t="shared" ref="B20:P20" si="2">SUM(B21:B149)</f>
        <v>9</v>
      </c>
      <c r="C20" s="756">
        <f t="shared" si="2"/>
        <v>90</v>
      </c>
      <c r="D20" s="756">
        <f t="shared" si="2"/>
        <v>18</v>
      </c>
      <c r="E20" s="756">
        <f t="shared" si="2"/>
        <v>13</v>
      </c>
      <c r="F20" s="756">
        <f t="shared" si="2"/>
        <v>2</v>
      </c>
      <c r="G20" s="756">
        <f t="shared" si="2"/>
        <v>6</v>
      </c>
      <c r="H20" s="756">
        <f t="shared" si="2"/>
        <v>25</v>
      </c>
      <c r="I20" s="756">
        <f t="shared" si="2"/>
        <v>8</v>
      </c>
      <c r="J20" s="756">
        <f t="shared" si="2"/>
        <v>0</v>
      </c>
      <c r="K20" s="756">
        <f t="shared" si="2"/>
        <v>0</v>
      </c>
      <c r="L20" s="756">
        <f t="shared" si="2"/>
        <v>51</v>
      </c>
      <c r="M20" s="756">
        <f t="shared" si="2"/>
        <v>7</v>
      </c>
      <c r="N20" s="756">
        <f t="shared" si="2"/>
        <v>41</v>
      </c>
      <c r="O20" s="756">
        <f t="shared" si="2"/>
        <v>71</v>
      </c>
      <c r="P20" s="756">
        <f t="shared" si="2"/>
        <v>341</v>
      </c>
      <c r="Q20" s="431"/>
    </row>
    <row r="21" spans="1:17" ht="9" customHeight="1">
      <c r="A21" s="424" t="s">
        <v>322</v>
      </c>
      <c r="B21" s="757"/>
      <c r="C21" s="757"/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7"/>
      <c r="P21" s="757"/>
      <c r="Q21" s="129">
        <v>1</v>
      </c>
    </row>
    <row r="22" spans="1:17" ht="9" customHeight="1">
      <c r="A22" s="423" t="s">
        <v>779</v>
      </c>
      <c r="B22" s="754"/>
      <c r="C22" s="754">
        <v>1</v>
      </c>
      <c r="D22" s="754"/>
      <c r="E22" s="754"/>
      <c r="F22" s="754"/>
      <c r="G22" s="754"/>
      <c r="H22" s="754"/>
      <c r="I22" s="754"/>
      <c r="J22" s="754"/>
      <c r="K22" s="754"/>
      <c r="L22" s="754"/>
      <c r="M22" s="754"/>
      <c r="N22" s="754"/>
      <c r="O22" s="754"/>
      <c r="P22" s="754">
        <f t="shared" ref="P22:P29" si="3">SUM(B22:O22)</f>
        <v>1</v>
      </c>
      <c r="Q22" s="129"/>
    </row>
    <row r="23" spans="1:17" ht="9" customHeight="1">
      <c r="A23" s="423" t="s">
        <v>323</v>
      </c>
      <c r="B23" s="754"/>
      <c r="C23" s="754">
        <v>1</v>
      </c>
      <c r="D23" s="754"/>
      <c r="E23" s="754"/>
      <c r="F23" s="754"/>
      <c r="G23" s="754"/>
      <c r="H23" s="754"/>
      <c r="I23" s="754"/>
      <c r="J23" s="754"/>
      <c r="K23" s="754"/>
      <c r="L23" s="754">
        <v>1</v>
      </c>
      <c r="M23" s="754"/>
      <c r="N23" s="754"/>
      <c r="O23" s="754">
        <v>1</v>
      </c>
      <c r="P23" s="754">
        <f t="shared" si="3"/>
        <v>3</v>
      </c>
      <c r="Q23" s="129"/>
    </row>
    <row r="24" spans="1:17" ht="9" customHeight="1">
      <c r="A24" s="423" t="s">
        <v>417</v>
      </c>
      <c r="B24" s="754"/>
      <c r="C24" s="754">
        <v>1</v>
      </c>
      <c r="D24" s="754"/>
      <c r="E24" s="754"/>
      <c r="F24" s="754"/>
      <c r="G24" s="754"/>
      <c r="H24" s="754"/>
      <c r="I24" s="754"/>
      <c r="J24" s="754"/>
      <c r="K24" s="754"/>
      <c r="L24" s="754"/>
      <c r="M24" s="754"/>
      <c r="N24" s="754"/>
      <c r="O24" s="754">
        <v>1</v>
      </c>
      <c r="P24" s="754">
        <f t="shared" si="3"/>
        <v>2</v>
      </c>
      <c r="Q24" s="129"/>
    </row>
    <row r="25" spans="1:17" ht="9" customHeight="1">
      <c r="A25" s="423" t="s">
        <v>324</v>
      </c>
      <c r="B25" s="754"/>
      <c r="C25" s="754">
        <v>1</v>
      </c>
      <c r="D25" s="754"/>
      <c r="E25" s="754"/>
      <c r="F25" s="754"/>
      <c r="G25" s="754"/>
      <c r="H25" s="754"/>
      <c r="I25" s="754"/>
      <c r="J25" s="754"/>
      <c r="K25" s="754"/>
      <c r="L25" s="754">
        <v>1</v>
      </c>
      <c r="M25" s="754"/>
      <c r="N25" s="754"/>
      <c r="O25" s="754">
        <v>1</v>
      </c>
      <c r="P25" s="754">
        <f t="shared" si="3"/>
        <v>3</v>
      </c>
      <c r="Q25" s="129"/>
    </row>
    <row r="26" spans="1:17" ht="9" customHeight="1">
      <c r="A26" s="423" t="s">
        <v>325</v>
      </c>
      <c r="B26" s="754"/>
      <c r="C26" s="754">
        <v>1</v>
      </c>
      <c r="D26" s="754"/>
      <c r="E26" s="754"/>
      <c r="F26" s="754"/>
      <c r="G26" s="754"/>
      <c r="H26" s="754"/>
      <c r="I26" s="754"/>
      <c r="J26" s="754"/>
      <c r="K26" s="754"/>
      <c r="L26" s="754">
        <v>1</v>
      </c>
      <c r="M26" s="754"/>
      <c r="N26" s="754"/>
      <c r="O26" s="754">
        <v>1</v>
      </c>
      <c r="P26" s="754">
        <f t="shared" si="3"/>
        <v>3</v>
      </c>
      <c r="Q26" s="129"/>
    </row>
    <row r="27" spans="1:17" ht="9" customHeight="1">
      <c r="A27" s="423" t="s">
        <v>809</v>
      </c>
      <c r="B27" s="754"/>
      <c r="C27" s="754">
        <v>1</v>
      </c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>
        <f t="shared" si="3"/>
        <v>1</v>
      </c>
      <c r="Q27" s="129"/>
    </row>
    <row r="28" spans="1:17" ht="9" customHeight="1">
      <c r="A28" s="423" t="s">
        <v>326</v>
      </c>
      <c r="B28" s="754"/>
      <c r="C28" s="754">
        <v>1</v>
      </c>
      <c r="D28" s="754"/>
      <c r="E28" s="754"/>
      <c r="F28" s="754"/>
      <c r="G28" s="754"/>
      <c r="H28" s="754"/>
      <c r="I28" s="754"/>
      <c r="J28" s="754"/>
      <c r="K28" s="754"/>
      <c r="L28" s="754"/>
      <c r="M28" s="754"/>
      <c r="N28" s="754"/>
      <c r="O28" s="754"/>
      <c r="P28" s="754">
        <f t="shared" si="3"/>
        <v>1</v>
      </c>
      <c r="Q28" s="129"/>
    </row>
    <row r="29" spans="1:17" ht="9" customHeight="1">
      <c r="A29" s="423" t="s">
        <v>327</v>
      </c>
      <c r="B29" s="754"/>
      <c r="C29" s="754"/>
      <c r="D29" s="754"/>
      <c r="E29" s="754"/>
      <c r="F29" s="754"/>
      <c r="G29" s="754"/>
      <c r="H29" s="754">
        <v>1</v>
      </c>
      <c r="I29" s="754"/>
      <c r="J29" s="754"/>
      <c r="K29" s="754"/>
      <c r="L29" s="754"/>
      <c r="M29" s="754"/>
      <c r="N29" s="754"/>
      <c r="O29" s="754"/>
      <c r="P29" s="754">
        <f t="shared" si="3"/>
        <v>1</v>
      </c>
      <c r="Q29" s="129"/>
    </row>
    <row r="30" spans="1:17" ht="9" customHeight="1">
      <c r="A30" s="424" t="s">
        <v>312</v>
      </c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7"/>
      <c r="Q30" s="129">
        <v>1</v>
      </c>
    </row>
    <row r="31" spans="1:17" ht="9" customHeight="1">
      <c r="A31" s="423" t="s">
        <v>328</v>
      </c>
      <c r="B31" s="754"/>
      <c r="C31" s="754">
        <v>1</v>
      </c>
      <c r="D31" s="754"/>
      <c r="E31" s="754"/>
      <c r="F31" s="754"/>
      <c r="G31" s="754"/>
      <c r="H31" s="754"/>
      <c r="I31" s="754"/>
      <c r="J31" s="754"/>
      <c r="K31" s="754"/>
      <c r="L31" s="754">
        <v>1</v>
      </c>
      <c r="M31" s="754"/>
      <c r="N31" s="754"/>
      <c r="O31" s="754">
        <v>1</v>
      </c>
      <c r="P31" s="754">
        <f t="shared" ref="P31:P47" si="4">SUM(B31:O31)</f>
        <v>3</v>
      </c>
      <c r="Q31" s="129"/>
    </row>
    <row r="32" spans="1:17" ht="9" customHeight="1">
      <c r="A32" s="423" t="s">
        <v>329</v>
      </c>
      <c r="B32" s="754"/>
      <c r="C32" s="754"/>
      <c r="D32" s="754"/>
      <c r="E32" s="754">
        <v>1</v>
      </c>
      <c r="F32" s="754"/>
      <c r="G32" s="754"/>
      <c r="H32" s="754"/>
      <c r="I32" s="754"/>
      <c r="J32" s="754"/>
      <c r="K32" s="754"/>
      <c r="L32" s="754">
        <v>1</v>
      </c>
      <c r="M32" s="754"/>
      <c r="N32" s="754"/>
      <c r="O32" s="754"/>
      <c r="P32" s="754">
        <f t="shared" si="4"/>
        <v>2</v>
      </c>
      <c r="Q32" s="129"/>
    </row>
    <row r="33" spans="1:17" ht="9" customHeight="1">
      <c r="A33" s="423" t="s">
        <v>330</v>
      </c>
      <c r="B33" s="754"/>
      <c r="C33" s="754">
        <v>1</v>
      </c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>
        <v>1</v>
      </c>
      <c r="P33" s="754">
        <f t="shared" si="4"/>
        <v>2</v>
      </c>
      <c r="Q33" s="129"/>
    </row>
    <row r="34" spans="1:17" ht="9" customHeight="1">
      <c r="A34" s="423" t="s">
        <v>331</v>
      </c>
      <c r="B34" s="754"/>
      <c r="C34" s="754">
        <v>1</v>
      </c>
      <c r="D34" s="754"/>
      <c r="E34" s="754"/>
      <c r="F34" s="754"/>
      <c r="G34" s="754"/>
      <c r="H34" s="754"/>
      <c r="I34" s="754"/>
      <c r="J34" s="754"/>
      <c r="K34" s="754"/>
      <c r="L34" s="754">
        <v>1</v>
      </c>
      <c r="M34" s="754"/>
      <c r="N34" s="754"/>
      <c r="O34" s="754">
        <v>1</v>
      </c>
      <c r="P34" s="754">
        <f t="shared" si="4"/>
        <v>3</v>
      </c>
      <c r="Q34" s="129"/>
    </row>
    <row r="35" spans="1:17" ht="9" customHeight="1">
      <c r="A35" s="423" t="s">
        <v>332</v>
      </c>
      <c r="B35" s="754"/>
      <c r="C35" s="754"/>
      <c r="D35" s="754"/>
      <c r="E35" s="754"/>
      <c r="F35" s="754"/>
      <c r="G35" s="754"/>
      <c r="H35" s="754"/>
      <c r="I35" s="754"/>
      <c r="J35" s="754"/>
      <c r="K35" s="754"/>
      <c r="L35" s="754">
        <v>1</v>
      </c>
      <c r="M35" s="754"/>
      <c r="N35" s="754"/>
      <c r="O35" s="754">
        <v>1</v>
      </c>
      <c r="P35" s="754">
        <f t="shared" si="4"/>
        <v>2</v>
      </c>
      <c r="Q35" s="129"/>
    </row>
    <row r="36" spans="1:17" ht="9" customHeight="1">
      <c r="A36" s="423" t="s">
        <v>333</v>
      </c>
      <c r="B36" s="754"/>
      <c r="C36" s="754">
        <v>1</v>
      </c>
      <c r="D36" s="754"/>
      <c r="E36" s="754"/>
      <c r="F36" s="754"/>
      <c r="G36" s="754"/>
      <c r="H36" s="754"/>
      <c r="I36" s="754"/>
      <c r="J36" s="754"/>
      <c r="K36" s="754"/>
      <c r="L36" s="754">
        <v>1</v>
      </c>
      <c r="M36" s="754"/>
      <c r="N36" s="754"/>
      <c r="O36" s="754">
        <v>1</v>
      </c>
      <c r="P36" s="754">
        <f t="shared" si="4"/>
        <v>3</v>
      </c>
      <c r="Q36" s="129"/>
    </row>
    <row r="37" spans="1:17" ht="9" customHeight="1">
      <c r="A37" s="423" t="s">
        <v>334</v>
      </c>
      <c r="B37" s="754"/>
      <c r="C37" s="754"/>
      <c r="D37" s="754"/>
      <c r="E37" s="754"/>
      <c r="F37" s="754"/>
      <c r="G37" s="754"/>
      <c r="H37" s="754"/>
      <c r="I37" s="754"/>
      <c r="J37" s="754"/>
      <c r="K37" s="754"/>
      <c r="L37" s="754">
        <v>1</v>
      </c>
      <c r="M37" s="754"/>
      <c r="N37" s="754"/>
      <c r="O37" s="754">
        <v>1</v>
      </c>
      <c r="P37" s="754">
        <f t="shared" si="4"/>
        <v>2</v>
      </c>
      <c r="Q37" s="129"/>
    </row>
    <row r="38" spans="1:17" ht="9" customHeight="1">
      <c r="A38" s="423" t="s">
        <v>335</v>
      </c>
      <c r="B38" s="754"/>
      <c r="C38" s="754">
        <v>1</v>
      </c>
      <c r="D38" s="754"/>
      <c r="E38" s="754"/>
      <c r="F38" s="754"/>
      <c r="G38" s="754"/>
      <c r="H38" s="754"/>
      <c r="I38" s="754"/>
      <c r="J38" s="754"/>
      <c r="K38" s="754"/>
      <c r="L38" s="754">
        <v>1</v>
      </c>
      <c r="M38" s="754"/>
      <c r="N38" s="754"/>
      <c r="O38" s="754">
        <v>1</v>
      </c>
      <c r="P38" s="754">
        <f t="shared" si="4"/>
        <v>3</v>
      </c>
      <c r="Q38" s="129"/>
    </row>
    <row r="39" spans="1:17" ht="9" customHeight="1">
      <c r="A39" s="423" t="s">
        <v>336</v>
      </c>
      <c r="B39" s="754"/>
      <c r="C39" s="754">
        <v>1</v>
      </c>
      <c r="D39" s="754"/>
      <c r="E39" s="754"/>
      <c r="F39" s="754"/>
      <c r="G39" s="754"/>
      <c r="H39" s="754"/>
      <c r="I39" s="754"/>
      <c r="J39" s="754"/>
      <c r="K39" s="754"/>
      <c r="L39" s="754">
        <v>1</v>
      </c>
      <c r="M39" s="754"/>
      <c r="N39" s="754"/>
      <c r="O39" s="754">
        <v>1</v>
      </c>
      <c r="P39" s="754">
        <f t="shared" si="4"/>
        <v>3</v>
      </c>
      <c r="Q39" s="129"/>
    </row>
    <row r="40" spans="1:17" ht="9" customHeight="1">
      <c r="A40" s="423" t="s">
        <v>337</v>
      </c>
      <c r="B40" s="754"/>
      <c r="C40" s="754">
        <v>1</v>
      </c>
      <c r="D40" s="754"/>
      <c r="E40" s="754"/>
      <c r="F40" s="754"/>
      <c r="G40" s="754"/>
      <c r="H40" s="754"/>
      <c r="I40" s="754"/>
      <c r="J40" s="754"/>
      <c r="K40" s="754"/>
      <c r="L40" s="754"/>
      <c r="M40" s="754"/>
      <c r="N40" s="754"/>
      <c r="O40" s="754">
        <v>1</v>
      </c>
      <c r="P40" s="754">
        <f t="shared" si="4"/>
        <v>2</v>
      </c>
      <c r="Q40" s="129"/>
    </row>
    <row r="41" spans="1:17" ht="9" customHeight="1">
      <c r="A41" s="423" t="s">
        <v>422</v>
      </c>
      <c r="B41" s="754"/>
      <c r="C41" s="754"/>
      <c r="D41" s="754"/>
      <c r="E41" s="754"/>
      <c r="F41" s="754"/>
      <c r="G41" s="754"/>
      <c r="H41" s="754"/>
      <c r="I41" s="754"/>
      <c r="J41" s="754"/>
      <c r="K41" s="754"/>
      <c r="L41" s="754"/>
      <c r="M41" s="754"/>
      <c r="N41" s="754"/>
      <c r="O41" s="754">
        <v>1</v>
      </c>
      <c r="P41" s="754">
        <f t="shared" si="4"/>
        <v>1</v>
      </c>
      <c r="Q41" s="129"/>
    </row>
    <row r="42" spans="1:17" ht="9" customHeight="1">
      <c r="A42" s="423" t="s">
        <v>423</v>
      </c>
      <c r="B42" s="754"/>
      <c r="C42" s="754"/>
      <c r="D42" s="754"/>
      <c r="E42" s="754"/>
      <c r="F42" s="754"/>
      <c r="G42" s="754"/>
      <c r="H42" s="754"/>
      <c r="I42" s="754"/>
      <c r="J42" s="754"/>
      <c r="K42" s="754"/>
      <c r="L42" s="754"/>
      <c r="M42" s="754"/>
      <c r="N42" s="754"/>
      <c r="O42" s="754">
        <v>1</v>
      </c>
      <c r="P42" s="754">
        <f t="shared" si="4"/>
        <v>1</v>
      </c>
      <c r="Q42" s="129"/>
    </row>
    <row r="43" spans="1:17" ht="9" customHeight="1">
      <c r="A43" s="423" t="s">
        <v>339</v>
      </c>
      <c r="B43" s="754"/>
      <c r="C43" s="754">
        <v>1</v>
      </c>
      <c r="D43" s="754"/>
      <c r="E43" s="754"/>
      <c r="F43" s="754"/>
      <c r="G43" s="754"/>
      <c r="H43" s="754"/>
      <c r="I43" s="754"/>
      <c r="J43" s="754"/>
      <c r="K43" s="754"/>
      <c r="L43" s="754">
        <v>1</v>
      </c>
      <c r="M43" s="754"/>
      <c r="N43" s="754"/>
      <c r="O43" s="754">
        <v>1</v>
      </c>
      <c r="P43" s="754">
        <f t="shared" si="4"/>
        <v>3</v>
      </c>
      <c r="Q43" s="129"/>
    </row>
    <row r="44" spans="1:17" ht="9" customHeight="1">
      <c r="A44" s="423" t="s">
        <v>340</v>
      </c>
      <c r="B44" s="754"/>
      <c r="C44" s="754">
        <v>1</v>
      </c>
      <c r="D44" s="754"/>
      <c r="E44" s="754"/>
      <c r="F44" s="754"/>
      <c r="G44" s="754"/>
      <c r="H44" s="754"/>
      <c r="I44" s="754"/>
      <c r="J44" s="754"/>
      <c r="K44" s="754"/>
      <c r="L44" s="754">
        <v>1</v>
      </c>
      <c r="M44" s="754"/>
      <c r="N44" s="754"/>
      <c r="O44" s="754">
        <v>1</v>
      </c>
      <c r="P44" s="754">
        <f t="shared" si="4"/>
        <v>3</v>
      </c>
      <c r="Q44" s="129"/>
    </row>
    <row r="45" spans="1:17" ht="9" customHeight="1">
      <c r="A45" s="423" t="s">
        <v>341</v>
      </c>
      <c r="B45" s="754"/>
      <c r="C45" s="754"/>
      <c r="D45" s="754">
        <v>1</v>
      </c>
      <c r="E45" s="754"/>
      <c r="F45" s="754"/>
      <c r="G45" s="754"/>
      <c r="H45" s="754"/>
      <c r="I45" s="754"/>
      <c r="J45" s="754"/>
      <c r="K45" s="754"/>
      <c r="L45" s="754"/>
      <c r="M45" s="754"/>
      <c r="N45" s="754"/>
      <c r="O45" s="754"/>
      <c r="P45" s="754">
        <f t="shared" si="4"/>
        <v>1</v>
      </c>
      <c r="Q45" s="129"/>
    </row>
    <row r="46" spans="1:17" ht="9" customHeight="1">
      <c r="A46" s="423" t="s">
        <v>424</v>
      </c>
      <c r="B46" s="754"/>
      <c r="C46" s="754"/>
      <c r="D46" s="754"/>
      <c r="E46" s="754"/>
      <c r="F46" s="754"/>
      <c r="G46" s="754"/>
      <c r="H46" s="754"/>
      <c r="I46" s="754"/>
      <c r="J46" s="754"/>
      <c r="K46" s="754"/>
      <c r="L46" s="754"/>
      <c r="M46" s="754"/>
      <c r="N46" s="754"/>
      <c r="O46" s="754">
        <v>1</v>
      </c>
      <c r="P46" s="754">
        <f t="shared" si="4"/>
        <v>1</v>
      </c>
      <c r="Q46" s="129"/>
    </row>
    <row r="47" spans="1:17" ht="9" customHeight="1">
      <c r="A47" s="423" t="s">
        <v>342</v>
      </c>
      <c r="B47" s="754"/>
      <c r="C47" s="754">
        <v>1</v>
      </c>
      <c r="D47" s="754"/>
      <c r="E47" s="754"/>
      <c r="F47" s="754"/>
      <c r="G47" s="754"/>
      <c r="H47" s="754">
        <v>2</v>
      </c>
      <c r="I47" s="754"/>
      <c r="J47" s="754"/>
      <c r="K47" s="754"/>
      <c r="L47" s="754">
        <v>1</v>
      </c>
      <c r="M47" s="754"/>
      <c r="N47" s="754">
        <v>1</v>
      </c>
      <c r="O47" s="754">
        <v>1</v>
      </c>
      <c r="P47" s="754">
        <f t="shared" si="4"/>
        <v>6</v>
      </c>
      <c r="Q47" s="129"/>
    </row>
    <row r="48" spans="1:17" ht="9" customHeight="1">
      <c r="A48" s="424" t="s">
        <v>313</v>
      </c>
      <c r="B48" s="757"/>
      <c r="C48" s="757"/>
      <c r="D48" s="757"/>
      <c r="E48" s="757"/>
      <c r="F48" s="757"/>
      <c r="G48" s="757"/>
      <c r="H48" s="757"/>
      <c r="I48" s="757"/>
      <c r="J48" s="757"/>
      <c r="K48" s="757"/>
      <c r="L48" s="757"/>
      <c r="M48" s="757"/>
      <c r="N48" s="757"/>
      <c r="O48" s="757"/>
      <c r="P48" s="757"/>
      <c r="Q48" s="129">
        <v>1</v>
      </c>
    </row>
    <row r="49" spans="1:17" ht="9" customHeight="1">
      <c r="A49" s="423" t="s">
        <v>343</v>
      </c>
      <c r="B49" s="754"/>
      <c r="C49" s="754">
        <v>1</v>
      </c>
      <c r="D49" s="754"/>
      <c r="E49" s="754"/>
      <c r="F49" s="754"/>
      <c r="G49" s="754"/>
      <c r="H49" s="754"/>
      <c r="I49" s="754"/>
      <c r="J49" s="754"/>
      <c r="K49" s="754"/>
      <c r="L49" s="754"/>
      <c r="M49" s="754"/>
      <c r="N49" s="754"/>
      <c r="O49" s="754">
        <v>1</v>
      </c>
      <c r="P49" s="754">
        <f t="shared" ref="P49:P66" si="5">SUM(B49:O49)</f>
        <v>2</v>
      </c>
      <c r="Q49" s="129"/>
    </row>
    <row r="50" spans="1:17" ht="9" customHeight="1">
      <c r="A50" s="423" t="s">
        <v>425</v>
      </c>
      <c r="B50" s="754"/>
      <c r="C50" s="754">
        <v>1</v>
      </c>
      <c r="D50" s="754"/>
      <c r="E50" s="754"/>
      <c r="F50" s="754"/>
      <c r="G50" s="754"/>
      <c r="H50" s="754"/>
      <c r="I50" s="754"/>
      <c r="J50" s="754"/>
      <c r="K50" s="754"/>
      <c r="L50" s="754"/>
      <c r="M50" s="754"/>
      <c r="N50" s="754"/>
      <c r="O50" s="754">
        <v>1</v>
      </c>
      <c r="P50" s="754">
        <f t="shared" si="5"/>
        <v>2</v>
      </c>
      <c r="Q50" s="129"/>
    </row>
    <row r="51" spans="1:17" ht="9" customHeight="1">
      <c r="A51" s="423" t="s">
        <v>344</v>
      </c>
      <c r="B51" s="754"/>
      <c r="C51" s="754">
        <v>1</v>
      </c>
      <c r="D51" s="754"/>
      <c r="E51" s="754"/>
      <c r="F51" s="754"/>
      <c r="G51" s="754"/>
      <c r="H51" s="754"/>
      <c r="I51" s="754"/>
      <c r="J51" s="754"/>
      <c r="K51" s="754"/>
      <c r="L51" s="754">
        <v>1</v>
      </c>
      <c r="M51" s="754"/>
      <c r="N51" s="754"/>
      <c r="O51" s="754"/>
      <c r="P51" s="754">
        <f t="shared" si="5"/>
        <v>2</v>
      </c>
      <c r="Q51" s="129"/>
    </row>
    <row r="52" spans="1:17" ht="9" customHeight="1">
      <c r="A52" s="423" t="s">
        <v>345</v>
      </c>
      <c r="B52" s="754"/>
      <c r="C52" s="754">
        <v>1</v>
      </c>
      <c r="D52" s="754"/>
      <c r="E52" s="754"/>
      <c r="F52" s="754"/>
      <c r="G52" s="754"/>
      <c r="H52" s="754">
        <v>1</v>
      </c>
      <c r="I52" s="754"/>
      <c r="J52" s="754"/>
      <c r="K52" s="754"/>
      <c r="L52" s="754"/>
      <c r="M52" s="754"/>
      <c r="N52" s="754">
        <v>1</v>
      </c>
      <c r="O52" s="754">
        <v>1</v>
      </c>
      <c r="P52" s="754">
        <f t="shared" si="5"/>
        <v>4</v>
      </c>
      <c r="Q52" s="129"/>
    </row>
    <row r="53" spans="1:17" ht="9" customHeight="1">
      <c r="A53" s="423" t="s">
        <v>346</v>
      </c>
      <c r="B53" s="754"/>
      <c r="C53" s="754">
        <v>1</v>
      </c>
      <c r="D53" s="754"/>
      <c r="E53" s="754">
        <v>1</v>
      </c>
      <c r="F53" s="754"/>
      <c r="G53" s="754"/>
      <c r="H53" s="754">
        <v>1</v>
      </c>
      <c r="I53" s="754"/>
      <c r="J53" s="754"/>
      <c r="K53" s="754"/>
      <c r="L53" s="754">
        <v>1</v>
      </c>
      <c r="M53" s="754"/>
      <c r="N53" s="754">
        <v>1</v>
      </c>
      <c r="O53" s="754">
        <v>1</v>
      </c>
      <c r="P53" s="754">
        <f t="shared" si="5"/>
        <v>6</v>
      </c>
      <c r="Q53" s="129"/>
    </row>
    <row r="54" spans="1:17" ht="9" customHeight="1">
      <c r="A54" s="423" t="s">
        <v>426</v>
      </c>
      <c r="B54" s="754"/>
      <c r="C54" s="754"/>
      <c r="D54" s="754"/>
      <c r="E54" s="754"/>
      <c r="F54" s="754"/>
      <c r="G54" s="754"/>
      <c r="H54" s="754"/>
      <c r="I54" s="754"/>
      <c r="J54" s="754"/>
      <c r="K54" s="754"/>
      <c r="L54" s="754"/>
      <c r="M54" s="754"/>
      <c r="N54" s="754"/>
      <c r="O54" s="754">
        <v>1</v>
      </c>
      <c r="P54" s="754">
        <f t="shared" si="5"/>
        <v>1</v>
      </c>
      <c r="Q54" s="129"/>
    </row>
    <row r="55" spans="1:17" ht="9" customHeight="1">
      <c r="A55" s="423" t="s">
        <v>347</v>
      </c>
      <c r="B55" s="754"/>
      <c r="C55" s="754">
        <v>1</v>
      </c>
      <c r="D55" s="754"/>
      <c r="E55" s="754"/>
      <c r="F55" s="754"/>
      <c r="G55" s="754"/>
      <c r="H55" s="754"/>
      <c r="I55" s="754"/>
      <c r="J55" s="754"/>
      <c r="K55" s="754"/>
      <c r="L55" s="754">
        <v>1</v>
      </c>
      <c r="M55" s="754"/>
      <c r="N55" s="754"/>
      <c r="O55" s="754">
        <v>1</v>
      </c>
      <c r="P55" s="754">
        <f t="shared" si="5"/>
        <v>3</v>
      </c>
      <c r="Q55" s="129"/>
    </row>
    <row r="56" spans="1:17" ht="9" customHeight="1">
      <c r="A56" s="423" t="s">
        <v>348</v>
      </c>
      <c r="B56" s="754"/>
      <c r="C56" s="754">
        <v>1</v>
      </c>
      <c r="D56" s="754"/>
      <c r="E56" s="754"/>
      <c r="F56" s="754"/>
      <c r="G56" s="754"/>
      <c r="H56" s="754"/>
      <c r="I56" s="754"/>
      <c r="J56" s="754"/>
      <c r="K56" s="754"/>
      <c r="L56" s="754">
        <v>1</v>
      </c>
      <c r="M56" s="754"/>
      <c r="N56" s="754"/>
      <c r="O56" s="754">
        <v>1</v>
      </c>
      <c r="P56" s="754">
        <f t="shared" si="5"/>
        <v>3</v>
      </c>
      <c r="Q56" s="129"/>
    </row>
    <row r="57" spans="1:17" ht="9" customHeight="1">
      <c r="A57" s="423" t="s">
        <v>427</v>
      </c>
      <c r="B57" s="754"/>
      <c r="C57" s="754">
        <v>1</v>
      </c>
      <c r="D57" s="754"/>
      <c r="E57" s="754"/>
      <c r="F57" s="754"/>
      <c r="G57" s="754"/>
      <c r="H57" s="754"/>
      <c r="I57" s="754"/>
      <c r="J57" s="754"/>
      <c r="K57" s="754"/>
      <c r="L57" s="754"/>
      <c r="M57" s="754"/>
      <c r="N57" s="754"/>
      <c r="O57" s="754">
        <v>1</v>
      </c>
      <c r="P57" s="754">
        <f t="shared" si="5"/>
        <v>2</v>
      </c>
      <c r="Q57" s="129"/>
    </row>
    <row r="58" spans="1:17" ht="9" customHeight="1">
      <c r="A58" s="423" t="s">
        <v>349</v>
      </c>
      <c r="B58" s="754"/>
      <c r="C58" s="754">
        <v>1</v>
      </c>
      <c r="D58" s="754"/>
      <c r="E58" s="754"/>
      <c r="F58" s="754"/>
      <c r="G58" s="754"/>
      <c r="H58" s="754">
        <v>1</v>
      </c>
      <c r="I58" s="754"/>
      <c r="J58" s="754"/>
      <c r="K58" s="754"/>
      <c r="L58" s="754">
        <v>1</v>
      </c>
      <c r="M58" s="754"/>
      <c r="N58" s="754">
        <v>1</v>
      </c>
      <c r="O58" s="754">
        <v>1</v>
      </c>
      <c r="P58" s="754">
        <f t="shared" si="5"/>
        <v>5</v>
      </c>
      <c r="Q58" s="129"/>
    </row>
    <row r="59" spans="1:17" ht="9" customHeight="1">
      <c r="A59" s="423" t="s">
        <v>350</v>
      </c>
      <c r="B59" s="754">
        <v>1</v>
      </c>
      <c r="C59" s="754">
        <v>2</v>
      </c>
      <c r="D59" s="754">
        <v>1</v>
      </c>
      <c r="E59" s="754">
        <v>1</v>
      </c>
      <c r="F59" s="754">
        <v>1</v>
      </c>
      <c r="G59" s="754">
        <v>1</v>
      </c>
      <c r="H59" s="754">
        <v>2</v>
      </c>
      <c r="I59" s="754">
        <v>1</v>
      </c>
      <c r="J59" s="754"/>
      <c r="K59" s="754"/>
      <c r="L59" s="754">
        <v>2</v>
      </c>
      <c r="M59" s="754">
        <v>1</v>
      </c>
      <c r="N59" s="754">
        <v>3</v>
      </c>
      <c r="O59" s="754">
        <v>2</v>
      </c>
      <c r="P59" s="754">
        <f t="shared" si="5"/>
        <v>18</v>
      </c>
      <c r="Q59" s="129"/>
    </row>
    <row r="60" spans="1:17" ht="9" customHeight="1">
      <c r="A60" s="423" t="s">
        <v>351</v>
      </c>
      <c r="B60" s="754"/>
      <c r="C60" s="754">
        <v>2</v>
      </c>
      <c r="D60" s="754">
        <v>1</v>
      </c>
      <c r="E60" s="754">
        <v>1</v>
      </c>
      <c r="F60" s="754"/>
      <c r="G60" s="754">
        <v>1</v>
      </c>
      <c r="H60" s="754">
        <v>2</v>
      </c>
      <c r="I60" s="754"/>
      <c r="J60" s="754"/>
      <c r="K60" s="754"/>
      <c r="L60" s="754">
        <v>1</v>
      </c>
      <c r="M60" s="754">
        <v>1</v>
      </c>
      <c r="N60" s="754">
        <v>1</v>
      </c>
      <c r="O60" s="754">
        <v>1</v>
      </c>
      <c r="P60" s="754">
        <f t="shared" si="5"/>
        <v>11</v>
      </c>
      <c r="Q60" s="129"/>
    </row>
    <row r="61" spans="1:17" ht="9" customHeight="1">
      <c r="A61" s="423" t="s">
        <v>734</v>
      </c>
      <c r="B61" s="754"/>
      <c r="C61" s="754"/>
      <c r="D61" s="754"/>
      <c r="E61" s="754"/>
      <c r="F61" s="754"/>
      <c r="G61" s="754"/>
      <c r="H61" s="754"/>
      <c r="I61" s="754"/>
      <c r="J61" s="754"/>
      <c r="K61" s="754"/>
      <c r="L61" s="754"/>
      <c r="M61" s="754"/>
      <c r="N61" s="754"/>
      <c r="O61" s="754">
        <v>1</v>
      </c>
      <c r="P61" s="754">
        <f t="shared" si="5"/>
        <v>1</v>
      </c>
      <c r="Q61" s="129"/>
    </row>
    <row r="62" spans="1:17" ht="9" customHeight="1">
      <c r="A62" s="423" t="s">
        <v>352</v>
      </c>
      <c r="B62" s="754"/>
      <c r="C62" s="754"/>
      <c r="D62" s="754"/>
      <c r="E62" s="754">
        <v>1</v>
      </c>
      <c r="F62" s="754"/>
      <c r="G62" s="754"/>
      <c r="H62" s="754"/>
      <c r="I62" s="754"/>
      <c r="J62" s="754"/>
      <c r="K62" s="754"/>
      <c r="L62" s="754"/>
      <c r="M62" s="754"/>
      <c r="N62" s="754"/>
      <c r="O62" s="754"/>
      <c r="P62" s="754">
        <f t="shared" si="5"/>
        <v>1</v>
      </c>
      <c r="Q62" s="129"/>
    </row>
    <row r="63" spans="1:17" ht="9" customHeight="1">
      <c r="A63" s="423" t="s">
        <v>428</v>
      </c>
      <c r="B63" s="754"/>
      <c r="C63" s="754"/>
      <c r="D63" s="754"/>
      <c r="E63" s="754"/>
      <c r="F63" s="754"/>
      <c r="G63" s="754"/>
      <c r="H63" s="754"/>
      <c r="I63" s="754"/>
      <c r="J63" s="754"/>
      <c r="K63" s="754"/>
      <c r="L63" s="754"/>
      <c r="M63" s="754"/>
      <c r="N63" s="754"/>
      <c r="O63" s="754">
        <v>1</v>
      </c>
      <c r="P63" s="754">
        <f t="shared" si="5"/>
        <v>1</v>
      </c>
      <c r="Q63" s="129"/>
    </row>
    <row r="64" spans="1:17" ht="9" customHeight="1">
      <c r="A64" s="423" t="s">
        <v>353</v>
      </c>
      <c r="B64" s="754"/>
      <c r="C64" s="754">
        <v>1</v>
      </c>
      <c r="D64" s="754">
        <v>1</v>
      </c>
      <c r="E64" s="754">
        <v>1</v>
      </c>
      <c r="F64" s="754"/>
      <c r="G64" s="754"/>
      <c r="H64" s="754">
        <v>1</v>
      </c>
      <c r="I64" s="754"/>
      <c r="J64" s="754"/>
      <c r="K64" s="754"/>
      <c r="L64" s="754"/>
      <c r="M64" s="754"/>
      <c r="N64" s="754">
        <v>1</v>
      </c>
      <c r="O64" s="754"/>
      <c r="P64" s="754">
        <f t="shared" si="5"/>
        <v>5</v>
      </c>
      <c r="Q64" s="129"/>
    </row>
    <row r="65" spans="1:17" ht="9" customHeight="1">
      <c r="A65" s="423" t="s">
        <v>354</v>
      </c>
      <c r="B65" s="754"/>
      <c r="C65" s="754">
        <v>1</v>
      </c>
      <c r="D65" s="754"/>
      <c r="E65" s="754"/>
      <c r="F65" s="754"/>
      <c r="G65" s="754"/>
      <c r="H65" s="754"/>
      <c r="I65" s="754"/>
      <c r="J65" s="754"/>
      <c r="K65" s="754"/>
      <c r="L65" s="754"/>
      <c r="M65" s="754"/>
      <c r="N65" s="754"/>
      <c r="O65" s="754">
        <v>1</v>
      </c>
      <c r="P65" s="754">
        <f t="shared" si="5"/>
        <v>2</v>
      </c>
      <c r="Q65" s="129"/>
    </row>
    <row r="66" spans="1:17" ht="9" customHeight="1">
      <c r="A66" s="423" t="s">
        <v>355</v>
      </c>
      <c r="B66" s="754"/>
      <c r="C66" s="754">
        <v>1</v>
      </c>
      <c r="D66" s="754"/>
      <c r="E66" s="754"/>
      <c r="F66" s="754"/>
      <c r="G66" s="754"/>
      <c r="H66" s="754">
        <v>1</v>
      </c>
      <c r="I66" s="754"/>
      <c r="J66" s="754"/>
      <c r="K66" s="754"/>
      <c r="L66" s="754">
        <v>1</v>
      </c>
      <c r="M66" s="754"/>
      <c r="N66" s="754">
        <v>1</v>
      </c>
      <c r="O66" s="754">
        <v>1</v>
      </c>
      <c r="P66" s="754">
        <f t="shared" si="5"/>
        <v>5</v>
      </c>
      <c r="Q66" s="129"/>
    </row>
    <row r="67" spans="1:17" ht="9" customHeight="1">
      <c r="A67" s="424" t="s">
        <v>314</v>
      </c>
      <c r="B67" s="757"/>
      <c r="C67" s="757"/>
      <c r="D67" s="757"/>
      <c r="E67" s="757"/>
      <c r="F67" s="757"/>
      <c r="G67" s="757"/>
      <c r="H67" s="757"/>
      <c r="I67" s="757"/>
      <c r="J67" s="757"/>
      <c r="K67" s="757"/>
      <c r="L67" s="757"/>
      <c r="M67" s="757"/>
      <c r="N67" s="757"/>
      <c r="O67" s="757"/>
      <c r="P67" s="757"/>
      <c r="Q67" s="129">
        <v>1</v>
      </c>
    </row>
    <row r="68" spans="1:17" ht="9" customHeight="1">
      <c r="A68" s="423" t="s">
        <v>356</v>
      </c>
      <c r="B68" s="754"/>
      <c r="C68" s="754">
        <v>1</v>
      </c>
      <c r="D68" s="754"/>
      <c r="E68" s="754"/>
      <c r="F68" s="754"/>
      <c r="G68" s="754"/>
      <c r="H68" s="754"/>
      <c r="I68" s="754"/>
      <c r="J68" s="754"/>
      <c r="K68" s="754"/>
      <c r="L68" s="754"/>
      <c r="M68" s="754"/>
      <c r="N68" s="754"/>
      <c r="O68" s="754"/>
      <c r="P68" s="754">
        <f>SUM(B68:O68)</f>
        <v>1</v>
      </c>
      <c r="Q68" s="129"/>
    </row>
    <row r="69" spans="1:17" ht="9" customHeight="1">
      <c r="A69" s="423" t="s">
        <v>357</v>
      </c>
      <c r="B69" s="754"/>
      <c r="C69" s="754">
        <v>1</v>
      </c>
      <c r="D69" s="754"/>
      <c r="E69" s="754"/>
      <c r="F69" s="754"/>
      <c r="G69" s="754"/>
      <c r="H69" s="754"/>
      <c r="I69" s="754"/>
      <c r="J69" s="754"/>
      <c r="K69" s="754"/>
      <c r="L69" s="754">
        <v>1</v>
      </c>
      <c r="M69" s="754"/>
      <c r="N69" s="754"/>
      <c r="O69" s="754"/>
      <c r="P69" s="754">
        <f>SUM(B69:O69)</f>
        <v>2</v>
      </c>
      <c r="Q69" s="129"/>
    </row>
    <row r="70" spans="1:17" ht="9" customHeight="1">
      <c r="A70" s="423" t="s">
        <v>358</v>
      </c>
      <c r="B70" s="754">
        <v>1</v>
      </c>
      <c r="C70" s="754">
        <v>1</v>
      </c>
      <c r="D70" s="754">
        <v>1</v>
      </c>
      <c r="E70" s="754"/>
      <c r="F70" s="754"/>
      <c r="G70" s="754"/>
      <c r="H70" s="754"/>
      <c r="I70" s="754"/>
      <c r="J70" s="754"/>
      <c r="K70" s="754"/>
      <c r="L70" s="754"/>
      <c r="M70" s="754"/>
      <c r="N70" s="754"/>
      <c r="O70" s="754"/>
      <c r="P70" s="754">
        <f>SUM(B70:O70)</f>
        <v>3</v>
      </c>
      <c r="Q70" s="129"/>
    </row>
    <row r="71" spans="1:17" ht="9" customHeight="1">
      <c r="A71" s="424" t="s">
        <v>315</v>
      </c>
      <c r="B71" s="757"/>
      <c r="C71" s="757"/>
      <c r="D71" s="757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129">
        <v>1</v>
      </c>
    </row>
    <row r="72" spans="1:17" ht="9" customHeight="1">
      <c r="A72" s="423" t="s">
        <v>359</v>
      </c>
      <c r="B72" s="754"/>
      <c r="C72" s="754">
        <v>1</v>
      </c>
      <c r="D72" s="754">
        <v>1</v>
      </c>
      <c r="E72" s="754"/>
      <c r="F72" s="754"/>
      <c r="G72" s="754"/>
      <c r="H72" s="754"/>
      <c r="I72" s="754"/>
      <c r="J72" s="754"/>
      <c r="K72" s="754"/>
      <c r="L72" s="754"/>
      <c r="M72" s="754"/>
      <c r="N72" s="754"/>
      <c r="O72" s="754"/>
      <c r="P72" s="754">
        <f t="shared" ref="P72:P83" si="6">SUM(B72:O72)</f>
        <v>2</v>
      </c>
      <c r="Q72" s="129"/>
    </row>
    <row r="73" spans="1:17" ht="9" customHeight="1">
      <c r="A73" s="423" t="s">
        <v>360</v>
      </c>
      <c r="B73" s="754"/>
      <c r="C73" s="754">
        <v>1</v>
      </c>
      <c r="D73" s="754"/>
      <c r="E73" s="754"/>
      <c r="F73" s="754"/>
      <c r="G73" s="754"/>
      <c r="H73" s="754"/>
      <c r="I73" s="754"/>
      <c r="J73" s="754"/>
      <c r="K73" s="754"/>
      <c r="L73" s="754">
        <v>1</v>
      </c>
      <c r="M73" s="754"/>
      <c r="N73" s="754"/>
      <c r="O73" s="754">
        <v>1</v>
      </c>
      <c r="P73" s="754">
        <f t="shared" si="6"/>
        <v>3</v>
      </c>
      <c r="Q73" s="129"/>
    </row>
    <row r="74" spans="1:17" ht="9" customHeight="1">
      <c r="A74" s="423" t="s">
        <v>780</v>
      </c>
      <c r="B74" s="754"/>
      <c r="C74" s="754">
        <v>1</v>
      </c>
      <c r="D74" s="754"/>
      <c r="E74" s="754"/>
      <c r="F74" s="754"/>
      <c r="G74" s="754"/>
      <c r="H74" s="754"/>
      <c r="I74" s="754"/>
      <c r="J74" s="754"/>
      <c r="K74" s="754"/>
      <c r="L74" s="754"/>
      <c r="M74" s="754"/>
      <c r="N74" s="754"/>
      <c r="O74" s="754"/>
      <c r="P74" s="754">
        <f t="shared" si="6"/>
        <v>1</v>
      </c>
      <c r="Q74" s="129"/>
    </row>
    <row r="75" spans="1:17" ht="9" customHeight="1">
      <c r="A75" s="423" t="s">
        <v>361</v>
      </c>
      <c r="B75" s="754"/>
      <c r="C75" s="754">
        <v>1</v>
      </c>
      <c r="D75" s="754"/>
      <c r="E75" s="754"/>
      <c r="F75" s="754"/>
      <c r="G75" s="754"/>
      <c r="H75" s="754"/>
      <c r="I75" s="754"/>
      <c r="J75" s="754"/>
      <c r="K75" s="754"/>
      <c r="L75" s="754">
        <v>1</v>
      </c>
      <c r="M75" s="754"/>
      <c r="N75" s="754"/>
      <c r="O75" s="754"/>
      <c r="P75" s="754">
        <f t="shared" si="6"/>
        <v>2</v>
      </c>
      <c r="Q75" s="129"/>
    </row>
    <row r="76" spans="1:17" ht="9" customHeight="1">
      <c r="A76" s="423" t="s">
        <v>362</v>
      </c>
      <c r="B76" s="754"/>
      <c r="C76" s="754">
        <v>1</v>
      </c>
      <c r="D76" s="754"/>
      <c r="E76" s="754"/>
      <c r="F76" s="754"/>
      <c r="G76" s="754"/>
      <c r="H76" s="754"/>
      <c r="I76" s="754"/>
      <c r="J76" s="754"/>
      <c r="K76" s="754"/>
      <c r="L76" s="754">
        <v>1</v>
      </c>
      <c r="M76" s="754"/>
      <c r="N76" s="754"/>
      <c r="O76" s="754">
        <v>1</v>
      </c>
      <c r="P76" s="754">
        <f t="shared" si="6"/>
        <v>3</v>
      </c>
      <c r="Q76" s="129"/>
    </row>
    <row r="77" spans="1:17" ht="9" customHeight="1">
      <c r="A77" s="423" t="s">
        <v>429</v>
      </c>
      <c r="B77" s="754"/>
      <c r="C77" s="754">
        <v>1</v>
      </c>
      <c r="D77" s="754"/>
      <c r="E77" s="754"/>
      <c r="F77" s="754"/>
      <c r="G77" s="754"/>
      <c r="H77" s="754"/>
      <c r="I77" s="754"/>
      <c r="J77" s="754"/>
      <c r="K77" s="754"/>
      <c r="L77" s="754"/>
      <c r="M77" s="754"/>
      <c r="N77" s="754"/>
      <c r="O77" s="754">
        <v>1</v>
      </c>
      <c r="P77" s="754">
        <f t="shared" si="6"/>
        <v>2</v>
      </c>
      <c r="Q77" s="129"/>
    </row>
    <row r="78" spans="1:17" ht="9" customHeight="1">
      <c r="A78" s="423" t="s">
        <v>363</v>
      </c>
      <c r="B78" s="754"/>
      <c r="C78" s="754">
        <v>1</v>
      </c>
      <c r="D78" s="754"/>
      <c r="E78" s="754"/>
      <c r="F78" s="754"/>
      <c r="G78" s="754"/>
      <c r="H78" s="754"/>
      <c r="I78" s="754"/>
      <c r="J78" s="754"/>
      <c r="K78" s="754"/>
      <c r="L78" s="754"/>
      <c r="M78" s="754"/>
      <c r="N78" s="754"/>
      <c r="O78" s="754"/>
      <c r="P78" s="754">
        <f t="shared" si="6"/>
        <v>1</v>
      </c>
      <c r="Q78" s="129"/>
    </row>
    <row r="79" spans="1:17" ht="9" customHeight="1">
      <c r="A79" s="423" t="s">
        <v>430</v>
      </c>
      <c r="B79" s="754"/>
      <c r="C79" s="754"/>
      <c r="D79" s="754"/>
      <c r="E79" s="754"/>
      <c r="F79" s="754"/>
      <c r="G79" s="754"/>
      <c r="H79" s="754"/>
      <c r="I79" s="754"/>
      <c r="J79" s="754"/>
      <c r="K79" s="754"/>
      <c r="L79" s="754"/>
      <c r="M79" s="754"/>
      <c r="N79" s="754"/>
      <c r="O79" s="754">
        <v>1</v>
      </c>
      <c r="P79" s="754">
        <f t="shared" si="6"/>
        <v>1</v>
      </c>
      <c r="Q79" s="129"/>
    </row>
    <row r="80" spans="1:17" ht="9" customHeight="1">
      <c r="A80" s="423" t="s">
        <v>364</v>
      </c>
      <c r="B80" s="754"/>
      <c r="C80" s="754">
        <v>1</v>
      </c>
      <c r="D80" s="754"/>
      <c r="E80" s="754"/>
      <c r="F80" s="754"/>
      <c r="G80" s="754"/>
      <c r="H80" s="754"/>
      <c r="I80" s="754"/>
      <c r="J80" s="754"/>
      <c r="K80" s="754"/>
      <c r="L80" s="754">
        <v>1</v>
      </c>
      <c r="M80" s="754"/>
      <c r="N80" s="754"/>
      <c r="O80" s="754">
        <v>1</v>
      </c>
      <c r="P80" s="754">
        <f t="shared" si="6"/>
        <v>3</v>
      </c>
      <c r="Q80" s="129"/>
    </row>
    <row r="81" spans="1:17" ht="9" customHeight="1">
      <c r="A81" s="423" t="s">
        <v>365</v>
      </c>
      <c r="B81" s="754"/>
      <c r="C81" s="754">
        <v>1</v>
      </c>
      <c r="D81" s="754"/>
      <c r="E81" s="754"/>
      <c r="F81" s="754"/>
      <c r="G81" s="754"/>
      <c r="H81" s="754"/>
      <c r="I81" s="754"/>
      <c r="J81" s="754"/>
      <c r="K81" s="754"/>
      <c r="L81" s="754"/>
      <c r="M81" s="754"/>
      <c r="N81" s="754"/>
      <c r="O81" s="754"/>
      <c r="P81" s="754">
        <f t="shared" si="6"/>
        <v>1</v>
      </c>
      <c r="Q81" s="129"/>
    </row>
    <row r="82" spans="1:17" ht="9" customHeight="1">
      <c r="A82" s="423" t="s">
        <v>366</v>
      </c>
      <c r="B82" s="754">
        <v>1</v>
      </c>
      <c r="C82" s="754">
        <v>1</v>
      </c>
      <c r="D82" s="754">
        <v>1</v>
      </c>
      <c r="E82" s="754"/>
      <c r="F82" s="754"/>
      <c r="G82" s="754"/>
      <c r="H82" s="754"/>
      <c r="I82" s="754"/>
      <c r="J82" s="754"/>
      <c r="K82" s="754"/>
      <c r="L82" s="754">
        <v>1</v>
      </c>
      <c r="M82" s="754"/>
      <c r="N82" s="754"/>
      <c r="O82" s="754">
        <v>1</v>
      </c>
      <c r="P82" s="754">
        <f t="shared" si="6"/>
        <v>5</v>
      </c>
      <c r="Q82" s="129"/>
    </row>
    <row r="83" spans="1:17" ht="9" customHeight="1">
      <c r="A83" s="423" t="s">
        <v>367</v>
      </c>
      <c r="B83" s="754"/>
      <c r="C83" s="754">
        <v>1</v>
      </c>
      <c r="D83" s="754">
        <v>1</v>
      </c>
      <c r="E83" s="754"/>
      <c r="F83" s="754"/>
      <c r="G83" s="754"/>
      <c r="H83" s="754"/>
      <c r="I83" s="754"/>
      <c r="J83" s="754"/>
      <c r="K83" s="754"/>
      <c r="L83" s="754">
        <v>1</v>
      </c>
      <c r="M83" s="754"/>
      <c r="N83" s="754"/>
      <c r="O83" s="754">
        <v>1</v>
      </c>
      <c r="P83" s="754">
        <f t="shared" si="6"/>
        <v>4</v>
      </c>
      <c r="Q83" s="129"/>
    </row>
    <row r="84" spans="1:17" ht="9" customHeight="1">
      <c r="A84" s="424" t="s">
        <v>316</v>
      </c>
      <c r="B84" s="757"/>
      <c r="C84" s="757"/>
      <c r="D84" s="757"/>
      <c r="E84" s="757"/>
      <c r="F84" s="757"/>
      <c r="G84" s="757"/>
      <c r="H84" s="757"/>
      <c r="I84" s="757"/>
      <c r="J84" s="757"/>
      <c r="K84" s="757"/>
      <c r="L84" s="757"/>
      <c r="M84" s="757"/>
      <c r="N84" s="757"/>
      <c r="O84" s="757"/>
      <c r="P84" s="757"/>
      <c r="Q84" s="129">
        <v>1</v>
      </c>
    </row>
    <row r="85" spans="1:17" ht="9" customHeight="1">
      <c r="A85" s="423" t="s">
        <v>368</v>
      </c>
      <c r="B85" s="754">
        <v>1</v>
      </c>
      <c r="C85" s="754">
        <v>1</v>
      </c>
      <c r="D85" s="754">
        <v>1</v>
      </c>
      <c r="E85" s="754"/>
      <c r="F85" s="754"/>
      <c r="G85" s="754"/>
      <c r="H85" s="754"/>
      <c r="I85" s="754"/>
      <c r="J85" s="754"/>
      <c r="K85" s="754"/>
      <c r="L85" s="754">
        <v>1</v>
      </c>
      <c r="M85" s="754">
        <v>1</v>
      </c>
      <c r="N85" s="754">
        <v>1</v>
      </c>
      <c r="O85" s="754"/>
      <c r="P85" s="754">
        <f t="shared" ref="P85:P91" si="7">SUM(B85:O85)</f>
        <v>6</v>
      </c>
      <c r="Q85" s="129"/>
    </row>
    <row r="86" spans="1:17" ht="9" customHeight="1">
      <c r="A86" s="423" t="s">
        <v>369</v>
      </c>
      <c r="B86" s="754"/>
      <c r="C86" s="754">
        <v>1</v>
      </c>
      <c r="D86" s="754"/>
      <c r="E86" s="754"/>
      <c r="F86" s="754"/>
      <c r="G86" s="754"/>
      <c r="H86" s="754"/>
      <c r="I86" s="754"/>
      <c r="J86" s="754"/>
      <c r="K86" s="754"/>
      <c r="L86" s="754"/>
      <c r="M86" s="754"/>
      <c r="N86" s="754"/>
      <c r="O86" s="754"/>
      <c r="P86" s="754">
        <f t="shared" si="7"/>
        <v>1</v>
      </c>
      <c r="Q86" s="129"/>
    </row>
    <row r="87" spans="1:17" ht="9" customHeight="1">
      <c r="A87" s="423" t="s">
        <v>347</v>
      </c>
      <c r="B87" s="754"/>
      <c r="C87" s="754">
        <v>1</v>
      </c>
      <c r="D87" s="754"/>
      <c r="E87" s="754"/>
      <c r="F87" s="754"/>
      <c r="G87" s="754"/>
      <c r="H87" s="754"/>
      <c r="I87" s="754"/>
      <c r="J87" s="754"/>
      <c r="K87" s="754"/>
      <c r="L87" s="754">
        <v>1</v>
      </c>
      <c r="M87" s="754"/>
      <c r="N87" s="754"/>
      <c r="O87" s="754">
        <v>1</v>
      </c>
      <c r="P87" s="754">
        <f t="shared" si="7"/>
        <v>3</v>
      </c>
      <c r="Q87" s="129"/>
    </row>
    <row r="88" spans="1:17" ht="9" customHeight="1">
      <c r="A88" s="423" t="s">
        <v>370</v>
      </c>
      <c r="B88" s="754"/>
      <c r="C88" s="754">
        <v>1</v>
      </c>
      <c r="D88" s="754"/>
      <c r="E88" s="754"/>
      <c r="F88" s="754"/>
      <c r="G88" s="754"/>
      <c r="H88" s="754"/>
      <c r="I88" s="754"/>
      <c r="J88" s="754"/>
      <c r="K88" s="754"/>
      <c r="L88" s="754">
        <v>1</v>
      </c>
      <c r="M88" s="754"/>
      <c r="N88" s="754"/>
      <c r="O88" s="754"/>
      <c r="P88" s="754">
        <f t="shared" si="7"/>
        <v>2</v>
      </c>
      <c r="Q88" s="129"/>
    </row>
    <row r="89" spans="1:17" ht="9" customHeight="1">
      <c r="A89" s="423" t="s">
        <v>371</v>
      </c>
      <c r="B89" s="754"/>
      <c r="C89" s="754"/>
      <c r="D89" s="754"/>
      <c r="E89" s="754"/>
      <c r="F89" s="754"/>
      <c r="G89" s="754"/>
      <c r="H89" s="754"/>
      <c r="I89" s="754"/>
      <c r="J89" s="754"/>
      <c r="K89" s="754"/>
      <c r="L89" s="754">
        <v>1</v>
      </c>
      <c r="M89" s="754"/>
      <c r="N89" s="754"/>
      <c r="O89" s="754"/>
      <c r="P89" s="754">
        <f t="shared" si="7"/>
        <v>1</v>
      </c>
      <c r="Q89" s="129"/>
    </row>
    <row r="90" spans="1:17" ht="9" customHeight="1">
      <c r="A90" s="423" t="s">
        <v>372</v>
      </c>
      <c r="B90" s="754"/>
      <c r="C90" s="754">
        <v>1</v>
      </c>
      <c r="D90" s="754"/>
      <c r="E90" s="754">
        <v>1</v>
      </c>
      <c r="F90" s="754"/>
      <c r="G90" s="754"/>
      <c r="H90" s="754"/>
      <c r="I90" s="754"/>
      <c r="J90" s="754"/>
      <c r="K90" s="754"/>
      <c r="L90" s="754">
        <v>1</v>
      </c>
      <c r="M90" s="754"/>
      <c r="N90" s="754">
        <v>1</v>
      </c>
      <c r="O90" s="754">
        <v>1</v>
      </c>
      <c r="P90" s="754">
        <f t="shared" si="7"/>
        <v>5</v>
      </c>
      <c r="Q90" s="129"/>
    </row>
    <row r="91" spans="1:17" ht="9" customHeight="1">
      <c r="A91" s="423" t="s">
        <v>373</v>
      </c>
      <c r="B91" s="754"/>
      <c r="C91" s="754">
        <v>1</v>
      </c>
      <c r="D91" s="754">
        <v>1</v>
      </c>
      <c r="E91" s="754">
        <v>1</v>
      </c>
      <c r="F91" s="754"/>
      <c r="G91" s="754">
        <v>1</v>
      </c>
      <c r="H91" s="754">
        <v>1</v>
      </c>
      <c r="I91" s="754"/>
      <c r="J91" s="754"/>
      <c r="K91" s="754"/>
      <c r="L91" s="754">
        <v>2</v>
      </c>
      <c r="M91" s="754">
        <v>1</v>
      </c>
      <c r="N91" s="754">
        <v>1</v>
      </c>
      <c r="O91" s="754">
        <v>1</v>
      </c>
      <c r="P91" s="754">
        <f t="shared" si="7"/>
        <v>10</v>
      </c>
      <c r="Q91" s="129"/>
    </row>
    <row r="92" spans="1:17" ht="9" customHeight="1">
      <c r="A92" s="424" t="s">
        <v>317</v>
      </c>
      <c r="B92" s="757"/>
      <c r="C92" s="757"/>
      <c r="D92" s="757"/>
      <c r="E92" s="757"/>
      <c r="F92" s="757"/>
      <c r="G92" s="757"/>
      <c r="H92" s="757"/>
      <c r="I92" s="757"/>
      <c r="J92" s="757"/>
      <c r="K92" s="757"/>
      <c r="L92" s="757"/>
      <c r="M92" s="757"/>
      <c r="N92" s="757"/>
      <c r="O92" s="757"/>
      <c r="P92" s="757"/>
      <c r="Q92" s="129">
        <v>1</v>
      </c>
    </row>
    <row r="93" spans="1:17" ht="9" customHeight="1">
      <c r="A93" s="423" t="s">
        <v>374</v>
      </c>
      <c r="B93" s="754"/>
      <c r="C93" s="754">
        <v>1</v>
      </c>
      <c r="D93" s="754"/>
      <c r="E93" s="754">
        <v>1</v>
      </c>
      <c r="F93" s="754"/>
      <c r="G93" s="754"/>
      <c r="H93" s="754">
        <v>1</v>
      </c>
      <c r="I93" s="754"/>
      <c r="J93" s="754"/>
      <c r="K93" s="754"/>
      <c r="L93" s="754"/>
      <c r="M93" s="754"/>
      <c r="N93" s="754"/>
      <c r="O93" s="754"/>
      <c r="P93" s="754">
        <f t="shared" ref="P93:P135" si="8">SUM(B93:O93)</f>
        <v>3</v>
      </c>
      <c r="Q93" s="129"/>
    </row>
    <row r="94" spans="1:17" ht="9" customHeight="1">
      <c r="A94" s="423" t="s">
        <v>431</v>
      </c>
      <c r="B94" s="754"/>
      <c r="C94" s="754"/>
      <c r="D94" s="754"/>
      <c r="E94" s="754"/>
      <c r="F94" s="754"/>
      <c r="G94" s="754"/>
      <c r="H94" s="754"/>
      <c r="I94" s="754"/>
      <c r="J94" s="754"/>
      <c r="K94" s="754"/>
      <c r="L94" s="754"/>
      <c r="M94" s="754"/>
      <c r="N94" s="754">
        <v>1</v>
      </c>
      <c r="O94" s="754"/>
      <c r="P94" s="754">
        <f t="shared" si="8"/>
        <v>1</v>
      </c>
      <c r="Q94" s="129"/>
    </row>
    <row r="95" spans="1:17" ht="9" customHeight="1">
      <c r="A95" s="423" t="s">
        <v>375</v>
      </c>
      <c r="B95" s="754"/>
      <c r="C95" s="754">
        <v>1</v>
      </c>
      <c r="D95" s="754"/>
      <c r="E95" s="754">
        <v>1</v>
      </c>
      <c r="F95" s="754"/>
      <c r="G95" s="754"/>
      <c r="H95" s="754"/>
      <c r="I95" s="754"/>
      <c r="J95" s="754"/>
      <c r="K95" s="754"/>
      <c r="L95" s="754">
        <v>1</v>
      </c>
      <c r="M95" s="754"/>
      <c r="N95" s="754">
        <v>1</v>
      </c>
      <c r="O95" s="754">
        <v>1</v>
      </c>
      <c r="P95" s="754">
        <f t="shared" si="8"/>
        <v>5</v>
      </c>
      <c r="Q95" s="129"/>
    </row>
    <row r="96" spans="1:17" ht="9" customHeight="1">
      <c r="A96" s="423" t="s">
        <v>376</v>
      </c>
      <c r="B96" s="754"/>
      <c r="C96" s="754">
        <v>1</v>
      </c>
      <c r="D96" s="754"/>
      <c r="E96" s="754"/>
      <c r="F96" s="754"/>
      <c r="G96" s="754"/>
      <c r="H96" s="754"/>
      <c r="I96" s="754"/>
      <c r="J96" s="754"/>
      <c r="K96" s="754"/>
      <c r="L96" s="754"/>
      <c r="M96" s="754"/>
      <c r="N96" s="754"/>
      <c r="O96" s="754"/>
      <c r="P96" s="754">
        <f t="shared" si="8"/>
        <v>1</v>
      </c>
      <c r="Q96" s="129"/>
    </row>
    <row r="97" spans="1:17" ht="9" customHeight="1">
      <c r="A97" s="423" t="s">
        <v>377</v>
      </c>
      <c r="B97" s="754"/>
      <c r="C97" s="754">
        <v>1</v>
      </c>
      <c r="D97" s="754"/>
      <c r="E97" s="754"/>
      <c r="F97" s="754"/>
      <c r="G97" s="754"/>
      <c r="H97" s="754"/>
      <c r="I97" s="754"/>
      <c r="J97" s="754"/>
      <c r="K97" s="754"/>
      <c r="L97" s="754"/>
      <c r="M97" s="754"/>
      <c r="N97" s="754"/>
      <c r="O97" s="754"/>
      <c r="P97" s="754">
        <f t="shared" si="8"/>
        <v>1</v>
      </c>
      <c r="Q97" s="129"/>
    </row>
    <row r="98" spans="1:17" ht="9" customHeight="1">
      <c r="A98" s="423" t="s">
        <v>378</v>
      </c>
      <c r="B98" s="754"/>
      <c r="C98" s="754"/>
      <c r="D98" s="754"/>
      <c r="E98" s="754"/>
      <c r="F98" s="754"/>
      <c r="G98" s="754"/>
      <c r="H98" s="754">
        <v>1</v>
      </c>
      <c r="I98" s="754"/>
      <c r="J98" s="754"/>
      <c r="K98" s="754"/>
      <c r="L98" s="754"/>
      <c r="M98" s="754"/>
      <c r="N98" s="754">
        <v>1</v>
      </c>
      <c r="O98" s="754">
        <v>1</v>
      </c>
      <c r="P98" s="754">
        <f t="shared" si="8"/>
        <v>3</v>
      </c>
      <c r="Q98" s="129"/>
    </row>
    <row r="99" spans="1:17" ht="9" customHeight="1">
      <c r="A99" s="423" t="s">
        <v>379</v>
      </c>
      <c r="B99" s="754"/>
      <c r="C99" s="754">
        <v>1</v>
      </c>
      <c r="D99" s="754">
        <v>1</v>
      </c>
      <c r="E99" s="754"/>
      <c r="F99" s="754"/>
      <c r="G99" s="754"/>
      <c r="H99" s="754"/>
      <c r="I99" s="754"/>
      <c r="J99" s="754"/>
      <c r="K99" s="754"/>
      <c r="L99" s="754"/>
      <c r="M99" s="754"/>
      <c r="N99" s="754">
        <v>1</v>
      </c>
      <c r="O99" s="754"/>
      <c r="P99" s="754">
        <f t="shared" si="8"/>
        <v>3</v>
      </c>
      <c r="Q99" s="129"/>
    </row>
    <row r="100" spans="1:17" ht="9" customHeight="1">
      <c r="A100" s="423" t="s">
        <v>433</v>
      </c>
      <c r="B100" s="754"/>
      <c r="C100" s="754"/>
      <c r="D100" s="754"/>
      <c r="E100" s="754"/>
      <c r="F100" s="754"/>
      <c r="G100" s="754"/>
      <c r="H100" s="754"/>
      <c r="I100" s="754"/>
      <c r="J100" s="754"/>
      <c r="K100" s="754"/>
      <c r="L100" s="754"/>
      <c r="M100" s="754"/>
      <c r="N100" s="754">
        <v>1</v>
      </c>
      <c r="O100" s="754"/>
      <c r="P100" s="754">
        <f t="shared" si="8"/>
        <v>1</v>
      </c>
      <c r="Q100" s="129"/>
    </row>
    <row r="101" spans="1:17" ht="9" customHeight="1">
      <c r="A101" s="423" t="s">
        <v>380</v>
      </c>
      <c r="B101" s="754"/>
      <c r="C101" s="754">
        <v>1</v>
      </c>
      <c r="D101" s="754"/>
      <c r="E101" s="754"/>
      <c r="F101" s="754"/>
      <c r="G101" s="754"/>
      <c r="H101" s="754">
        <v>1</v>
      </c>
      <c r="I101" s="754"/>
      <c r="J101" s="754"/>
      <c r="K101" s="754"/>
      <c r="L101" s="754">
        <v>1</v>
      </c>
      <c r="M101" s="754"/>
      <c r="N101" s="754">
        <v>1</v>
      </c>
      <c r="O101" s="754">
        <v>1</v>
      </c>
      <c r="P101" s="754">
        <f t="shared" si="8"/>
        <v>5</v>
      </c>
      <c r="Q101" s="129"/>
    </row>
    <row r="102" spans="1:17" ht="9" customHeight="1">
      <c r="A102" s="423" t="s">
        <v>434</v>
      </c>
      <c r="B102" s="754"/>
      <c r="C102" s="754">
        <v>1</v>
      </c>
      <c r="D102" s="754"/>
      <c r="E102" s="754"/>
      <c r="F102" s="754"/>
      <c r="G102" s="754"/>
      <c r="H102" s="754"/>
      <c r="I102" s="754"/>
      <c r="J102" s="754"/>
      <c r="K102" s="754"/>
      <c r="L102" s="754"/>
      <c r="M102" s="754"/>
      <c r="N102" s="754">
        <v>1</v>
      </c>
      <c r="O102" s="754"/>
      <c r="P102" s="754">
        <f t="shared" si="8"/>
        <v>2</v>
      </c>
      <c r="Q102" s="129"/>
    </row>
    <row r="103" spans="1:17" ht="9" customHeight="1">
      <c r="A103" s="423" t="s">
        <v>381</v>
      </c>
      <c r="B103" s="754"/>
      <c r="C103" s="754">
        <v>1</v>
      </c>
      <c r="D103" s="754"/>
      <c r="E103" s="754"/>
      <c r="F103" s="754"/>
      <c r="G103" s="754"/>
      <c r="H103" s="754"/>
      <c r="I103" s="754"/>
      <c r="J103" s="754"/>
      <c r="K103" s="754"/>
      <c r="L103" s="754">
        <v>1</v>
      </c>
      <c r="M103" s="754"/>
      <c r="N103" s="754"/>
      <c r="O103" s="754">
        <v>1</v>
      </c>
      <c r="P103" s="754">
        <f t="shared" si="8"/>
        <v>3</v>
      </c>
      <c r="Q103" s="129"/>
    </row>
    <row r="104" spans="1:17" ht="9" customHeight="1">
      <c r="A104" s="423" t="s">
        <v>606</v>
      </c>
      <c r="B104" s="754"/>
      <c r="C104" s="754"/>
      <c r="D104" s="754"/>
      <c r="E104" s="754"/>
      <c r="F104" s="754"/>
      <c r="G104" s="754"/>
      <c r="H104" s="754"/>
      <c r="I104" s="754"/>
      <c r="J104" s="754"/>
      <c r="K104" s="754"/>
      <c r="L104" s="754"/>
      <c r="M104" s="754"/>
      <c r="N104" s="754">
        <v>1</v>
      </c>
      <c r="O104" s="754"/>
      <c r="P104" s="754">
        <f t="shared" si="8"/>
        <v>1</v>
      </c>
      <c r="Q104" s="129"/>
    </row>
    <row r="105" spans="1:17" ht="9" customHeight="1">
      <c r="A105" s="423" t="s">
        <v>435</v>
      </c>
      <c r="B105" s="754"/>
      <c r="C105" s="754"/>
      <c r="D105" s="754"/>
      <c r="E105" s="754"/>
      <c r="F105" s="754"/>
      <c r="G105" s="754"/>
      <c r="H105" s="754"/>
      <c r="I105" s="754"/>
      <c r="J105" s="754"/>
      <c r="K105" s="754"/>
      <c r="L105" s="754"/>
      <c r="M105" s="754"/>
      <c r="N105" s="754">
        <v>1</v>
      </c>
      <c r="O105" s="754"/>
      <c r="P105" s="754">
        <f t="shared" si="8"/>
        <v>1</v>
      </c>
      <c r="Q105" s="129"/>
    </row>
    <row r="106" spans="1:17" ht="9" customHeight="1">
      <c r="A106" s="423" t="s">
        <v>383</v>
      </c>
      <c r="B106" s="754"/>
      <c r="C106" s="754"/>
      <c r="D106" s="754"/>
      <c r="E106" s="754"/>
      <c r="F106" s="754"/>
      <c r="G106" s="754"/>
      <c r="H106" s="754"/>
      <c r="I106" s="754">
        <v>1</v>
      </c>
      <c r="J106" s="754"/>
      <c r="K106" s="754"/>
      <c r="L106" s="754"/>
      <c r="M106" s="754"/>
      <c r="N106" s="754"/>
      <c r="O106" s="754"/>
      <c r="P106" s="754">
        <f t="shared" si="8"/>
        <v>1</v>
      </c>
      <c r="Q106" s="129"/>
    </row>
    <row r="107" spans="1:17" ht="9" customHeight="1">
      <c r="A107" s="423" t="s">
        <v>384</v>
      </c>
      <c r="B107" s="754">
        <v>1</v>
      </c>
      <c r="C107" s="754"/>
      <c r="D107" s="754"/>
      <c r="E107" s="754">
        <v>1</v>
      </c>
      <c r="F107" s="754"/>
      <c r="G107" s="754"/>
      <c r="H107" s="754">
        <v>1</v>
      </c>
      <c r="I107" s="754"/>
      <c r="J107" s="754"/>
      <c r="K107" s="754"/>
      <c r="L107" s="754"/>
      <c r="M107" s="754"/>
      <c r="N107" s="754">
        <v>1</v>
      </c>
      <c r="O107" s="754"/>
      <c r="P107" s="754">
        <f t="shared" si="8"/>
        <v>4</v>
      </c>
      <c r="Q107" s="129"/>
    </row>
    <row r="108" spans="1:17" ht="9" customHeight="1">
      <c r="A108" s="423" t="s">
        <v>385</v>
      </c>
      <c r="B108" s="754"/>
      <c r="C108" s="754">
        <v>1</v>
      </c>
      <c r="D108" s="754"/>
      <c r="E108" s="754"/>
      <c r="F108" s="754"/>
      <c r="G108" s="754"/>
      <c r="H108" s="754"/>
      <c r="I108" s="754"/>
      <c r="J108" s="754"/>
      <c r="K108" s="754"/>
      <c r="L108" s="754"/>
      <c r="M108" s="754"/>
      <c r="N108" s="754"/>
      <c r="O108" s="754">
        <v>1</v>
      </c>
      <c r="P108" s="754">
        <f t="shared" si="8"/>
        <v>2</v>
      </c>
      <c r="Q108" s="129"/>
    </row>
    <row r="109" spans="1:17" ht="9" customHeight="1">
      <c r="A109" s="423" t="s">
        <v>808</v>
      </c>
      <c r="B109" s="754">
        <v>1</v>
      </c>
      <c r="C109" s="754">
        <v>1</v>
      </c>
      <c r="D109" s="754"/>
      <c r="E109" s="754"/>
      <c r="F109" s="754"/>
      <c r="G109" s="754"/>
      <c r="H109" s="754">
        <v>1</v>
      </c>
      <c r="I109" s="754">
        <v>1</v>
      </c>
      <c r="J109" s="754"/>
      <c r="K109" s="754"/>
      <c r="L109" s="754"/>
      <c r="M109" s="754"/>
      <c r="N109" s="754">
        <v>1</v>
      </c>
      <c r="O109" s="754">
        <v>1</v>
      </c>
      <c r="P109" s="754">
        <f t="shared" si="8"/>
        <v>6</v>
      </c>
      <c r="Q109" s="129"/>
    </row>
    <row r="110" spans="1:17" ht="9" customHeight="1">
      <c r="A110" s="423" t="s">
        <v>386</v>
      </c>
      <c r="B110" s="754">
        <v>1</v>
      </c>
      <c r="C110" s="754">
        <v>1</v>
      </c>
      <c r="D110" s="754">
        <v>1</v>
      </c>
      <c r="E110" s="754">
        <v>1</v>
      </c>
      <c r="F110" s="754">
        <v>1</v>
      </c>
      <c r="G110" s="754">
        <v>2</v>
      </c>
      <c r="H110" s="754">
        <v>2</v>
      </c>
      <c r="I110" s="754">
        <v>1</v>
      </c>
      <c r="J110" s="754"/>
      <c r="K110" s="754"/>
      <c r="L110" s="754">
        <v>1</v>
      </c>
      <c r="M110" s="754">
        <v>2</v>
      </c>
      <c r="N110" s="754">
        <v>6</v>
      </c>
      <c r="O110" s="754">
        <v>1</v>
      </c>
      <c r="P110" s="754">
        <f t="shared" si="8"/>
        <v>20</v>
      </c>
      <c r="Q110" s="129"/>
    </row>
    <row r="111" spans="1:17" ht="9" customHeight="1">
      <c r="A111" s="423" t="s">
        <v>387</v>
      </c>
      <c r="B111" s="754"/>
      <c r="C111" s="754">
        <v>1</v>
      </c>
      <c r="D111" s="754"/>
      <c r="E111" s="754"/>
      <c r="F111" s="754"/>
      <c r="G111" s="754"/>
      <c r="H111" s="754"/>
      <c r="I111" s="754">
        <v>1</v>
      </c>
      <c r="J111" s="754"/>
      <c r="K111" s="754"/>
      <c r="L111" s="754"/>
      <c r="M111" s="754"/>
      <c r="N111" s="754"/>
      <c r="O111" s="754"/>
      <c r="P111" s="754">
        <f t="shared" si="8"/>
        <v>2</v>
      </c>
      <c r="Q111" s="129"/>
    </row>
    <row r="112" spans="1:17" ht="9" customHeight="1">
      <c r="A112" s="423" t="s">
        <v>388</v>
      </c>
      <c r="B112" s="754"/>
      <c r="C112" s="754">
        <v>1</v>
      </c>
      <c r="D112" s="754"/>
      <c r="E112" s="754"/>
      <c r="F112" s="754"/>
      <c r="G112" s="754"/>
      <c r="H112" s="754"/>
      <c r="I112" s="754">
        <v>1</v>
      </c>
      <c r="J112" s="754"/>
      <c r="K112" s="754"/>
      <c r="L112" s="754"/>
      <c r="M112" s="754"/>
      <c r="N112" s="754"/>
      <c r="O112" s="754"/>
      <c r="P112" s="754">
        <f t="shared" si="8"/>
        <v>2</v>
      </c>
      <c r="Q112" s="129"/>
    </row>
    <row r="113" spans="1:17" ht="9" customHeight="1">
      <c r="A113" s="423" t="s">
        <v>617</v>
      </c>
      <c r="B113" s="754"/>
      <c r="C113" s="754"/>
      <c r="D113" s="754"/>
      <c r="E113" s="754"/>
      <c r="F113" s="754"/>
      <c r="G113" s="754"/>
      <c r="H113" s="754"/>
      <c r="I113" s="754">
        <v>1</v>
      </c>
      <c r="J113" s="754"/>
      <c r="K113" s="754"/>
      <c r="L113" s="754"/>
      <c r="M113" s="754"/>
      <c r="N113" s="754"/>
      <c r="O113" s="754"/>
      <c r="P113" s="754">
        <f t="shared" si="8"/>
        <v>1</v>
      </c>
      <c r="Q113" s="129"/>
    </row>
    <row r="114" spans="1:17" ht="9" customHeight="1">
      <c r="A114" s="423" t="s">
        <v>389</v>
      </c>
      <c r="B114" s="754"/>
      <c r="C114" s="754">
        <v>1</v>
      </c>
      <c r="D114" s="754"/>
      <c r="E114" s="754"/>
      <c r="F114" s="754"/>
      <c r="G114" s="754"/>
      <c r="H114" s="754"/>
      <c r="I114" s="754"/>
      <c r="J114" s="754"/>
      <c r="K114" s="754"/>
      <c r="L114" s="754"/>
      <c r="M114" s="754"/>
      <c r="N114" s="754">
        <v>1</v>
      </c>
      <c r="O114" s="754"/>
      <c r="P114" s="754">
        <f t="shared" si="8"/>
        <v>2</v>
      </c>
      <c r="Q114" s="129"/>
    </row>
    <row r="115" spans="1:17" ht="9" customHeight="1">
      <c r="A115" s="423" t="s">
        <v>390</v>
      </c>
      <c r="B115" s="754"/>
      <c r="C115" s="754"/>
      <c r="D115" s="754">
        <v>1</v>
      </c>
      <c r="E115" s="754"/>
      <c r="F115" s="754"/>
      <c r="G115" s="754"/>
      <c r="H115" s="754"/>
      <c r="I115" s="754"/>
      <c r="J115" s="754"/>
      <c r="K115" s="754"/>
      <c r="L115" s="754"/>
      <c r="M115" s="754"/>
      <c r="N115" s="754"/>
      <c r="O115" s="754">
        <v>1</v>
      </c>
      <c r="P115" s="754">
        <f t="shared" si="8"/>
        <v>2</v>
      </c>
      <c r="Q115" s="129"/>
    </row>
    <row r="116" spans="1:17" ht="9" customHeight="1">
      <c r="A116" s="423" t="s">
        <v>391</v>
      </c>
      <c r="B116" s="754"/>
      <c r="C116" s="754">
        <v>1</v>
      </c>
      <c r="D116" s="754"/>
      <c r="E116" s="754"/>
      <c r="F116" s="754"/>
      <c r="G116" s="754"/>
      <c r="H116" s="754"/>
      <c r="I116" s="754"/>
      <c r="J116" s="754"/>
      <c r="K116" s="754"/>
      <c r="L116" s="754">
        <v>1</v>
      </c>
      <c r="M116" s="754"/>
      <c r="N116" s="754">
        <v>1</v>
      </c>
      <c r="O116" s="754">
        <v>1</v>
      </c>
      <c r="P116" s="754">
        <f t="shared" si="8"/>
        <v>4</v>
      </c>
      <c r="Q116" s="129"/>
    </row>
    <row r="117" spans="1:17" ht="9" customHeight="1">
      <c r="A117" s="423" t="s">
        <v>392</v>
      </c>
      <c r="B117" s="754"/>
      <c r="C117" s="754"/>
      <c r="D117" s="754"/>
      <c r="E117" s="754"/>
      <c r="F117" s="754"/>
      <c r="G117" s="754"/>
      <c r="H117" s="754"/>
      <c r="I117" s="754"/>
      <c r="J117" s="754"/>
      <c r="K117" s="754"/>
      <c r="L117" s="754"/>
      <c r="M117" s="754"/>
      <c r="N117" s="754">
        <v>1</v>
      </c>
      <c r="O117" s="754"/>
      <c r="P117" s="754">
        <f t="shared" si="8"/>
        <v>1</v>
      </c>
      <c r="Q117" s="129"/>
    </row>
    <row r="118" spans="1:17" ht="9" customHeight="1">
      <c r="A118" s="423" t="s">
        <v>393</v>
      </c>
      <c r="B118" s="754"/>
      <c r="C118" s="754">
        <v>1</v>
      </c>
      <c r="D118" s="754"/>
      <c r="E118" s="754"/>
      <c r="F118" s="754"/>
      <c r="G118" s="754"/>
      <c r="H118" s="754"/>
      <c r="I118" s="754"/>
      <c r="J118" s="754"/>
      <c r="K118" s="754"/>
      <c r="L118" s="754"/>
      <c r="M118" s="754"/>
      <c r="N118" s="754"/>
      <c r="O118" s="754"/>
      <c r="P118" s="754">
        <f t="shared" si="8"/>
        <v>1</v>
      </c>
      <c r="Q118" s="129"/>
    </row>
    <row r="119" spans="1:17" ht="9" customHeight="1">
      <c r="A119" s="423" t="s">
        <v>394</v>
      </c>
      <c r="B119" s="754"/>
      <c r="C119" s="754">
        <v>1</v>
      </c>
      <c r="D119" s="754"/>
      <c r="E119" s="754"/>
      <c r="F119" s="754"/>
      <c r="G119" s="754"/>
      <c r="H119" s="754"/>
      <c r="I119" s="754"/>
      <c r="J119" s="754"/>
      <c r="K119" s="754"/>
      <c r="L119" s="754"/>
      <c r="M119" s="754"/>
      <c r="N119" s="754"/>
      <c r="O119" s="754"/>
      <c r="P119" s="754">
        <f t="shared" si="8"/>
        <v>1</v>
      </c>
      <c r="Q119" s="129"/>
    </row>
    <row r="120" spans="1:17" ht="9" customHeight="1">
      <c r="A120" s="423" t="s">
        <v>395</v>
      </c>
      <c r="B120" s="754"/>
      <c r="C120" s="754"/>
      <c r="D120" s="754">
        <v>1</v>
      </c>
      <c r="E120" s="754"/>
      <c r="F120" s="754"/>
      <c r="G120" s="754"/>
      <c r="H120" s="754"/>
      <c r="I120" s="754"/>
      <c r="J120" s="754"/>
      <c r="K120" s="754"/>
      <c r="L120" s="754"/>
      <c r="M120" s="754"/>
      <c r="N120" s="754"/>
      <c r="O120" s="754"/>
      <c r="P120" s="754">
        <f t="shared" si="8"/>
        <v>1</v>
      </c>
      <c r="Q120" s="129"/>
    </row>
    <row r="121" spans="1:17" ht="9" customHeight="1">
      <c r="A121" s="423" t="s">
        <v>396</v>
      </c>
      <c r="B121" s="754"/>
      <c r="C121" s="754">
        <v>1</v>
      </c>
      <c r="D121" s="754"/>
      <c r="E121" s="754"/>
      <c r="F121" s="754"/>
      <c r="G121" s="754"/>
      <c r="H121" s="754"/>
      <c r="I121" s="754"/>
      <c r="J121" s="754"/>
      <c r="K121" s="754"/>
      <c r="L121" s="754">
        <v>1</v>
      </c>
      <c r="M121" s="754"/>
      <c r="N121" s="754"/>
      <c r="O121" s="754">
        <v>1</v>
      </c>
      <c r="P121" s="754">
        <f t="shared" si="8"/>
        <v>3</v>
      </c>
      <c r="Q121" s="129"/>
    </row>
    <row r="122" spans="1:17" ht="9" customHeight="1">
      <c r="A122" s="423" t="s">
        <v>436</v>
      </c>
      <c r="B122" s="754"/>
      <c r="C122" s="754">
        <v>1</v>
      </c>
      <c r="D122" s="754"/>
      <c r="E122" s="754"/>
      <c r="F122" s="754"/>
      <c r="G122" s="754"/>
      <c r="H122" s="754"/>
      <c r="I122" s="754"/>
      <c r="J122" s="754"/>
      <c r="K122" s="754"/>
      <c r="L122" s="754"/>
      <c r="M122" s="754"/>
      <c r="N122" s="754"/>
      <c r="O122" s="754"/>
      <c r="P122" s="754">
        <f t="shared" si="8"/>
        <v>1</v>
      </c>
      <c r="Q122" s="129"/>
    </row>
    <row r="123" spans="1:17" ht="9" customHeight="1">
      <c r="A123" s="423" t="s">
        <v>397</v>
      </c>
      <c r="B123" s="754"/>
      <c r="C123" s="754"/>
      <c r="D123" s="754"/>
      <c r="E123" s="754"/>
      <c r="F123" s="754"/>
      <c r="G123" s="754"/>
      <c r="H123" s="754">
        <v>1</v>
      </c>
      <c r="I123" s="754"/>
      <c r="J123" s="754"/>
      <c r="K123" s="754"/>
      <c r="L123" s="754"/>
      <c r="M123" s="754"/>
      <c r="N123" s="754"/>
      <c r="O123" s="754"/>
      <c r="P123" s="754">
        <f t="shared" si="8"/>
        <v>1</v>
      </c>
      <c r="Q123" s="129"/>
    </row>
    <row r="124" spans="1:17" ht="9" customHeight="1">
      <c r="A124" s="423" t="s">
        <v>398</v>
      </c>
      <c r="B124" s="754"/>
      <c r="C124" s="754">
        <v>1</v>
      </c>
      <c r="D124" s="754"/>
      <c r="E124" s="754"/>
      <c r="F124" s="754"/>
      <c r="G124" s="754"/>
      <c r="H124" s="754"/>
      <c r="I124" s="754"/>
      <c r="J124" s="754"/>
      <c r="K124" s="754"/>
      <c r="L124" s="754"/>
      <c r="M124" s="754"/>
      <c r="N124" s="754"/>
      <c r="O124" s="754">
        <v>1</v>
      </c>
      <c r="P124" s="754">
        <f t="shared" si="8"/>
        <v>2</v>
      </c>
      <c r="Q124" s="129"/>
    </row>
    <row r="125" spans="1:17" ht="9" customHeight="1">
      <c r="A125" s="423" t="s">
        <v>399</v>
      </c>
      <c r="B125" s="754"/>
      <c r="C125" s="754"/>
      <c r="D125" s="754">
        <v>1</v>
      </c>
      <c r="E125" s="754"/>
      <c r="F125" s="754"/>
      <c r="G125" s="754"/>
      <c r="H125" s="754"/>
      <c r="I125" s="754"/>
      <c r="J125" s="754"/>
      <c r="K125" s="754"/>
      <c r="L125" s="754"/>
      <c r="M125" s="754"/>
      <c r="N125" s="754"/>
      <c r="O125" s="754"/>
      <c r="P125" s="754">
        <f t="shared" si="8"/>
        <v>1</v>
      </c>
      <c r="Q125" s="129"/>
    </row>
    <row r="126" spans="1:17" ht="9" customHeight="1">
      <c r="A126" s="423" t="s">
        <v>400</v>
      </c>
      <c r="B126" s="754"/>
      <c r="C126" s="754">
        <v>1</v>
      </c>
      <c r="D126" s="754"/>
      <c r="E126" s="754"/>
      <c r="F126" s="754"/>
      <c r="G126" s="754"/>
      <c r="H126" s="754">
        <v>1</v>
      </c>
      <c r="I126" s="754"/>
      <c r="J126" s="754"/>
      <c r="K126" s="754"/>
      <c r="L126" s="754">
        <v>1</v>
      </c>
      <c r="M126" s="754">
        <v>1</v>
      </c>
      <c r="N126" s="754">
        <v>1</v>
      </c>
      <c r="O126" s="754">
        <v>1</v>
      </c>
      <c r="P126" s="754">
        <f t="shared" si="8"/>
        <v>6</v>
      </c>
      <c r="Q126" s="129"/>
    </row>
    <row r="127" spans="1:17" ht="9" customHeight="1">
      <c r="A127" s="423" t="s">
        <v>401</v>
      </c>
      <c r="B127" s="754"/>
      <c r="C127" s="754">
        <v>1</v>
      </c>
      <c r="D127" s="754"/>
      <c r="E127" s="754"/>
      <c r="F127" s="754"/>
      <c r="G127" s="754"/>
      <c r="H127" s="754"/>
      <c r="I127" s="754"/>
      <c r="J127" s="754"/>
      <c r="K127" s="754"/>
      <c r="L127" s="754"/>
      <c r="M127" s="754"/>
      <c r="N127" s="754"/>
      <c r="O127" s="754"/>
      <c r="P127" s="754">
        <f t="shared" si="8"/>
        <v>1</v>
      </c>
      <c r="Q127" s="129"/>
    </row>
    <row r="128" spans="1:17" ht="9" customHeight="1">
      <c r="A128" s="423" t="s">
        <v>437</v>
      </c>
      <c r="B128" s="754"/>
      <c r="C128" s="754">
        <v>1</v>
      </c>
      <c r="D128" s="754"/>
      <c r="E128" s="754"/>
      <c r="F128" s="754"/>
      <c r="G128" s="754"/>
      <c r="H128" s="754"/>
      <c r="I128" s="754"/>
      <c r="J128" s="754"/>
      <c r="K128" s="754"/>
      <c r="L128" s="754"/>
      <c r="M128" s="754"/>
      <c r="N128" s="754">
        <v>1</v>
      </c>
      <c r="O128" s="754">
        <v>1</v>
      </c>
      <c r="P128" s="754">
        <f t="shared" si="8"/>
        <v>3</v>
      </c>
      <c r="Q128" s="129"/>
    </row>
    <row r="129" spans="1:17" ht="9" customHeight="1">
      <c r="A129" s="423" t="s">
        <v>402</v>
      </c>
      <c r="B129" s="754"/>
      <c r="C129" s="754"/>
      <c r="D129" s="754"/>
      <c r="E129" s="754"/>
      <c r="F129" s="754"/>
      <c r="G129" s="754"/>
      <c r="H129" s="754"/>
      <c r="I129" s="754"/>
      <c r="J129" s="754"/>
      <c r="K129" s="754"/>
      <c r="L129" s="754"/>
      <c r="M129" s="754"/>
      <c r="N129" s="754">
        <v>1</v>
      </c>
      <c r="O129" s="754"/>
      <c r="P129" s="754">
        <f t="shared" si="8"/>
        <v>1</v>
      </c>
      <c r="Q129" s="129"/>
    </row>
    <row r="130" spans="1:17" ht="9" customHeight="1">
      <c r="A130" s="423" t="s">
        <v>607</v>
      </c>
      <c r="B130" s="754"/>
      <c r="C130" s="754"/>
      <c r="D130" s="754"/>
      <c r="E130" s="754"/>
      <c r="F130" s="754"/>
      <c r="G130" s="754"/>
      <c r="H130" s="754"/>
      <c r="I130" s="754"/>
      <c r="J130" s="754"/>
      <c r="K130" s="754"/>
      <c r="L130" s="754"/>
      <c r="M130" s="754"/>
      <c r="N130" s="754">
        <v>1</v>
      </c>
      <c r="O130" s="754"/>
      <c r="P130" s="754">
        <f t="shared" si="8"/>
        <v>1</v>
      </c>
      <c r="Q130" s="129"/>
    </row>
    <row r="131" spans="1:17" ht="9" customHeight="1">
      <c r="A131" s="423" t="s">
        <v>403</v>
      </c>
      <c r="B131" s="754"/>
      <c r="C131" s="754">
        <v>1</v>
      </c>
      <c r="D131" s="754">
        <v>1</v>
      </c>
      <c r="E131" s="754"/>
      <c r="F131" s="754"/>
      <c r="G131" s="754"/>
      <c r="H131" s="754"/>
      <c r="I131" s="754"/>
      <c r="J131" s="754"/>
      <c r="K131" s="754"/>
      <c r="L131" s="754"/>
      <c r="M131" s="754"/>
      <c r="N131" s="754"/>
      <c r="O131" s="754"/>
      <c r="P131" s="754">
        <f t="shared" si="8"/>
        <v>2</v>
      </c>
      <c r="Q131" s="129"/>
    </row>
    <row r="132" spans="1:17" ht="9" customHeight="1">
      <c r="A132" s="423" t="s">
        <v>404</v>
      </c>
      <c r="B132" s="754"/>
      <c r="C132" s="754"/>
      <c r="D132" s="754"/>
      <c r="E132" s="754"/>
      <c r="F132" s="754"/>
      <c r="G132" s="754"/>
      <c r="H132" s="754"/>
      <c r="I132" s="754"/>
      <c r="J132" s="754"/>
      <c r="K132" s="754"/>
      <c r="L132" s="754">
        <v>1</v>
      </c>
      <c r="M132" s="754"/>
      <c r="N132" s="754"/>
      <c r="O132" s="754"/>
      <c r="P132" s="754">
        <f t="shared" si="8"/>
        <v>1</v>
      </c>
      <c r="Q132" s="129"/>
    </row>
    <row r="133" spans="1:17" ht="9" customHeight="1">
      <c r="A133" s="423" t="s">
        <v>405</v>
      </c>
      <c r="B133" s="754"/>
      <c r="C133" s="754">
        <v>1</v>
      </c>
      <c r="D133" s="754"/>
      <c r="E133" s="754"/>
      <c r="F133" s="754"/>
      <c r="G133" s="754"/>
      <c r="H133" s="754"/>
      <c r="I133" s="754"/>
      <c r="J133" s="754"/>
      <c r="K133" s="754"/>
      <c r="L133" s="754"/>
      <c r="M133" s="754"/>
      <c r="N133" s="754">
        <v>1</v>
      </c>
      <c r="O133" s="754">
        <v>1</v>
      </c>
      <c r="P133" s="754">
        <f t="shared" si="8"/>
        <v>3</v>
      </c>
      <c r="Q133" s="129"/>
    </row>
    <row r="134" spans="1:17" ht="9" customHeight="1">
      <c r="A134" s="423" t="s">
        <v>406</v>
      </c>
      <c r="B134" s="754"/>
      <c r="C134" s="754">
        <v>1</v>
      </c>
      <c r="D134" s="754">
        <v>1</v>
      </c>
      <c r="E134" s="754"/>
      <c r="F134" s="754"/>
      <c r="G134" s="754"/>
      <c r="H134" s="754"/>
      <c r="I134" s="754"/>
      <c r="J134" s="754"/>
      <c r="K134" s="754"/>
      <c r="L134" s="754">
        <v>1</v>
      </c>
      <c r="M134" s="754"/>
      <c r="N134" s="754">
        <v>2</v>
      </c>
      <c r="O134" s="754"/>
      <c r="P134" s="754">
        <f t="shared" si="8"/>
        <v>5</v>
      </c>
      <c r="Q134" s="129"/>
    </row>
    <row r="135" spans="1:17" ht="9" customHeight="1">
      <c r="A135" s="423" t="s">
        <v>407</v>
      </c>
      <c r="B135" s="754"/>
      <c r="C135" s="754">
        <v>1</v>
      </c>
      <c r="D135" s="754"/>
      <c r="E135" s="754">
        <v>1</v>
      </c>
      <c r="F135" s="754"/>
      <c r="G135" s="754">
        <v>1</v>
      </c>
      <c r="H135" s="754">
        <v>1</v>
      </c>
      <c r="I135" s="754"/>
      <c r="J135" s="754"/>
      <c r="K135" s="754"/>
      <c r="L135" s="754">
        <v>1</v>
      </c>
      <c r="M135" s="754"/>
      <c r="N135" s="754">
        <v>1</v>
      </c>
      <c r="O135" s="754">
        <v>1</v>
      </c>
      <c r="P135" s="754">
        <f t="shared" si="8"/>
        <v>7</v>
      </c>
      <c r="Q135" s="129"/>
    </row>
    <row r="136" spans="1:17" ht="9" customHeight="1">
      <c r="A136" s="424" t="s">
        <v>318</v>
      </c>
      <c r="B136" s="757"/>
      <c r="C136" s="757"/>
      <c r="D136" s="757"/>
      <c r="E136" s="757"/>
      <c r="F136" s="757"/>
      <c r="G136" s="757"/>
      <c r="H136" s="757"/>
      <c r="I136" s="757"/>
      <c r="J136" s="757"/>
      <c r="K136" s="757"/>
      <c r="L136" s="757"/>
      <c r="M136" s="757"/>
      <c r="N136" s="757"/>
      <c r="O136" s="757"/>
      <c r="P136" s="757"/>
      <c r="Q136" s="129">
        <v>1</v>
      </c>
    </row>
    <row r="137" spans="1:17" ht="9" customHeight="1">
      <c r="A137" s="423" t="s">
        <v>408</v>
      </c>
      <c r="B137" s="754">
        <v>1</v>
      </c>
      <c r="C137" s="754">
        <v>1</v>
      </c>
      <c r="D137" s="754"/>
      <c r="E137" s="754"/>
      <c r="F137" s="754"/>
      <c r="G137" s="754"/>
      <c r="H137" s="754">
        <v>1</v>
      </c>
      <c r="I137" s="754"/>
      <c r="J137" s="754"/>
      <c r="K137" s="754"/>
      <c r="L137" s="754">
        <v>1</v>
      </c>
      <c r="M137" s="754"/>
      <c r="N137" s="754"/>
      <c r="O137" s="754">
        <v>1</v>
      </c>
      <c r="P137" s="754">
        <f t="shared" ref="P137:P146" si="9">SUM(B137:O137)</f>
        <v>5</v>
      </c>
      <c r="Q137" s="129"/>
    </row>
    <row r="138" spans="1:17" ht="9" customHeight="1">
      <c r="A138" s="423" t="s">
        <v>409</v>
      </c>
      <c r="B138" s="754"/>
      <c r="C138" s="754">
        <v>1</v>
      </c>
      <c r="D138" s="754"/>
      <c r="E138" s="754"/>
      <c r="F138" s="754"/>
      <c r="G138" s="754"/>
      <c r="H138" s="754"/>
      <c r="I138" s="754"/>
      <c r="J138" s="754"/>
      <c r="K138" s="754"/>
      <c r="L138" s="754"/>
      <c r="M138" s="754"/>
      <c r="N138" s="754"/>
      <c r="O138" s="754">
        <v>1</v>
      </c>
      <c r="P138" s="754">
        <f t="shared" si="9"/>
        <v>2</v>
      </c>
      <c r="Q138" s="129"/>
    </row>
    <row r="139" spans="1:17" ht="9" customHeight="1">
      <c r="A139" s="423" t="s">
        <v>410</v>
      </c>
      <c r="B139" s="754"/>
      <c r="C139" s="754">
        <v>1</v>
      </c>
      <c r="D139" s="754"/>
      <c r="E139" s="754"/>
      <c r="F139" s="754"/>
      <c r="G139" s="754"/>
      <c r="H139" s="754"/>
      <c r="I139" s="754"/>
      <c r="J139" s="754"/>
      <c r="K139" s="754"/>
      <c r="L139" s="754"/>
      <c r="M139" s="754"/>
      <c r="N139" s="754"/>
      <c r="O139" s="754">
        <v>1</v>
      </c>
      <c r="P139" s="754">
        <f t="shared" si="9"/>
        <v>2</v>
      </c>
      <c r="Q139" s="129"/>
    </row>
    <row r="140" spans="1:17" ht="9" customHeight="1">
      <c r="A140" s="423" t="s">
        <v>411</v>
      </c>
      <c r="B140" s="754">
        <v>1</v>
      </c>
      <c r="C140" s="754">
        <v>2</v>
      </c>
      <c r="D140" s="754">
        <v>1</v>
      </c>
      <c r="E140" s="754"/>
      <c r="F140" s="754"/>
      <c r="G140" s="754"/>
      <c r="H140" s="754">
        <v>1</v>
      </c>
      <c r="I140" s="754">
        <v>1</v>
      </c>
      <c r="J140" s="754"/>
      <c r="K140" s="754"/>
      <c r="L140" s="754">
        <v>1</v>
      </c>
      <c r="M140" s="754"/>
      <c r="N140" s="754"/>
      <c r="O140" s="754">
        <v>2</v>
      </c>
      <c r="P140" s="754">
        <f t="shared" si="9"/>
        <v>9</v>
      </c>
      <c r="Q140" s="129"/>
    </row>
    <row r="141" spans="1:17" ht="9" customHeight="1">
      <c r="A141" s="423" t="s">
        <v>412</v>
      </c>
      <c r="B141" s="754"/>
      <c r="C141" s="754">
        <v>1</v>
      </c>
      <c r="D141" s="754"/>
      <c r="E141" s="754"/>
      <c r="F141" s="754"/>
      <c r="G141" s="754"/>
      <c r="H141" s="754"/>
      <c r="I141" s="754"/>
      <c r="J141" s="754"/>
      <c r="K141" s="754"/>
      <c r="L141" s="754">
        <v>1</v>
      </c>
      <c r="M141" s="754"/>
      <c r="N141" s="754"/>
      <c r="O141" s="754">
        <v>1</v>
      </c>
      <c r="P141" s="754">
        <f t="shared" si="9"/>
        <v>3</v>
      </c>
      <c r="Q141" s="129"/>
    </row>
    <row r="142" spans="1:17" ht="9" customHeight="1">
      <c r="A142" s="423" t="s">
        <v>413</v>
      </c>
      <c r="B142" s="754"/>
      <c r="C142" s="754">
        <v>1</v>
      </c>
      <c r="D142" s="754"/>
      <c r="E142" s="754"/>
      <c r="F142" s="754"/>
      <c r="G142" s="754"/>
      <c r="H142" s="754"/>
      <c r="I142" s="754"/>
      <c r="J142" s="754"/>
      <c r="K142" s="754"/>
      <c r="L142" s="754">
        <v>1</v>
      </c>
      <c r="M142" s="754"/>
      <c r="N142" s="754"/>
      <c r="O142" s="754">
        <v>1</v>
      </c>
      <c r="P142" s="754">
        <f t="shared" si="9"/>
        <v>3</v>
      </c>
      <c r="Q142" s="129"/>
    </row>
    <row r="143" spans="1:17" ht="9" customHeight="1">
      <c r="A143" s="423" t="s">
        <v>438</v>
      </c>
      <c r="B143" s="754"/>
      <c r="C143" s="754"/>
      <c r="D143" s="754"/>
      <c r="E143" s="754"/>
      <c r="F143" s="754"/>
      <c r="G143" s="754"/>
      <c r="H143" s="754"/>
      <c r="I143" s="754"/>
      <c r="J143" s="754"/>
      <c r="K143" s="754"/>
      <c r="L143" s="754"/>
      <c r="M143" s="754"/>
      <c r="N143" s="754"/>
      <c r="O143" s="754">
        <v>1</v>
      </c>
      <c r="P143" s="754">
        <f t="shared" si="9"/>
        <v>1</v>
      </c>
      <c r="Q143" s="129"/>
    </row>
    <row r="144" spans="1:17" ht="9" customHeight="1">
      <c r="A144" s="423" t="s">
        <v>439</v>
      </c>
      <c r="B144" s="754"/>
      <c r="C144" s="754">
        <v>1</v>
      </c>
      <c r="D144" s="754"/>
      <c r="E144" s="754"/>
      <c r="F144" s="754"/>
      <c r="G144" s="754"/>
      <c r="H144" s="754"/>
      <c r="I144" s="754"/>
      <c r="J144" s="754"/>
      <c r="K144" s="754"/>
      <c r="L144" s="754"/>
      <c r="M144" s="754"/>
      <c r="N144" s="754"/>
      <c r="O144" s="754">
        <v>1</v>
      </c>
      <c r="P144" s="754">
        <f t="shared" si="9"/>
        <v>2</v>
      </c>
      <c r="Q144" s="129"/>
    </row>
    <row r="145" spans="1:17" ht="9" customHeight="1">
      <c r="A145" s="423" t="s">
        <v>414</v>
      </c>
      <c r="B145" s="754"/>
      <c r="C145" s="754">
        <v>1</v>
      </c>
      <c r="D145" s="754"/>
      <c r="E145" s="754"/>
      <c r="F145" s="754"/>
      <c r="G145" s="754"/>
      <c r="H145" s="754"/>
      <c r="I145" s="754"/>
      <c r="J145" s="754"/>
      <c r="K145" s="754"/>
      <c r="L145" s="754"/>
      <c r="M145" s="754"/>
      <c r="N145" s="754"/>
      <c r="O145" s="754">
        <v>1</v>
      </c>
      <c r="P145" s="754">
        <f t="shared" si="9"/>
        <v>2</v>
      </c>
      <c r="Q145" s="129"/>
    </row>
    <row r="146" spans="1:17" ht="9" customHeight="1">
      <c r="A146" s="423" t="s">
        <v>440</v>
      </c>
      <c r="B146" s="754"/>
      <c r="C146" s="754"/>
      <c r="D146" s="754"/>
      <c r="E146" s="754"/>
      <c r="F146" s="754"/>
      <c r="G146" s="754"/>
      <c r="H146" s="754"/>
      <c r="I146" s="754"/>
      <c r="J146" s="754"/>
      <c r="K146" s="754"/>
      <c r="L146" s="754"/>
      <c r="M146" s="754"/>
      <c r="N146" s="754"/>
      <c r="O146" s="754">
        <v>1</v>
      </c>
      <c r="P146" s="754">
        <f t="shared" si="9"/>
        <v>1</v>
      </c>
      <c r="Q146" s="129"/>
    </row>
    <row r="147" spans="1:17" ht="9" customHeight="1">
      <c r="A147" s="424" t="s">
        <v>319</v>
      </c>
      <c r="B147" s="757"/>
      <c r="C147" s="757"/>
      <c r="D147" s="757"/>
      <c r="E147" s="757"/>
      <c r="F147" s="757"/>
      <c r="G147" s="757"/>
      <c r="H147" s="757"/>
      <c r="I147" s="757"/>
      <c r="J147" s="757"/>
      <c r="K147" s="757"/>
      <c r="L147" s="757"/>
      <c r="M147" s="757"/>
      <c r="N147" s="757"/>
      <c r="O147" s="757"/>
      <c r="P147" s="757"/>
      <c r="Q147" s="129">
        <v>1</v>
      </c>
    </row>
    <row r="148" spans="1:17" ht="9" customHeight="1">
      <c r="A148" s="423" t="s">
        <v>618</v>
      </c>
      <c r="B148" s="754"/>
      <c r="C148" s="754">
        <v>1</v>
      </c>
      <c r="D148" s="754"/>
      <c r="E148" s="754"/>
      <c r="F148" s="754"/>
      <c r="G148" s="754"/>
      <c r="H148" s="754"/>
      <c r="I148" s="754"/>
      <c r="J148" s="754"/>
      <c r="K148" s="754"/>
      <c r="L148" s="754"/>
      <c r="M148" s="754"/>
      <c r="N148" s="754"/>
      <c r="O148" s="754"/>
      <c r="P148" s="754">
        <f>SUM(B148:O148)</f>
        <v>1</v>
      </c>
      <c r="Q148" s="129"/>
    </row>
    <row r="149" spans="1:17" ht="17.25" customHeight="1">
      <c r="A149" s="758" t="s">
        <v>898</v>
      </c>
      <c r="B149" s="758"/>
      <c r="C149" s="758"/>
      <c r="D149" s="758"/>
      <c r="E149" s="758"/>
      <c r="F149" s="758"/>
      <c r="G149" s="758"/>
      <c r="H149" s="758"/>
      <c r="I149" s="758"/>
      <c r="J149" s="758"/>
      <c r="K149" s="758"/>
      <c r="L149" s="758"/>
      <c r="M149" s="758"/>
      <c r="N149" s="758"/>
      <c r="O149" s="758"/>
      <c r="P149" s="758"/>
      <c r="Q149" s="129"/>
    </row>
    <row r="150" spans="1:17" ht="9" customHeight="1">
      <c r="A150" s="423" t="s">
        <v>899</v>
      </c>
      <c r="B150" s="754"/>
      <c r="C150" s="754"/>
      <c r="D150" s="754"/>
      <c r="E150" s="754"/>
      <c r="F150" s="754"/>
      <c r="G150" s="754"/>
      <c r="H150" s="754"/>
      <c r="I150" s="754"/>
      <c r="J150" s="754"/>
      <c r="K150" s="754"/>
      <c r="L150" s="754"/>
      <c r="M150" s="754"/>
      <c r="N150" s="754"/>
      <c r="O150" s="754"/>
      <c r="P150" s="754"/>
      <c r="Q150" s="129"/>
    </row>
    <row r="151" spans="1:17" ht="9" customHeight="1">
      <c r="A151" s="423"/>
      <c r="B151" s="754"/>
      <c r="C151" s="754"/>
      <c r="D151" s="754"/>
      <c r="E151" s="754"/>
      <c r="F151" s="754"/>
      <c r="G151" s="754"/>
      <c r="H151" s="754"/>
      <c r="I151" s="754"/>
      <c r="J151" s="754"/>
      <c r="K151" s="754"/>
      <c r="L151" s="754"/>
      <c r="M151" s="754"/>
      <c r="N151" s="754"/>
      <c r="O151" s="754"/>
      <c r="P151" s="754"/>
      <c r="Q151" s="129"/>
    </row>
    <row r="152" spans="1:17" ht="22.5" customHeight="1">
      <c r="A152" s="759" t="s">
        <v>415</v>
      </c>
      <c r="B152" s="760">
        <f t="shared" ref="B152:O152" si="10">B20+B9</f>
        <v>73</v>
      </c>
      <c r="C152" s="760">
        <f t="shared" si="10"/>
        <v>175</v>
      </c>
      <c r="D152" s="760">
        <f t="shared" si="10"/>
        <v>88</v>
      </c>
      <c r="E152" s="760">
        <f t="shared" si="10"/>
        <v>68</v>
      </c>
      <c r="F152" s="760">
        <f t="shared" si="10"/>
        <v>49</v>
      </c>
      <c r="G152" s="760">
        <f t="shared" si="10"/>
        <v>44</v>
      </c>
      <c r="H152" s="760">
        <f t="shared" si="10"/>
        <v>114</v>
      </c>
      <c r="I152" s="760">
        <f t="shared" si="10"/>
        <v>35</v>
      </c>
      <c r="J152" s="760">
        <f t="shared" si="10"/>
        <v>1</v>
      </c>
      <c r="K152" s="760">
        <f t="shared" si="10"/>
        <v>2</v>
      </c>
      <c r="L152" s="760">
        <f t="shared" si="10"/>
        <v>148</v>
      </c>
      <c r="M152" s="760">
        <f t="shared" si="10"/>
        <v>37</v>
      </c>
      <c r="N152" s="760">
        <f t="shared" si="10"/>
        <v>143</v>
      </c>
      <c r="O152" s="760">
        <f t="shared" si="10"/>
        <v>136</v>
      </c>
      <c r="P152" s="760">
        <f>SUM(B152:O152)</f>
        <v>1113</v>
      </c>
    </row>
    <row r="153" spans="1:17" ht="21.75" customHeight="1">
      <c r="A153" s="425" t="s">
        <v>900</v>
      </c>
      <c r="B153" s="761">
        <v>2178</v>
      </c>
      <c r="C153" s="761">
        <v>4446</v>
      </c>
      <c r="D153" s="761">
        <v>1940</v>
      </c>
      <c r="E153" s="761">
        <v>1773</v>
      </c>
      <c r="F153" s="761">
        <v>1437</v>
      </c>
      <c r="G153" s="761">
        <v>1519</v>
      </c>
      <c r="H153" s="761">
        <v>2780</v>
      </c>
      <c r="I153" s="761">
        <v>847</v>
      </c>
      <c r="J153" s="761">
        <v>23</v>
      </c>
      <c r="K153" s="761">
        <v>31</v>
      </c>
      <c r="L153" s="761">
        <v>3332</v>
      </c>
      <c r="M153" s="761">
        <v>610</v>
      </c>
      <c r="N153" s="761">
        <v>1791</v>
      </c>
      <c r="O153" s="761">
        <v>2580</v>
      </c>
      <c r="P153" s="761">
        <f>SUM(B153:O153)</f>
        <v>25287</v>
      </c>
    </row>
    <row r="154" spans="1:17" ht="1.5" customHeight="1">
      <c r="A154" s="523"/>
      <c r="B154" s="523"/>
      <c r="C154" s="523"/>
      <c r="D154" s="523"/>
      <c r="E154" s="523"/>
      <c r="F154" s="523"/>
      <c r="G154" s="523"/>
      <c r="H154" s="523"/>
      <c r="I154" s="523"/>
      <c r="J154" s="523"/>
      <c r="K154" s="523"/>
      <c r="L154" s="523"/>
      <c r="M154" s="523"/>
      <c r="N154" s="523"/>
      <c r="O154" s="523"/>
      <c r="P154" s="523"/>
    </row>
    <row r="156" spans="1:17">
      <c r="B156" s="761"/>
      <c r="C156" s="761"/>
      <c r="D156" s="761"/>
      <c r="E156" s="761"/>
      <c r="F156" s="761"/>
      <c r="G156" s="761"/>
      <c r="H156" s="761"/>
      <c r="I156" s="761"/>
      <c r="J156" s="761"/>
      <c r="K156" s="761"/>
      <c r="L156" s="761"/>
      <c r="M156" s="761"/>
      <c r="N156" s="761"/>
      <c r="O156" s="761"/>
    </row>
    <row r="157" spans="1:17">
      <c r="B157" s="762"/>
      <c r="C157" s="762"/>
      <c r="D157" s="762"/>
      <c r="E157" s="762"/>
      <c r="F157" s="762"/>
      <c r="G157" s="762"/>
      <c r="H157" s="762"/>
      <c r="I157" s="762"/>
      <c r="J157" s="762"/>
      <c r="K157" s="762"/>
      <c r="L157" s="762"/>
      <c r="M157" s="762"/>
      <c r="N157" s="762"/>
      <c r="O157" s="762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2"/>
  <sheetViews>
    <sheetView showGridLines="0" zoomScale="130" workbookViewId="0">
      <selection activeCell="G8" sqref="G8"/>
    </sheetView>
  </sheetViews>
  <sheetFormatPr defaultRowHeight="15"/>
  <cols>
    <col min="1" max="1" width="25.7109375" style="454" customWidth="1"/>
    <col min="2" max="4" width="10.7109375" style="454" customWidth="1"/>
    <col min="5" max="5" width="15.42578125" style="454" customWidth="1"/>
    <col min="6" max="6" width="11.85546875" style="454" customWidth="1"/>
    <col min="7" max="7" width="11.28515625" style="454" customWidth="1"/>
    <col min="8" max="9" width="9.140625" style="454" customWidth="1"/>
    <col min="10" max="10" width="14" style="454" bestFit="1" customWidth="1"/>
    <col min="11" max="11" width="8.42578125" style="454" bestFit="1" customWidth="1"/>
    <col min="12" max="12" width="12.140625" style="454" bestFit="1" customWidth="1"/>
    <col min="13" max="13" width="7.85546875" style="454" bestFit="1" customWidth="1"/>
    <col min="14" max="18" width="9.140625" style="454" customWidth="1"/>
    <col min="19" max="27" width="9.7109375" style="454" customWidth="1"/>
    <col min="28" max="256" width="9.140625" style="454"/>
    <col min="257" max="257" width="25.7109375" style="454" customWidth="1"/>
    <col min="258" max="260" width="10.7109375" style="454" customWidth="1"/>
    <col min="261" max="261" width="15.42578125" style="454" customWidth="1"/>
    <col min="262" max="262" width="11.85546875" style="454" customWidth="1"/>
    <col min="263" max="263" width="11.28515625" style="454" customWidth="1"/>
    <col min="264" max="265" width="9.140625" style="454" customWidth="1"/>
    <col min="266" max="266" width="14" style="454" bestFit="1" customWidth="1"/>
    <col min="267" max="267" width="8.42578125" style="454" bestFit="1" customWidth="1"/>
    <col min="268" max="268" width="12.140625" style="454" bestFit="1" customWidth="1"/>
    <col min="269" max="269" width="7.85546875" style="454" bestFit="1" customWidth="1"/>
    <col min="270" max="274" width="9.140625" style="454" customWidth="1"/>
    <col min="275" max="283" width="9.7109375" style="454" customWidth="1"/>
    <col min="284" max="512" width="9.140625" style="454"/>
    <col min="513" max="513" width="25.7109375" style="454" customWidth="1"/>
    <col min="514" max="516" width="10.7109375" style="454" customWidth="1"/>
    <col min="517" max="517" width="15.42578125" style="454" customWidth="1"/>
    <col min="518" max="518" width="11.85546875" style="454" customWidth="1"/>
    <col min="519" max="519" width="11.28515625" style="454" customWidth="1"/>
    <col min="520" max="521" width="9.140625" style="454" customWidth="1"/>
    <col min="522" max="522" width="14" style="454" bestFit="1" customWidth="1"/>
    <col min="523" max="523" width="8.42578125" style="454" bestFit="1" customWidth="1"/>
    <col min="524" max="524" width="12.140625" style="454" bestFit="1" customWidth="1"/>
    <col min="525" max="525" width="7.85546875" style="454" bestFit="1" customWidth="1"/>
    <col min="526" max="530" width="9.140625" style="454" customWidth="1"/>
    <col min="531" max="539" width="9.7109375" style="454" customWidth="1"/>
    <col min="540" max="768" width="9.140625" style="454"/>
    <col min="769" max="769" width="25.7109375" style="454" customWidth="1"/>
    <col min="770" max="772" width="10.7109375" style="454" customWidth="1"/>
    <col min="773" max="773" width="15.42578125" style="454" customWidth="1"/>
    <col min="774" max="774" width="11.85546875" style="454" customWidth="1"/>
    <col min="775" max="775" width="11.28515625" style="454" customWidth="1"/>
    <col min="776" max="777" width="9.140625" style="454" customWidth="1"/>
    <col min="778" max="778" width="14" style="454" bestFit="1" customWidth="1"/>
    <col min="779" max="779" width="8.42578125" style="454" bestFit="1" customWidth="1"/>
    <col min="780" max="780" width="12.140625" style="454" bestFit="1" customWidth="1"/>
    <col min="781" max="781" width="7.85546875" style="454" bestFit="1" customWidth="1"/>
    <col min="782" max="786" width="9.140625" style="454" customWidth="1"/>
    <col min="787" max="795" width="9.7109375" style="454" customWidth="1"/>
    <col min="796" max="1024" width="9.140625" style="454"/>
    <col min="1025" max="1025" width="25.7109375" style="454" customWidth="1"/>
    <col min="1026" max="1028" width="10.7109375" style="454" customWidth="1"/>
    <col min="1029" max="1029" width="15.42578125" style="454" customWidth="1"/>
    <col min="1030" max="1030" width="11.85546875" style="454" customWidth="1"/>
    <col min="1031" max="1031" width="11.28515625" style="454" customWidth="1"/>
    <col min="1032" max="1033" width="9.140625" style="454" customWidth="1"/>
    <col min="1034" max="1034" width="14" style="454" bestFit="1" customWidth="1"/>
    <col min="1035" max="1035" width="8.42578125" style="454" bestFit="1" customWidth="1"/>
    <col min="1036" max="1036" width="12.140625" style="454" bestFit="1" customWidth="1"/>
    <col min="1037" max="1037" width="7.85546875" style="454" bestFit="1" customWidth="1"/>
    <col min="1038" max="1042" width="9.140625" style="454" customWidth="1"/>
    <col min="1043" max="1051" width="9.7109375" style="454" customWidth="1"/>
    <col min="1052" max="1280" width="9.140625" style="454"/>
    <col min="1281" max="1281" width="25.7109375" style="454" customWidth="1"/>
    <col min="1282" max="1284" width="10.7109375" style="454" customWidth="1"/>
    <col min="1285" max="1285" width="15.42578125" style="454" customWidth="1"/>
    <col min="1286" max="1286" width="11.85546875" style="454" customWidth="1"/>
    <col min="1287" max="1287" width="11.28515625" style="454" customWidth="1"/>
    <col min="1288" max="1289" width="9.140625" style="454" customWidth="1"/>
    <col min="1290" max="1290" width="14" style="454" bestFit="1" customWidth="1"/>
    <col min="1291" max="1291" width="8.42578125" style="454" bestFit="1" customWidth="1"/>
    <col min="1292" max="1292" width="12.140625" style="454" bestFit="1" customWidth="1"/>
    <col min="1293" max="1293" width="7.85546875" style="454" bestFit="1" customWidth="1"/>
    <col min="1294" max="1298" width="9.140625" style="454" customWidth="1"/>
    <col min="1299" max="1307" width="9.7109375" style="454" customWidth="1"/>
    <col min="1308" max="1536" width="9.140625" style="454"/>
    <col min="1537" max="1537" width="25.7109375" style="454" customWidth="1"/>
    <col min="1538" max="1540" width="10.7109375" style="454" customWidth="1"/>
    <col min="1541" max="1541" width="15.42578125" style="454" customWidth="1"/>
    <col min="1542" max="1542" width="11.85546875" style="454" customWidth="1"/>
    <col min="1543" max="1543" width="11.28515625" style="454" customWidth="1"/>
    <col min="1544" max="1545" width="9.140625" style="454" customWidth="1"/>
    <col min="1546" max="1546" width="14" style="454" bestFit="1" customWidth="1"/>
    <col min="1547" max="1547" width="8.42578125" style="454" bestFit="1" customWidth="1"/>
    <col min="1548" max="1548" width="12.140625" style="454" bestFit="1" customWidth="1"/>
    <col min="1549" max="1549" width="7.85546875" style="454" bestFit="1" customWidth="1"/>
    <col min="1550" max="1554" width="9.140625" style="454" customWidth="1"/>
    <col min="1555" max="1563" width="9.7109375" style="454" customWidth="1"/>
    <col min="1564" max="1792" width="9.140625" style="454"/>
    <col min="1793" max="1793" width="25.7109375" style="454" customWidth="1"/>
    <col min="1794" max="1796" width="10.7109375" style="454" customWidth="1"/>
    <col min="1797" max="1797" width="15.42578125" style="454" customWidth="1"/>
    <col min="1798" max="1798" width="11.85546875" style="454" customWidth="1"/>
    <col min="1799" max="1799" width="11.28515625" style="454" customWidth="1"/>
    <col min="1800" max="1801" width="9.140625" style="454" customWidth="1"/>
    <col min="1802" max="1802" width="14" style="454" bestFit="1" customWidth="1"/>
    <col min="1803" max="1803" width="8.42578125" style="454" bestFit="1" customWidth="1"/>
    <col min="1804" max="1804" width="12.140625" style="454" bestFit="1" customWidth="1"/>
    <col min="1805" max="1805" width="7.85546875" style="454" bestFit="1" customWidth="1"/>
    <col min="1806" max="1810" width="9.140625" style="454" customWidth="1"/>
    <col min="1811" max="1819" width="9.7109375" style="454" customWidth="1"/>
    <col min="1820" max="2048" width="9.140625" style="454"/>
    <col min="2049" max="2049" width="25.7109375" style="454" customWidth="1"/>
    <col min="2050" max="2052" width="10.7109375" style="454" customWidth="1"/>
    <col min="2053" max="2053" width="15.42578125" style="454" customWidth="1"/>
    <col min="2054" max="2054" width="11.85546875" style="454" customWidth="1"/>
    <col min="2055" max="2055" width="11.28515625" style="454" customWidth="1"/>
    <col min="2056" max="2057" width="9.140625" style="454" customWidth="1"/>
    <col min="2058" max="2058" width="14" style="454" bestFit="1" customWidth="1"/>
    <col min="2059" max="2059" width="8.42578125" style="454" bestFit="1" customWidth="1"/>
    <col min="2060" max="2060" width="12.140625" style="454" bestFit="1" customWidth="1"/>
    <col min="2061" max="2061" width="7.85546875" style="454" bestFit="1" customWidth="1"/>
    <col min="2062" max="2066" width="9.140625" style="454" customWidth="1"/>
    <col min="2067" max="2075" width="9.7109375" style="454" customWidth="1"/>
    <col min="2076" max="2304" width="9.140625" style="454"/>
    <col min="2305" max="2305" width="25.7109375" style="454" customWidth="1"/>
    <col min="2306" max="2308" width="10.7109375" style="454" customWidth="1"/>
    <col min="2309" max="2309" width="15.42578125" style="454" customWidth="1"/>
    <col min="2310" max="2310" width="11.85546875" style="454" customWidth="1"/>
    <col min="2311" max="2311" width="11.28515625" style="454" customWidth="1"/>
    <col min="2312" max="2313" width="9.140625" style="454" customWidth="1"/>
    <col min="2314" max="2314" width="14" style="454" bestFit="1" customWidth="1"/>
    <col min="2315" max="2315" width="8.42578125" style="454" bestFit="1" customWidth="1"/>
    <col min="2316" max="2316" width="12.140625" style="454" bestFit="1" customWidth="1"/>
    <col min="2317" max="2317" width="7.85546875" style="454" bestFit="1" customWidth="1"/>
    <col min="2318" max="2322" width="9.140625" style="454" customWidth="1"/>
    <col min="2323" max="2331" width="9.7109375" style="454" customWidth="1"/>
    <col min="2332" max="2560" width="9.140625" style="454"/>
    <col min="2561" max="2561" width="25.7109375" style="454" customWidth="1"/>
    <col min="2562" max="2564" width="10.7109375" style="454" customWidth="1"/>
    <col min="2565" max="2565" width="15.42578125" style="454" customWidth="1"/>
    <col min="2566" max="2566" width="11.85546875" style="454" customWidth="1"/>
    <col min="2567" max="2567" width="11.28515625" style="454" customWidth="1"/>
    <col min="2568" max="2569" width="9.140625" style="454" customWidth="1"/>
    <col min="2570" max="2570" width="14" style="454" bestFit="1" customWidth="1"/>
    <col min="2571" max="2571" width="8.42578125" style="454" bestFit="1" customWidth="1"/>
    <col min="2572" max="2572" width="12.140625" style="454" bestFit="1" customWidth="1"/>
    <col min="2573" max="2573" width="7.85546875" style="454" bestFit="1" customWidth="1"/>
    <col min="2574" max="2578" width="9.140625" style="454" customWidth="1"/>
    <col min="2579" max="2587" width="9.7109375" style="454" customWidth="1"/>
    <col min="2588" max="2816" width="9.140625" style="454"/>
    <col min="2817" max="2817" width="25.7109375" style="454" customWidth="1"/>
    <col min="2818" max="2820" width="10.7109375" style="454" customWidth="1"/>
    <col min="2821" max="2821" width="15.42578125" style="454" customWidth="1"/>
    <col min="2822" max="2822" width="11.85546875" style="454" customWidth="1"/>
    <col min="2823" max="2823" width="11.28515625" style="454" customWidth="1"/>
    <col min="2824" max="2825" width="9.140625" style="454" customWidth="1"/>
    <col min="2826" max="2826" width="14" style="454" bestFit="1" customWidth="1"/>
    <col min="2827" max="2827" width="8.42578125" style="454" bestFit="1" customWidth="1"/>
    <col min="2828" max="2828" width="12.140625" style="454" bestFit="1" customWidth="1"/>
    <col min="2829" max="2829" width="7.85546875" style="454" bestFit="1" customWidth="1"/>
    <col min="2830" max="2834" width="9.140625" style="454" customWidth="1"/>
    <col min="2835" max="2843" width="9.7109375" style="454" customWidth="1"/>
    <col min="2844" max="3072" width="9.140625" style="454"/>
    <col min="3073" max="3073" width="25.7109375" style="454" customWidth="1"/>
    <col min="3074" max="3076" width="10.7109375" style="454" customWidth="1"/>
    <col min="3077" max="3077" width="15.42578125" style="454" customWidth="1"/>
    <col min="3078" max="3078" width="11.85546875" style="454" customWidth="1"/>
    <col min="3079" max="3079" width="11.28515625" style="454" customWidth="1"/>
    <col min="3080" max="3081" width="9.140625" style="454" customWidth="1"/>
    <col min="3082" max="3082" width="14" style="454" bestFit="1" customWidth="1"/>
    <col min="3083" max="3083" width="8.42578125" style="454" bestFit="1" customWidth="1"/>
    <col min="3084" max="3084" width="12.140625" style="454" bestFit="1" customWidth="1"/>
    <col min="3085" max="3085" width="7.85546875" style="454" bestFit="1" customWidth="1"/>
    <col min="3086" max="3090" width="9.140625" style="454" customWidth="1"/>
    <col min="3091" max="3099" width="9.7109375" style="454" customWidth="1"/>
    <col min="3100" max="3328" width="9.140625" style="454"/>
    <col min="3329" max="3329" width="25.7109375" style="454" customWidth="1"/>
    <col min="3330" max="3332" width="10.7109375" style="454" customWidth="1"/>
    <col min="3333" max="3333" width="15.42578125" style="454" customWidth="1"/>
    <col min="3334" max="3334" width="11.85546875" style="454" customWidth="1"/>
    <col min="3335" max="3335" width="11.28515625" style="454" customWidth="1"/>
    <col min="3336" max="3337" width="9.140625" style="454" customWidth="1"/>
    <col min="3338" max="3338" width="14" style="454" bestFit="1" customWidth="1"/>
    <col min="3339" max="3339" width="8.42578125" style="454" bestFit="1" customWidth="1"/>
    <col min="3340" max="3340" width="12.140625" style="454" bestFit="1" customWidth="1"/>
    <col min="3341" max="3341" width="7.85546875" style="454" bestFit="1" customWidth="1"/>
    <col min="3342" max="3346" width="9.140625" style="454" customWidth="1"/>
    <col min="3347" max="3355" width="9.7109375" style="454" customWidth="1"/>
    <col min="3356" max="3584" width="9.140625" style="454"/>
    <col min="3585" max="3585" width="25.7109375" style="454" customWidth="1"/>
    <col min="3586" max="3588" width="10.7109375" style="454" customWidth="1"/>
    <col min="3589" max="3589" width="15.42578125" style="454" customWidth="1"/>
    <col min="3590" max="3590" width="11.85546875" style="454" customWidth="1"/>
    <col min="3591" max="3591" width="11.28515625" style="454" customWidth="1"/>
    <col min="3592" max="3593" width="9.140625" style="454" customWidth="1"/>
    <col min="3594" max="3594" width="14" style="454" bestFit="1" customWidth="1"/>
    <col min="3595" max="3595" width="8.42578125" style="454" bestFit="1" customWidth="1"/>
    <col min="3596" max="3596" width="12.140625" style="454" bestFit="1" customWidth="1"/>
    <col min="3597" max="3597" width="7.85546875" style="454" bestFit="1" customWidth="1"/>
    <col min="3598" max="3602" width="9.140625" style="454" customWidth="1"/>
    <col min="3603" max="3611" width="9.7109375" style="454" customWidth="1"/>
    <col min="3612" max="3840" width="9.140625" style="454"/>
    <col min="3841" max="3841" width="25.7109375" style="454" customWidth="1"/>
    <col min="3842" max="3844" width="10.7109375" style="454" customWidth="1"/>
    <col min="3845" max="3845" width="15.42578125" style="454" customWidth="1"/>
    <col min="3846" max="3846" width="11.85546875" style="454" customWidth="1"/>
    <col min="3847" max="3847" width="11.28515625" style="454" customWidth="1"/>
    <col min="3848" max="3849" width="9.140625" style="454" customWidth="1"/>
    <col min="3850" max="3850" width="14" style="454" bestFit="1" customWidth="1"/>
    <col min="3851" max="3851" width="8.42578125" style="454" bestFit="1" customWidth="1"/>
    <col min="3852" max="3852" width="12.140625" style="454" bestFit="1" customWidth="1"/>
    <col min="3853" max="3853" width="7.85546875" style="454" bestFit="1" customWidth="1"/>
    <col min="3854" max="3858" width="9.140625" style="454" customWidth="1"/>
    <col min="3859" max="3867" width="9.7109375" style="454" customWidth="1"/>
    <col min="3868" max="4096" width="9.140625" style="454"/>
    <col min="4097" max="4097" width="25.7109375" style="454" customWidth="1"/>
    <col min="4098" max="4100" width="10.7109375" style="454" customWidth="1"/>
    <col min="4101" max="4101" width="15.42578125" style="454" customWidth="1"/>
    <col min="4102" max="4102" width="11.85546875" style="454" customWidth="1"/>
    <col min="4103" max="4103" width="11.28515625" style="454" customWidth="1"/>
    <col min="4104" max="4105" width="9.140625" style="454" customWidth="1"/>
    <col min="4106" max="4106" width="14" style="454" bestFit="1" customWidth="1"/>
    <col min="4107" max="4107" width="8.42578125" style="454" bestFit="1" customWidth="1"/>
    <col min="4108" max="4108" width="12.140625" style="454" bestFit="1" customWidth="1"/>
    <col min="4109" max="4109" width="7.85546875" style="454" bestFit="1" customWidth="1"/>
    <col min="4110" max="4114" width="9.140625" style="454" customWidth="1"/>
    <col min="4115" max="4123" width="9.7109375" style="454" customWidth="1"/>
    <col min="4124" max="4352" width="9.140625" style="454"/>
    <col min="4353" max="4353" width="25.7109375" style="454" customWidth="1"/>
    <col min="4354" max="4356" width="10.7109375" style="454" customWidth="1"/>
    <col min="4357" max="4357" width="15.42578125" style="454" customWidth="1"/>
    <col min="4358" max="4358" width="11.85546875" style="454" customWidth="1"/>
    <col min="4359" max="4359" width="11.28515625" style="454" customWidth="1"/>
    <col min="4360" max="4361" width="9.140625" style="454" customWidth="1"/>
    <col min="4362" max="4362" width="14" style="454" bestFit="1" customWidth="1"/>
    <col min="4363" max="4363" width="8.42578125" style="454" bestFit="1" customWidth="1"/>
    <col min="4364" max="4364" width="12.140625" style="454" bestFit="1" customWidth="1"/>
    <col min="4365" max="4365" width="7.85546875" style="454" bestFit="1" customWidth="1"/>
    <col min="4366" max="4370" width="9.140625" style="454" customWidth="1"/>
    <col min="4371" max="4379" width="9.7109375" style="454" customWidth="1"/>
    <col min="4380" max="4608" width="9.140625" style="454"/>
    <col min="4609" max="4609" width="25.7109375" style="454" customWidth="1"/>
    <col min="4610" max="4612" width="10.7109375" style="454" customWidth="1"/>
    <col min="4613" max="4613" width="15.42578125" style="454" customWidth="1"/>
    <col min="4614" max="4614" width="11.85546875" style="454" customWidth="1"/>
    <col min="4615" max="4615" width="11.28515625" style="454" customWidth="1"/>
    <col min="4616" max="4617" width="9.140625" style="454" customWidth="1"/>
    <col min="4618" max="4618" width="14" style="454" bestFit="1" customWidth="1"/>
    <col min="4619" max="4619" width="8.42578125" style="454" bestFit="1" customWidth="1"/>
    <col min="4620" max="4620" width="12.140625" style="454" bestFit="1" customWidth="1"/>
    <col min="4621" max="4621" width="7.85546875" style="454" bestFit="1" customWidth="1"/>
    <col min="4622" max="4626" width="9.140625" style="454" customWidth="1"/>
    <col min="4627" max="4635" width="9.7109375" style="454" customWidth="1"/>
    <col min="4636" max="4864" width="9.140625" style="454"/>
    <col min="4865" max="4865" width="25.7109375" style="454" customWidth="1"/>
    <col min="4866" max="4868" width="10.7109375" style="454" customWidth="1"/>
    <col min="4869" max="4869" width="15.42578125" style="454" customWidth="1"/>
    <col min="4870" max="4870" width="11.85546875" style="454" customWidth="1"/>
    <col min="4871" max="4871" width="11.28515625" style="454" customWidth="1"/>
    <col min="4872" max="4873" width="9.140625" style="454" customWidth="1"/>
    <col min="4874" max="4874" width="14" style="454" bestFit="1" customWidth="1"/>
    <col min="4875" max="4875" width="8.42578125" style="454" bestFit="1" customWidth="1"/>
    <col min="4876" max="4876" width="12.140625" style="454" bestFit="1" customWidth="1"/>
    <col min="4877" max="4877" width="7.85546875" style="454" bestFit="1" customWidth="1"/>
    <col min="4878" max="4882" width="9.140625" style="454" customWidth="1"/>
    <col min="4883" max="4891" width="9.7109375" style="454" customWidth="1"/>
    <col min="4892" max="5120" width="9.140625" style="454"/>
    <col min="5121" max="5121" width="25.7109375" style="454" customWidth="1"/>
    <col min="5122" max="5124" width="10.7109375" style="454" customWidth="1"/>
    <col min="5125" max="5125" width="15.42578125" style="454" customWidth="1"/>
    <col min="5126" max="5126" width="11.85546875" style="454" customWidth="1"/>
    <col min="5127" max="5127" width="11.28515625" style="454" customWidth="1"/>
    <col min="5128" max="5129" width="9.140625" style="454" customWidth="1"/>
    <col min="5130" max="5130" width="14" style="454" bestFit="1" customWidth="1"/>
    <col min="5131" max="5131" width="8.42578125" style="454" bestFit="1" customWidth="1"/>
    <col min="5132" max="5132" width="12.140625" style="454" bestFit="1" customWidth="1"/>
    <col min="5133" max="5133" width="7.85546875" style="454" bestFit="1" customWidth="1"/>
    <col min="5134" max="5138" width="9.140625" style="454" customWidth="1"/>
    <col min="5139" max="5147" width="9.7109375" style="454" customWidth="1"/>
    <col min="5148" max="5376" width="9.140625" style="454"/>
    <col min="5377" max="5377" width="25.7109375" style="454" customWidth="1"/>
    <col min="5378" max="5380" width="10.7109375" style="454" customWidth="1"/>
    <col min="5381" max="5381" width="15.42578125" style="454" customWidth="1"/>
    <col min="5382" max="5382" width="11.85546875" style="454" customWidth="1"/>
    <col min="5383" max="5383" width="11.28515625" style="454" customWidth="1"/>
    <col min="5384" max="5385" width="9.140625" style="454" customWidth="1"/>
    <col min="5386" max="5386" width="14" style="454" bestFit="1" customWidth="1"/>
    <col min="5387" max="5387" width="8.42578125" style="454" bestFit="1" customWidth="1"/>
    <col min="5388" max="5388" width="12.140625" style="454" bestFit="1" customWidth="1"/>
    <col min="5389" max="5389" width="7.85546875" style="454" bestFit="1" customWidth="1"/>
    <col min="5390" max="5394" width="9.140625" style="454" customWidth="1"/>
    <col min="5395" max="5403" width="9.7109375" style="454" customWidth="1"/>
    <col min="5404" max="5632" width="9.140625" style="454"/>
    <col min="5633" max="5633" width="25.7109375" style="454" customWidth="1"/>
    <col min="5634" max="5636" width="10.7109375" style="454" customWidth="1"/>
    <col min="5637" max="5637" width="15.42578125" style="454" customWidth="1"/>
    <col min="5638" max="5638" width="11.85546875" style="454" customWidth="1"/>
    <col min="5639" max="5639" width="11.28515625" style="454" customWidth="1"/>
    <col min="5640" max="5641" width="9.140625" style="454" customWidth="1"/>
    <col min="5642" max="5642" width="14" style="454" bestFit="1" customWidth="1"/>
    <col min="5643" max="5643" width="8.42578125" style="454" bestFit="1" customWidth="1"/>
    <col min="5644" max="5644" width="12.140625" style="454" bestFit="1" customWidth="1"/>
    <col min="5645" max="5645" width="7.85546875" style="454" bestFit="1" customWidth="1"/>
    <col min="5646" max="5650" width="9.140625" style="454" customWidth="1"/>
    <col min="5651" max="5659" width="9.7109375" style="454" customWidth="1"/>
    <col min="5660" max="5888" width="9.140625" style="454"/>
    <col min="5889" max="5889" width="25.7109375" style="454" customWidth="1"/>
    <col min="5890" max="5892" width="10.7109375" style="454" customWidth="1"/>
    <col min="5893" max="5893" width="15.42578125" style="454" customWidth="1"/>
    <col min="5894" max="5894" width="11.85546875" style="454" customWidth="1"/>
    <col min="5895" max="5895" width="11.28515625" style="454" customWidth="1"/>
    <col min="5896" max="5897" width="9.140625" style="454" customWidth="1"/>
    <col min="5898" max="5898" width="14" style="454" bestFit="1" customWidth="1"/>
    <col min="5899" max="5899" width="8.42578125" style="454" bestFit="1" customWidth="1"/>
    <col min="5900" max="5900" width="12.140625" style="454" bestFit="1" customWidth="1"/>
    <col min="5901" max="5901" width="7.85546875" style="454" bestFit="1" customWidth="1"/>
    <col min="5902" max="5906" width="9.140625" style="454" customWidth="1"/>
    <col min="5907" max="5915" width="9.7109375" style="454" customWidth="1"/>
    <col min="5916" max="6144" width="9.140625" style="454"/>
    <col min="6145" max="6145" width="25.7109375" style="454" customWidth="1"/>
    <col min="6146" max="6148" width="10.7109375" style="454" customWidth="1"/>
    <col min="6149" max="6149" width="15.42578125" style="454" customWidth="1"/>
    <col min="6150" max="6150" width="11.85546875" style="454" customWidth="1"/>
    <col min="6151" max="6151" width="11.28515625" style="454" customWidth="1"/>
    <col min="6152" max="6153" width="9.140625" style="454" customWidth="1"/>
    <col min="6154" max="6154" width="14" style="454" bestFit="1" customWidth="1"/>
    <col min="6155" max="6155" width="8.42578125" style="454" bestFit="1" customWidth="1"/>
    <col min="6156" max="6156" width="12.140625" style="454" bestFit="1" customWidth="1"/>
    <col min="6157" max="6157" width="7.85546875" style="454" bestFit="1" customWidth="1"/>
    <col min="6158" max="6162" width="9.140625" style="454" customWidth="1"/>
    <col min="6163" max="6171" width="9.7109375" style="454" customWidth="1"/>
    <col min="6172" max="6400" width="9.140625" style="454"/>
    <col min="6401" max="6401" width="25.7109375" style="454" customWidth="1"/>
    <col min="6402" max="6404" width="10.7109375" style="454" customWidth="1"/>
    <col min="6405" max="6405" width="15.42578125" style="454" customWidth="1"/>
    <col min="6406" max="6406" width="11.85546875" style="454" customWidth="1"/>
    <col min="6407" max="6407" width="11.28515625" style="454" customWidth="1"/>
    <col min="6408" max="6409" width="9.140625" style="454" customWidth="1"/>
    <col min="6410" max="6410" width="14" style="454" bestFit="1" customWidth="1"/>
    <col min="6411" max="6411" width="8.42578125" style="454" bestFit="1" customWidth="1"/>
    <col min="6412" max="6412" width="12.140625" style="454" bestFit="1" customWidth="1"/>
    <col min="6413" max="6413" width="7.85546875" style="454" bestFit="1" customWidth="1"/>
    <col min="6414" max="6418" width="9.140625" style="454" customWidth="1"/>
    <col min="6419" max="6427" width="9.7109375" style="454" customWidth="1"/>
    <col min="6428" max="6656" width="9.140625" style="454"/>
    <col min="6657" max="6657" width="25.7109375" style="454" customWidth="1"/>
    <col min="6658" max="6660" width="10.7109375" style="454" customWidth="1"/>
    <col min="6661" max="6661" width="15.42578125" style="454" customWidth="1"/>
    <col min="6662" max="6662" width="11.85546875" style="454" customWidth="1"/>
    <col min="6663" max="6663" width="11.28515625" style="454" customWidth="1"/>
    <col min="6664" max="6665" width="9.140625" style="454" customWidth="1"/>
    <col min="6666" max="6666" width="14" style="454" bestFit="1" customWidth="1"/>
    <col min="6667" max="6667" width="8.42578125" style="454" bestFit="1" customWidth="1"/>
    <col min="6668" max="6668" width="12.140625" style="454" bestFit="1" customWidth="1"/>
    <col min="6669" max="6669" width="7.85546875" style="454" bestFit="1" customWidth="1"/>
    <col min="6670" max="6674" width="9.140625" style="454" customWidth="1"/>
    <col min="6675" max="6683" width="9.7109375" style="454" customWidth="1"/>
    <col min="6684" max="6912" width="9.140625" style="454"/>
    <col min="6913" max="6913" width="25.7109375" style="454" customWidth="1"/>
    <col min="6914" max="6916" width="10.7109375" style="454" customWidth="1"/>
    <col min="6917" max="6917" width="15.42578125" style="454" customWidth="1"/>
    <col min="6918" max="6918" width="11.85546875" style="454" customWidth="1"/>
    <col min="6919" max="6919" width="11.28515625" style="454" customWidth="1"/>
    <col min="6920" max="6921" width="9.140625" style="454" customWidth="1"/>
    <col min="6922" max="6922" width="14" style="454" bestFit="1" customWidth="1"/>
    <col min="6923" max="6923" width="8.42578125" style="454" bestFit="1" customWidth="1"/>
    <col min="6924" max="6924" width="12.140625" style="454" bestFit="1" customWidth="1"/>
    <col min="6925" max="6925" width="7.85546875" style="454" bestFit="1" customWidth="1"/>
    <col min="6926" max="6930" width="9.140625" style="454" customWidth="1"/>
    <col min="6931" max="6939" width="9.7109375" style="454" customWidth="1"/>
    <col min="6940" max="7168" width="9.140625" style="454"/>
    <col min="7169" max="7169" width="25.7109375" style="454" customWidth="1"/>
    <col min="7170" max="7172" width="10.7109375" style="454" customWidth="1"/>
    <col min="7173" max="7173" width="15.42578125" style="454" customWidth="1"/>
    <col min="7174" max="7174" width="11.85546875" style="454" customWidth="1"/>
    <col min="7175" max="7175" width="11.28515625" style="454" customWidth="1"/>
    <col min="7176" max="7177" width="9.140625" style="454" customWidth="1"/>
    <col min="7178" max="7178" width="14" style="454" bestFit="1" customWidth="1"/>
    <col min="7179" max="7179" width="8.42578125" style="454" bestFit="1" customWidth="1"/>
    <col min="7180" max="7180" width="12.140625" style="454" bestFit="1" customWidth="1"/>
    <col min="7181" max="7181" width="7.85546875" style="454" bestFit="1" customWidth="1"/>
    <col min="7182" max="7186" width="9.140625" style="454" customWidth="1"/>
    <col min="7187" max="7195" width="9.7109375" style="454" customWidth="1"/>
    <col min="7196" max="7424" width="9.140625" style="454"/>
    <col min="7425" max="7425" width="25.7109375" style="454" customWidth="1"/>
    <col min="7426" max="7428" width="10.7109375" style="454" customWidth="1"/>
    <col min="7429" max="7429" width="15.42578125" style="454" customWidth="1"/>
    <col min="7430" max="7430" width="11.85546875" style="454" customWidth="1"/>
    <col min="7431" max="7431" width="11.28515625" style="454" customWidth="1"/>
    <col min="7432" max="7433" width="9.140625" style="454" customWidth="1"/>
    <col min="7434" max="7434" width="14" style="454" bestFit="1" customWidth="1"/>
    <col min="7435" max="7435" width="8.42578125" style="454" bestFit="1" customWidth="1"/>
    <col min="7436" max="7436" width="12.140625" style="454" bestFit="1" customWidth="1"/>
    <col min="7437" max="7437" width="7.85546875" style="454" bestFit="1" customWidth="1"/>
    <col min="7438" max="7442" width="9.140625" style="454" customWidth="1"/>
    <col min="7443" max="7451" width="9.7109375" style="454" customWidth="1"/>
    <col min="7452" max="7680" width="9.140625" style="454"/>
    <col min="7681" max="7681" width="25.7109375" style="454" customWidth="1"/>
    <col min="7682" max="7684" width="10.7109375" style="454" customWidth="1"/>
    <col min="7685" max="7685" width="15.42578125" style="454" customWidth="1"/>
    <col min="7686" max="7686" width="11.85546875" style="454" customWidth="1"/>
    <col min="7687" max="7687" width="11.28515625" style="454" customWidth="1"/>
    <col min="7688" max="7689" width="9.140625" style="454" customWidth="1"/>
    <col min="7690" max="7690" width="14" style="454" bestFit="1" customWidth="1"/>
    <col min="7691" max="7691" width="8.42578125" style="454" bestFit="1" customWidth="1"/>
    <col min="7692" max="7692" width="12.140625" style="454" bestFit="1" customWidth="1"/>
    <col min="7693" max="7693" width="7.85546875" style="454" bestFit="1" customWidth="1"/>
    <col min="7694" max="7698" width="9.140625" style="454" customWidth="1"/>
    <col min="7699" max="7707" width="9.7109375" style="454" customWidth="1"/>
    <col min="7708" max="7936" width="9.140625" style="454"/>
    <col min="7937" max="7937" width="25.7109375" style="454" customWidth="1"/>
    <col min="7938" max="7940" width="10.7109375" style="454" customWidth="1"/>
    <col min="7941" max="7941" width="15.42578125" style="454" customWidth="1"/>
    <col min="7942" max="7942" width="11.85546875" style="454" customWidth="1"/>
    <col min="7943" max="7943" width="11.28515625" style="454" customWidth="1"/>
    <col min="7944" max="7945" width="9.140625" style="454" customWidth="1"/>
    <col min="7946" max="7946" width="14" style="454" bestFit="1" customWidth="1"/>
    <col min="7947" max="7947" width="8.42578125" style="454" bestFit="1" customWidth="1"/>
    <col min="7948" max="7948" width="12.140625" style="454" bestFit="1" customWidth="1"/>
    <col min="7949" max="7949" width="7.85546875" style="454" bestFit="1" customWidth="1"/>
    <col min="7950" max="7954" width="9.140625" style="454" customWidth="1"/>
    <col min="7955" max="7963" width="9.7109375" style="454" customWidth="1"/>
    <col min="7964" max="8192" width="9.140625" style="454"/>
    <col min="8193" max="8193" width="25.7109375" style="454" customWidth="1"/>
    <col min="8194" max="8196" width="10.7109375" style="454" customWidth="1"/>
    <col min="8197" max="8197" width="15.42578125" style="454" customWidth="1"/>
    <col min="8198" max="8198" width="11.85546875" style="454" customWidth="1"/>
    <col min="8199" max="8199" width="11.28515625" style="454" customWidth="1"/>
    <col min="8200" max="8201" width="9.140625" style="454" customWidth="1"/>
    <col min="8202" max="8202" width="14" style="454" bestFit="1" customWidth="1"/>
    <col min="8203" max="8203" width="8.42578125" style="454" bestFit="1" customWidth="1"/>
    <col min="8204" max="8204" width="12.140625" style="454" bestFit="1" customWidth="1"/>
    <col min="8205" max="8205" width="7.85546875" style="454" bestFit="1" customWidth="1"/>
    <col min="8206" max="8210" width="9.140625" style="454" customWidth="1"/>
    <col min="8211" max="8219" width="9.7109375" style="454" customWidth="1"/>
    <col min="8220" max="8448" width="9.140625" style="454"/>
    <col min="8449" max="8449" width="25.7109375" style="454" customWidth="1"/>
    <col min="8450" max="8452" width="10.7109375" style="454" customWidth="1"/>
    <col min="8453" max="8453" width="15.42578125" style="454" customWidth="1"/>
    <col min="8454" max="8454" width="11.85546875" style="454" customWidth="1"/>
    <col min="8455" max="8455" width="11.28515625" style="454" customWidth="1"/>
    <col min="8456" max="8457" width="9.140625" style="454" customWidth="1"/>
    <col min="8458" max="8458" width="14" style="454" bestFit="1" customWidth="1"/>
    <col min="8459" max="8459" width="8.42578125" style="454" bestFit="1" customWidth="1"/>
    <col min="8460" max="8460" width="12.140625" style="454" bestFit="1" customWidth="1"/>
    <col min="8461" max="8461" width="7.85546875" style="454" bestFit="1" customWidth="1"/>
    <col min="8462" max="8466" width="9.140625" style="454" customWidth="1"/>
    <col min="8467" max="8475" width="9.7109375" style="454" customWidth="1"/>
    <col min="8476" max="8704" width="9.140625" style="454"/>
    <col min="8705" max="8705" width="25.7109375" style="454" customWidth="1"/>
    <col min="8706" max="8708" width="10.7109375" style="454" customWidth="1"/>
    <col min="8709" max="8709" width="15.42578125" style="454" customWidth="1"/>
    <col min="8710" max="8710" width="11.85546875" style="454" customWidth="1"/>
    <col min="8711" max="8711" width="11.28515625" style="454" customWidth="1"/>
    <col min="8712" max="8713" width="9.140625" style="454" customWidth="1"/>
    <col min="8714" max="8714" width="14" style="454" bestFit="1" customWidth="1"/>
    <col min="8715" max="8715" width="8.42578125" style="454" bestFit="1" customWidth="1"/>
    <col min="8716" max="8716" width="12.140625" style="454" bestFit="1" customWidth="1"/>
    <col min="8717" max="8717" width="7.85546875" style="454" bestFit="1" customWidth="1"/>
    <col min="8718" max="8722" width="9.140625" style="454" customWidth="1"/>
    <col min="8723" max="8731" width="9.7109375" style="454" customWidth="1"/>
    <col min="8732" max="8960" width="9.140625" style="454"/>
    <col min="8961" max="8961" width="25.7109375" style="454" customWidth="1"/>
    <col min="8962" max="8964" width="10.7109375" style="454" customWidth="1"/>
    <col min="8965" max="8965" width="15.42578125" style="454" customWidth="1"/>
    <col min="8966" max="8966" width="11.85546875" style="454" customWidth="1"/>
    <col min="8967" max="8967" width="11.28515625" style="454" customWidth="1"/>
    <col min="8968" max="8969" width="9.140625" style="454" customWidth="1"/>
    <col min="8970" max="8970" width="14" style="454" bestFit="1" customWidth="1"/>
    <col min="8971" max="8971" width="8.42578125" style="454" bestFit="1" customWidth="1"/>
    <col min="8972" max="8972" width="12.140625" style="454" bestFit="1" customWidth="1"/>
    <col min="8973" max="8973" width="7.85546875" style="454" bestFit="1" customWidth="1"/>
    <col min="8974" max="8978" width="9.140625" style="454" customWidth="1"/>
    <col min="8979" max="8987" width="9.7109375" style="454" customWidth="1"/>
    <col min="8988" max="9216" width="9.140625" style="454"/>
    <col min="9217" max="9217" width="25.7109375" style="454" customWidth="1"/>
    <col min="9218" max="9220" width="10.7109375" style="454" customWidth="1"/>
    <col min="9221" max="9221" width="15.42578125" style="454" customWidth="1"/>
    <col min="9222" max="9222" width="11.85546875" style="454" customWidth="1"/>
    <col min="9223" max="9223" width="11.28515625" style="454" customWidth="1"/>
    <col min="9224" max="9225" width="9.140625" style="454" customWidth="1"/>
    <col min="9226" max="9226" width="14" style="454" bestFit="1" customWidth="1"/>
    <col min="9227" max="9227" width="8.42578125" style="454" bestFit="1" customWidth="1"/>
    <col min="9228" max="9228" width="12.140625" style="454" bestFit="1" customWidth="1"/>
    <col min="9229" max="9229" width="7.85546875" style="454" bestFit="1" customWidth="1"/>
    <col min="9230" max="9234" width="9.140625" style="454" customWidth="1"/>
    <col min="9235" max="9243" width="9.7109375" style="454" customWidth="1"/>
    <col min="9244" max="9472" width="9.140625" style="454"/>
    <col min="9473" max="9473" width="25.7109375" style="454" customWidth="1"/>
    <col min="9474" max="9476" width="10.7109375" style="454" customWidth="1"/>
    <col min="9477" max="9477" width="15.42578125" style="454" customWidth="1"/>
    <col min="9478" max="9478" width="11.85546875" style="454" customWidth="1"/>
    <col min="9479" max="9479" width="11.28515625" style="454" customWidth="1"/>
    <col min="9480" max="9481" width="9.140625" style="454" customWidth="1"/>
    <col min="9482" max="9482" width="14" style="454" bestFit="1" customWidth="1"/>
    <col min="9483" max="9483" width="8.42578125" style="454" bestFit="1" customWidth="1"/>
    <col min="9484" max="9484" width="12.140625" style="454" bestFit="1" customWidth="1"/>
    <col min="9485" max="9485" width="7.85546875" style="454" bestFit="1" customWidth="1"/>
    <col min="9486" max="9490" width="9.140625" style="454" customWidth="1"/>
    <col min="9491" max="9499" width="9.7109375" style="454" customWidth="1"/>
    <col min="9500" max="9728" width="9.140625" style="454"/>
    <col min="9729" max="9729" width="25.7109375" style="454" customWidth="1"/>
    <col min="9730" max="9732" width="10.7109375" style="454" customWidth="1"/>
    <col min="9733" max="9733" width="15.42578125" style="454" customWidth="1"/>
    <col min="9734" max="9734" width="11.85546875" style="454" customWidth="1"/>
    <col min="9735" max="9735" width="11.28515625" style="454" customWidth="1"/>
    <col min="9736" max="9737" width="9.140625" style="454" customWidth="1"/>
    <col min="9738" max="9738" width="14" style="454" bestFit="1" customWidth="1"/>
    <col min="9739" max="9739" width="8.42578125" style="454" bestFit="1" customWidth="1"/>
    <col min="9740" max="9740" width="12.140625" style="454" bestFit="1" customWidth="1"/>
    <col min="9741" max="9741" width="7.85546875" style="454" bestFit="1" customWidth="1"/>
    <col min="9742" max="9746" width="9.140625" style="454" customWidth="1"/>
    <col min="9747" max="9755" width="9.7109375" style="454" customWidth="1"/>
    <col min="9756" max="9984" width="9.140625" style="454"/>
    <col min="9985" max="9985" width="25.7109375" style="454" customWidth="1"/>
    <col min="9986" max="9988" width="10.7109375" style="454" customWidth="1"/>
    <col min="9989" max="9989" width="15.42578125" style="454" customWidth="1"/>
    <col min="9990" max="9990" width="11.85546875" style="454" customWidth="1"/>
    <col min="9991" max="9991" width="11.28515625" style="454" customWidth="1"/>
    <col min="9992" max="9993" width="9.140625" style="454" customWidth="1"/>
    <col min="9994" max="9994" width="14" style="454" bestFit="1" customWidth="1"/>
    <col min="9995" max="9995" width="8.42578125" style="454" bestFit="1" customWidth="1"/>
    <col min="9996" max="9996" width="12.140625" style="454" bestFit="1" customWidth="1"/>
    <col min="9997" max="9997" width="7.85546875" style="454" bestFit="1" customWidth="1"/>
    <col min="9998" max="10002" width="9.140625" style="454" customWidth="1"/>
    <col min="10003" max="10011" width="9.7109375" style="454" customWidth="1"/>
    <col min="10012" max="10240" width="9.140625" style="454"/>
    <col min="10241" max="10241" width="25.7109375" style="454" customWidth="1"/>
    <col min="10242" max="10244" width="10.7109375" style="454" customWidth="1"/>
    <col min="10245" max="10245" width="15.42578125" style="454" customWidth="1"/>
    <col min="10246" max="10246" width="11.85546875" style="454" customWidth="1"/>
    <col min="10247" max="10247" width="11.28515625" style="454" customWidth="1"/>
    <col min="10248" max="10249" width="9.140625" style="454" customWidth="1"/>
    <col min="10250" max="10250" width="14" style="454" bestFit="1" customWidth="1"/>
    <col min="10251" max="10251" width="8.42578125" style="454" bestFit="1" customWidth="1"/>
    <col min="10252" max="10252" width="12.140625" style="454" bestFit="1" customWidth="1"/>
    <col min="10253" max="10253" width="7.85546875" style="454" bestFit="1" customWidth="1"/>
    <col min="10254" max="10258" width="9.140625" style="454" customWidth="1"/>
    <col min="10259" max="10267" width="9.7109375" style="454" customWidth="1"/>
    <col min="10268" max="10496" width="9.140625" style="454"/>
    <col min="10497" max="10497" width="25.7109375" style="454" customWidth="1"/>
    <col min="10498" max="10500" width="10.7109375" style="454" customWidth="1"/>
    <col min="10501" max="10501" width="15.42578125" style="454" customWidth="1"/>
    <col min="10502" max="10502" width="11.85546875" style="454" customWidth="1"/>
    <col min="10503" max="10503" width="11.28515625" style="454" customWidth="1"/>
    <col min="10504" max="10505" width="9.140625" style="454" customWidth="1"/>
    <col min="10506" max="10506" width="14" style="454" bestFit="1" customWidth="1"/>
    <col min="10507" max="10507" width="8.42578125" style="454" bestFit="1" customWidth="1"/>
    <col min="10508" max="10508" width="12.140625" style="454" bestFit="1" customWidth="1"/>
    <col min="10509" max="10509" width="7.85546875" style="454" bestFit="1" customWidth="1"/>
    <col min="10510" max="10514" width="9.140625" style="454" customWidth="1"/>
    <col min="10515" max="10523" width="9.7109375" style="454" customWidth="1"/>
    <col min="10524" max="10752" width="9.140625" style="454"/>
    <col min="10753" max="10753" width="25.7109375" style="454" customWidth="1"/>
    <col min="10754" max="10756" width="10.7109375" style="454" customWidth="1"/>
    <col min="10757" max="10757" width="15.42578125" style="454" customWidth="1"/>
    <col min="10758" max="10758" width="11.85546875" style="454" customWidth="1"/>
    <col min="10759" max="10759" width="11.28515625" style="454" customWidth="1"/>
    <col min="10760" max="10761" width="9.140625" style="454" customWidth="1"/>
    <col min="10762" max="10762" width="14" style="454" bestFit="1" customWidth="1"/>
    <col min="10763" max="10763" width="8.42578125" style="454" bestFit="1" customWidth="1"/>
    <col min="10764" max="10764" width="12.140625" style="454" bestFit="1" customWidth="1"/>
    <col min="10765" max="10765" width="7.85546875" style="454" bestFit="1" customWidth="1"/>
    <col min="10766" max="10770" width="9.140625" style="454" customWidth="1"/>
    <col min="10771" max="10779" width="9.7109375" style="454" customWidth="1"/>
    <col min="10780" max="11008" width="9.140625" style="454"/>
    <col min="11009" max="11009" width="25.7109375" style="454" customWidth="1"/>
    <col min="11010" max="11012" width="10.7109375" style="454" customWidth="1"/>
    <col min="11013" max="11013" width="15.42578125" style="454" customWidth="1"/>
    <col min="11014" max="11014" width="11.85546875" style="454" customWidth="1"/>
    <col min="11015" max="11015" width="11.28515625" style="454" customWidth="1"/>
    <col min="11016" max="11017" width="9.140625" style="454" customWidth="1"/>
    <col min="11018" max="11018" width="14" style="454" bestFit="1" customWidth="1"/>
    <col min="11019" max="11019" width="8.42578125" style="454" bestFit="1" customWidth="1"/>
    <col min="11020" max="11020" width="12.140625" style="454" bestFit="1" customWidth="1"/>
    <col min="11021" max="11021" width="7.85546875" style="454" bestFit="1" customWidth="1"/>
    <col min="11022" max="11026" width="9.140625" style="454" customWidth="1"/>
    <col min="11027" max="11035" width="9.7109375" style="454" customWidth="1"/>
    <col min="11036" max="11264" width="9.140625" style="454"/>
    <col min="11265" max="11265" width="25.7109375" style="454" customWidth="1"/>
    <col min="11266" max="11268" width="10.7109375" style="454" customWidth="1"/>
    <col min="11269" max="11269" width="15.42578125" style="454" customWidth="1"/>
    <col min="11270" max="11270" width="11.85546875" style="454" customWidth="1"/>
    <col min="11271" max="11271" width="11.28515625" style="454" customWidth="1"/>
    <col min="11272" max="11273" width="9.140625" style="454" customWidth="1"/>
    <col min="11274" max="11274" width="14" style="454" bestFit="1" customWidth="1"/>
    <col min="11275" max="11275" width="8.42578125" style="454" bestFit="1" customWidth="1"/>
    <col min="11276" max="11276" width="12.140625" style="454" bestFit="1" customWidth="1"/>
    <col min="11277" max="11277" width="7.85546875" style="454" bestFit="1" customWidth="1"/>
    <col min="11278" max="11282" width="9.140625" style="454" customWidth="1"/>
    <col min="11283" max="11291" width="9.7109375" style="454" customWidth="1"/>
    <col min="11292" max="11520" width="9.140625" style="454"/>
    <col min="11521" max="11521" width="25.7109375" style="454" customWidth="1"/>
    <col min="11522" max="11524" width="10.7109375" style="454" customWidth="1"/>
    <col min="11525" max="11525" width="15.42578125" style="454" customWidth="1"/>
    <col min="11526" max="11526" width="11.85546875" style="454" customWidth="1"/>
    <col min="11527" max="11527" width="11.28515625" style="454" customWidth="1"/>
    <col min="11528" max="11529" width="9.140625" style="454" customWidth="1"/>
    <col min="11530" max="11530" width="14" style="454" bestFit="1" customWidth="1"/>
    <col min="11531" max="11531" width="8.42578125" style="454" bestFit="1" customWidth="1"/>
    <col min="11532" max="11532" width="12.140625" style="454" bestFit="1" customWidth="1"/>
    <col min="11533" max="11533" width="7.85546875" style="454" bestFit="1" customWidth="1"/>
    <col min="11534" max="11538" width="9.140625" style="454" customWidth="1"/>
    <col min="11539" max="11547" width="9.7109375" style="454" customWidth="1"/>
    <col min="11548" max="11776" width="9.140625" style="454"/>
    <col min="11777" max="11777" width="25.7109375" style="454" customWidth="1"/>
    <col min="11778" max="11780" width="10.7109375" style="454" customWidth="1"/>
    <col min="11781" max="11781" width="15.42578125" style="454" customWidth="1"/>
    <col min="11782" max="11782" width="11.85546875" style="454" customWidth="1"/>
    <col min="11783" max="11783" width="11.28515625" style="454" customWidth="1"/>
    <col min="11784" max="11785" width="9.140625" style="454" customWidth="1"/>
    <col min="11786" max="11786" width="14" style="454" bestFit="1" customWidth="1"/>
    <col min="11787" max="11787" width="8.42578125" style="454" bestFit="1" customWidth="1"/>
    <col min="11788" max="11788" width="12.140625" style="454" bestFit="1" customWidth="1"/>
    <col min="11789" max="11789" width="7.85546875" style="454" bestFit="1" customWidth="1"/>
    <col min="11790" max="11794" width="9.140625" style="454" customWidth="1"/>
    <col min="11795" max="11803" width="9.7109375" style="454" customWidth="1"/>
    <col min="11804" max="12032" width="9.140625" style="454"/>
    <col min="12033" max="12033" width="25.7109375" style="454" customWidth="1"/>
    <col min="12034" max="12036" width="10.7109375" style="454" customWidth="1"/>
    <col min="12037" max="12037" width="15.42578125" style="454" customWidth="1"/>
    <col min="12038" max="12038" width="11.85546875" style="454" customWidth="1"/>
    <col min="12039" max="12039" width="11.28515625" style="454" customWidth="1"/>
    <col min="12040" max="12041" width="9.140625" style="454" customWidth="1"/>
    <col min="12042" max="12042" width="14" style="454" bestFit="1" customWidth="1"/>
    <col min="12043" max="12043" width="8.42578125" style="454" bestFit="1" customWidth="1"/>
    <col min="12044" max="12044" width="12.140625" style="454" bestFit="1" customWidth="1"/>
    <col min="12045" max="12045" width="7.85546875" style="454" bestFit="1" customWidth="1"/>
    <col min="12046" max="12050" width="9.140625" style="454" customWidth="1"/>
    <col min="12051" max="12059" width="9.7109375" style="454" customWidth="1"/>
    <col min="12060" max="12288" width="9.140625" style="454"/>
    <col min="12289" max="12289" width="25.7109375" style="454" customWidth="1"/>
    <col min="12290" max="12292" width="10.7109375" style="454" customWidth="1"/>
    <col min="12293" max="12293" width="15.42578125" style="454" customWidth="1"/>
    <col min="12294" max="12294" width="11.85546875" style="454" customWidth="1"/>
    <col min="12295" max="12295" width="11.28515625" style="454" customWidth="1"/>
    <col min="12296" max="12297" width="9.140625" style="454" customWidth="1"/>
    <col min="12298" max="12298" width="14" style="454" bestFit="1" customWidth="1"/>
    <col min="12299" max="12299" width="8.42578125" style="454" bestFit="1" customWidth="1"/>
    <col min="12300" max="12300" width="12.140625" style="454" bestFit="1" customWidth="1"/>
    <col min="12301" max="12301" width="7.85546875" style="454" bestFit="1" customWidth="1"/>
    <col min="12302" max="12306" width="9.140625" style="454" customWidth="1"/>
    <col min="12307" max="12315" width="9.7109375" style="454" customWidth="1"/>
    <col min="12316" max="12544" width="9.140625" style="454"/>
    <col min="12545" max="12545" width="25.7109375" style="454" customWidth="1"/>
    <col min="12546" max="12548" width="10.7109375" style="454" customWidth="1"/>
    <col min="12549" max="12549" width="15.42578125" style="454" customWidth="1"/>
    <col min="12550" max="12550" width="11.85546875" style="454" customWidth="1"/>
    <col min="12551" max="12551" width="11.28515625" style="454" customWidth="1"/>
    <col min="12552" max="12553" width="9.140625" style="454" customWidth="1"/>
    <col min="12554" max="12554" width="14" style="454" bestFit="1" customWidth="1"/>
    <col min="12555" max="12555" width="8.42578125" style="454" bestFit="1" customWidth="1"/>
    <col min="12556" max="12556" width="12.140625" style="454" bestFit="1" customWidth="1"/>
    <col min="12557" max="12557" width="7.85546875" style="454" bestFit="1" customWidth="1"/>
    <col min="12558" max="12562" width="9.140625" style="454" customWidth="1"/>
    <col min="12563" max="12571" width="9.7109375" style="454" customWidth="1"/>
    <col min="12572" max="12800" width="9.140625" style="454"/>
    <col min="12801" max="12801" width="25.7109375" style="454" customWidth="1"/>
    <col min="12802" max="12804" width="10.7109375" style="454" customWidth="1"/>
    <col min="12805" max="12805" width="15.42578125" style="454" customWidth="1"/>
    <col min="12806" max="12806" width="11.85546875" style="454" customWidth="1"/>
    <col min="12807" max="12807" width="11.28515625" style="454" customWidth="1"/>
    <col min="12808" max="12809" width="9.140625" style="454" customWidth="1"/>
    <col min="12810" max="12810" width="14" style="454" bestFit="1" customWidth="1"/>
    <col min="12811" max="12811" width="8.42578125" style="454" bestFit="1" customWidth="1"/>
    <col min="12812" max="12812" width="12.140625" style="454" bestFit="1" customWidth="1"/>
    <col min="12813" max="12813" width="7.85546875" style="454" bestFit="1" customWidth="1"/>
    <col min="12814" max="12818" width="9.140625" style="454" customWidth="1"/>
    <col min="12819" max="12827" width="9.7109375" style="454" customWidth="1"/>
    <col min="12828" max="13056" width="9.140625" style="454"/>
    <col min="13057" max="13057" width="25.7109375" style="454" customWidth="1"/>
    <col min="13058" max="13060" width="10.7109375" style="454" customWidth="1"/>
    <col min="13061" max="13061" width="15.42578125" style="454" customWidth="1"/>
    <col min="13062" max="13062" width="11.85546875" style="454" customWidth="1"/>
    <col min="13063" max="13063" width="11.28515625" style="454" customWidth="1"/>
    <col min="13064" max="13065" width="9.140625" style="454" customWidth="1"/>
    <col min="13066" max="13066" width="14" style="454" bestFit="1" customWidth="1"/>
    <col min="13067" max="13067" width="8.42578125" style="454" bestFit="1" customWidth="1"/>
    <col min="13068" max="13068" width="12.140625" style="454" bestFit="1" customWidth="1"/>
    <col min="13069" max="13069" width="7.85546875" style="454" bestFit="1" customWidth="1"/>
    <col min="13070" max="13074" width="9.140625" style="454" customWidth="1"/>
    <col min="13075" max="13083" width="9.7109375" style="454" customWidth="1"/>
    <col min="13084" max="13312" width="9.140625" style="454"/>
    <col min="13313" max="13313" width="25.7109375" style="454" customWidth="1"/>
    <col min="13314" max="13316" width="10.7109375" style="454" customWidth="1"/>
    <col min="13317" max="13317" width="15.42578125" style="454" customWidth="1"/>
    <col min="13318" max="13318" width="11.85546875" style="454" customWidth="1"/>
    <col min="13319" max="13319" width="11.28515625" style="454" customWidth="1"/>
    <col min="13320" max="13321" width="9.140625" style="454" customWidth="1"/>
    <col min="13322" max="13322" width="14" style="454" bestFit="1" customWidth="1"/>
    <col min="13323" max="13323" width="8.42578125" style="454" bestFit="1" customWidth="1"/>
    <col min="13324" max="13324" width="12.140625" style="454" bestFit="1" customWidth="1"/>
    <col min="13325" max="13325" width="7.85546875" style="454" bestFit="1" customWidth="1"/>
    <col min="13326" max="13330" width="9.140625" style="454" customWidth="1"/>
    <col min="13331" max="13339" width="9.7109375" style="454" customWidth="1"/>
    <col min="13340" max="13568" width="9.140625" style="454"/>
    <col min="13569" max="13569" width="25.7109375" style="454" customWidth="1"/>
    <col min="13570" max="13572" width="10.7109375" style="454" customWidth="1"/>
    <col min="13573" max="13573" width="15.42578125" style="454" customWidth="1"/>
    <col min="13574" max="13574" width="11.85546875" style="454" customWidth="1"/>
    <col min="13575" max="13575" width="11.28515625" style="454" customWidth="1"/>
    <col min="13576" max="13577" width="9.140625" style="454" customWidth="1"/>
    <col min="13578" max="13578" width="14" style="454" bestFit="1" customWidth="1"/>
    <col min="13579" max="13579" width="8.42578125" style="454" bestFit="1" customWidth="1"/>
    <col min="13580" max="13580" width="12.140625" style="454" bestFit="1" customWidth="1"/>
    <col min="13581" max="13581" width="7.85546875" style="454" bestFit="1" customWidth="1"/>
    <col min="13582" max="13586" width="9.140625" style="454" customWidth="1"/>
    <col min="13587" max="13595" width="9.7109375" style="454" customWidth="1"/>
    <col min="13596" max="13824" width="9.140625" style="454"/>
    <col min="13825" max="13825" width="25.7109375" style="454" customWidth="1"/>
    <col min="13826" max="13828" width="10.7109375" style="454" customWidth="1"/>
    <col min="13829" max="13829" width="15.42578125" style="454" customWidth="1"/>
    <col min="13830" max="13830" width="11.85546875" style="454" customWidth="1"/>
    <col min="13831" max="13831" width="11.28515625" style="454" customWidth="1"/>
    <col min="13832" max="13833" width="9.140625" style="454" customWidth="1"/>
    <col min="13834" max="13834" width="14" style="454" bestFit="1" customWidth="1"/>
    <col min="13835" max="13835" width="8.42578125" style="454" bestFit="1" customWidth="1"/>
    <col min="13836" max="13836" width="12.140625" style="454" bestFit="1" customWidth="1"/>
    <col min="13837" max="13837" width="7.85546875" style="454" bestFit="1" customWidth="1"/>
    <col min="13838" max="13842" width="9.140625" style="454" customWidth="1"/>
    <col min="13843" max="13851" width="9.7109375" style="454" customWidth="1"/>
    <col min="13852" max="14080" width="9.140625" style="454"/>
    <col min="14081" max="14081" width="25.7109375" style="454" customWidth="1"/>
    <col min="14082" max="14084" width="10.7109375" style="454" customWidth="1"/>
    <col min="14085" max="14085" width="15.42578125" style="454" customWidth="1"/>
    <col min="14086" max="14086" width="11.85546875" style="454" customWidth="1"/>
    <col min="14087" max="14087" width="11.28515625" style="454" customWidth="1"/>
    <col min="14088" max="14089" width="9.140625" style="454" customWidth="1"/>
    <col min="14090" max="14090" width="14" style="454" bestFit="1" customWidth="1"/>
    <col min="14091" max="14091" width="8.42578125" style="454" bestFit="1" customWidth="1"/>
    <col min="14092" max="14092" width="12.140625" style="454" bestFit="1" customWidth="1"/>
    <col min="14093" max="14093" width="7.85546875" style="454" bestFit="1" customWidth="1"/>
    <col min="14094" max="14098" width="9.140625" style="454" customWidth="1"/>
    <col min="14099" max="14107" width="9.7109375" style="454" customWidth="1"/>
    <col min="14108" max="14336" width="9.140625" style="454"/>
    <col min="14337" max="14337" width="25.7109375" style="454" customWidth="1"/>
    <col min="14338" max="14340" width="10.7109375" style="454" customWidth="1"/>
    <col min="14341" max="14341" width="15.42578125" style="454" customWidth="1"/>
    <col min="14342" max="14342" width="11.85546875" style="454" customWidth="1"/>
    <col min="14343" max="14343" width="11.28515625" style="454" customWidth="1"/>
    <col min="14344" max="14345" width="9.140625" style="454" customWidth="1"/>
    <col min="14346" max="14346" width="14" style="454" bestFit="1" customWidth="1"/>
    <col min="14347" max="14347" width="8.42578125" style="454" bestFit="1" customWidth="1"/>
    <col min="14348" max="14348" width="12.140625" style="454" bestFit="1" customWidth="1"/>
    <col min="14349" max="14349" width="7.85546875" style="454" bestFit="1" customWidth="1"/>
    <col min="14350" max="14354" width="9.140625" style="454" customWidth="1"/>
    <col min="14355" max="14363" width="9.7109375" style="454" customWidth="1"/>
    <col min="14364" max="14592" width="9.140625" style="454"/>
    <col min="14593" max="14593" width="25.7109375" style="454" customWidth="1"/>
    <col min="14594" max="14596" width="10.7109375" style="454" customWidth="1"/>
    <col min="14597" max="14597" width="15.42578125" style="454" customWidth="1"/>
    <col min="14598" max="14598" width="11.85546875" style="454" customWidth="1"/>
    <col min="14599" max="14599" width="11.28515625" style="454" customWidth="1"/>
    <col min="14600" max="14601" width="9.140625" style="454" customWidth="1"/>
    <col min="14602" max="14602" width="14" style="454" bestFit="1" customWidth="1"/>
    <col min="14603" max="14603" width="8.42578125" style="454" bestFit="1" customWidth="1"/>
    <col min="14604" max="14604" width="12.140625" style="454" bestFit="1" customWidth="1"/>
    <col min="14605" max="14605" width="7.85546875" style="454" bestFit="1" customWidth="1"/>
    <col min="14606" max="14610" width="9.140625" style="454" customWidth="1"/>
    <col min="14611" max="14619" width="9.7109375" style="454" customWidth="1"/>
    <col min="14620" max="14848" width="9.140625" style="454"/>
    <col min="14849" max="14849" width="25.7109375" style="454" customWidth="1"/>
    <col min="14850" max="14852" width="10.7109375" style="454" customWidth="1"/>
    <col min="14853" max="14853" width="15.42578125" style="454" customWidth="1"/>
    <col min="14854" max="14854" width="11.85546875" style="454" customWidth="1"/>
    <col min="14855" max="14855" width="11.28515625" style="454" customWidth="1"/>
    <col min="14856" max="14857" width="9.140625" style="454" customWidth="1"/>
    <col min="14858" max="14858" width="14" style="454" bestFit="1" customWidth="1"/>
    <col min="14859" max="14859" width="8.42578125" style="454" bestFit="1" customWidth="1"/>
    <col min="14860" max="14860" width="12.140625" style="454" bestFit="1" customWidth="1"/>
    <col min="14861" max="14861" width="7.85546875" style="454" bestFit="1" customWidth="1"/>
    <col min="14862" max="14866" width="9.140625" style="454" customWidth="1"/>
    <col min="14867" max="14875" width="9.7109375" style="454" customWidth="1"/>
    <col min="14876" max="15104" width="9.140625" style="454"/>
    <col min="15105" max="15105" width="25.7109375" style="454" customWidth="1"/>
    <col min="15106" max="15108" width="10.7109375" style="454" customWidth="1"/>
    <col min="15109" max="15109" width="15.42578125" style="454" customWidth="1"/>
    <col min="15110" max="15110" width="11.85546875" style="454" customWidth="1"/>
    <col min="15111" max="15111" width="11.28515625" style="454" customWidth="1"/>
    <col min="15112" max="15113" width="9.140625" style="454" customWidth="1"/>
    <col min="15114" max="15114" width="14" style="454" bestFit="1" customWidth="1"/>
    <col min="15115" max="15115" width="8.42578125" style="454" bestFit="1" customWidth="1"/>
    <col min="15116" max="15116" width="12.140625" style="454" bestFit="1" customWidth="1"/>
    <col min="15117" max="15117" width="7.85546875" style="454" bestFit="1" customWidth="1"/>
    <col min="15118" max="15122" width="9.140625" style="454" customWidth="1"/>
    <col min="15123" max="15131" width="9.7109375" style="454" customWidth="1"/>
    <col min="15132" max="15360" width="9.140625" style="454"/>
    <col min="15361" max="15361" width="25.7109375" style="454" customWidth="1"/>
    <col min="15362" max="15364" width="10.7109375" style="454" customWidth="1"/>
    <col min="15365" max="15365" width="15.42578125" style="454" customWidth="1"/>
    <col min="15366" max="15366" width="11.85546875" style="454" customWidth="1"/>
    <col min="15367" max="15367" width="11.28515625" style="454" customWidth="1"/>
    <col min="15368" max="15369" width="9.140625" style="454" customWidth="1"/>
    <col min="15370" max="15370" width="14" style="454" bestFit="1" customWidth="1"/>
    <col min="15371" max="15371" width="8.42578125" style="454" bestFit="1" customWidth="1"/>
    <col min="15372" max="15372" width="12.140625" style="454" bestFit="1" customWidth="1"/>
    <col min="15373" max="15373" width="7.85546875" style="454" bestFit="1" customWidth="1"/>
    <col min="15374" max="15378" width="9.140625" style="454" customWidth="1"/>
    <col min="15379" max="15387" width="9.7109375" style="454" customWidth="1"/>
    <col min="15388" max="15616" width="9.140625" style="454"/>
    <col min="15617" max="15617" width="25.7109375" style="454" customWidth="1"/>
    <col min="15618" max="15620" width="10.7109375" style="454" customWidth="1"/>
    <col min="15621" max="15621" width="15.42578125" style="454" customWidth="1"/>
    <col min="15622" max="15622" width="11.85546875" style="454" customWidth="1"/>
    <col min="15623" max="15623" width="11.28515625" style="454" customWidth="1"/>
    <col min="15624" max="15625" width="9.140625" style="454" customWidth="1"/>
    <col min="15626" max="15626" width="14" style="454" bestFit="1" customWidth="1"/>
    <col min="15627" max="15627" width="8.42578125" style="454" bestFit="1" customWidth="1"/>
    <col min="15628" max="15628" width="12.140625" style="454" bestFit="1" customWidth="1"/>
    <col min="15629" max="15629" width="7.85546875" style="454" bestFit="1" customWidth="1"/>
    <col min="15630" max="15634" width="9.140625" style="454" customWidth="1"/>
    <col min="15635" max="15643" width="9.7109375" style="454" customWidth="1"/>
    <col min="15644" max="15872" width="9.140625" style="454"/>
    <col min="15873" max="15873" width="25.7109375" style="454" customWidth="1"/>
    <col min="15874" max="15876" width="10.7109375" style="454" customWidth="1"/>
    <col min="15877" max="15877" width="15.42578125" style="454" customWidth="1"/>
    <col min="15878" max="15878" width="11.85546875" style="454" customWidth="1"/>
    <col min="15879" max="15879" width="11.28515625" style="454" customWidth="1"/>
    <col min="15880" max="15881" width="9.140625" style="454" customWidth="1"/>
    <col min="15882" max="15882" width="14" style="454" bestFit="1" customWidth="1"/>
    <col min="15883" max="15883" width="8.42578125" style="454" bestFit="1" customWidth="1"/>
    <col min="15884" max="15884" width="12.140625" style="454" bestFit="1" customWidth="1"/>
    <col min="15885" max="15885" width="7.85546875" style="454" bestFit="1" customWidth="1"/>
    <col min="15886" max="15890" width="9.140625" style="454" customWidth="1"/>
    <col min="15891" max="15899" width="9.7109375" style="454" customWidth="1"/>
    <col min="15900" max="16128" width="9.140625" style="454"/>
    <col min="16129" max="16129" width="25.7109375" style="454" customWidth="1"/>
    <col min="16130" max="16132" width="10.7109375" style="454" customWidth="1"/>
    <col min="16133" max="16133" width="15.42578125" style="454" customWidth="1"/>
    <col min="16134" max="16134" width="11.85546875" style="454" customWidth="1"/>
    <col min="16135" max="16135" width="11.28515625" style="454" customWidth="1"/>
    <col min="16136" max="16137" width="9.140625" style="454" customWidth="1"/>
    <col min="16138" max="16138" width="14" style="454" bestFit="1" customWidth="1"/>
    <col min="16139" max="16139" width="8.42578125" style="454" bestFit="1" customWidth="1"/>
    <col min="16140" max="16140" width="12.140625" style="454" bestFit="1" customWidth="1"/>
    <col min="16141" max="16141" width="7.85546875" style="454" bestFit="1" customWidth="1"/>
    <col min="16142" max="16146" width="9.140625" style="454" customWidth="1"/>
    <col min="16147" max="16155" width="9.7109375" style="454" customWidth="1"/>
    <col min="16156" max="16384" width="9.140625" style="454"/>
  </cols>
  <sheetData>
    <row r="1" spans="1:13">
      <c r="A1" s="855"/>
      <c r="B1" s="855"/>
      <c r="C1" s="855"/>
      <c r="D1" s="855"/>
      <c r="E1" s="855"/>
      <c r="F1" s="426"/>
      <c r="G1" s="68"/>
      <c r="H1" s="7"/>
      <c r="I1" s="427"/>
      <c r="J1" s="427"/>
      <c r="K1" s="427"/>
      <c r="L1" s="427"/>
      <c r="M1" s="427"/>
    </row>
    <row r="2" spans="1:13">
      <c r="A2" s="856" t="s">
        <v>611</v>
      </c>
      <c r="B2" s="856"/>
      <c r="C2" s="856"/>
      <c r="D2" s="856"/>
      <c r="E2" s="856"/>
      <c r="F2" s="428"/>
      <c r="G2" s="68"/>
      <c r="H2" s="7"/>
      <c r="I2" s="427"/>
      <c r="J2" s="429"/>
      <c r="K2" s="429"/>
      <c r="L2" s="429"/>
      <c r="M2" s="429"/>
    </row>
    <row r="3" spans="1:13" ht="18" customHeight="1">
      <c r="A3" s="856" t="s">
        <v>877</v>
      </c>
      <c r="B3" s="856"/>
      <c r="C3" s="856"/>
      <c r="D3" s="856"/>
      <c r="E3" s="856"/>
      <c r="F3" s="428"/>
      <c r="G3" s="68"/>
      <c r="H3" s="7"/>
      <c r="I3" s="427"/>
      <c r="J3" s="427"/>
      <c r="K3" s="427"/>
      <c r="L3" s="427"/>
      <c r="M3" s="427"/>
    </row>
    <row r="4" spans="1:13" ht="18" customHeight="1">
      <c r="A4" s="857" t="s">
        <v>884</v>
      </c>
      <c r="B4" s="857"/>
      <c r="C4" s="857"/>
      <c r="D4" s="857"/>
      <c r="E4" s="857"/>
      <c r="F4" s="428"/>
      <c r="G4" s="68"/>
      <c r="H4" s="7"/>
      <c r="I4" s="427"/>
      <c r="J4" s="427"/>
      <c r="K4" s="427"/>
      <c r="L4" s="430"/>
      <c r="M4" s="427"/>
    </row>
    <row r="5" spans="1:13">
      <c r="A5" s="856"/>
      <c r="B5" s="856"/>
      <c r="C5" s="856"/>
      <c r="D5" s="856"/>
      <c r="E5" s="856"/>
      <c r="F5" s="428"/>
      <c r="G5" s="68"/>
      <c r="H5" s="7"/>
      <c r="I5" s="427"/>
      <c r="J5" s="427"/>
      <c r="K5" s="427"/>
      <c r="L5" s="427"/>
      <c r="M5" s="427"/>
    </row>
    <row r="6" spans="1:13">
      <c r="A6" s="749"/>
      <c r="B6" s="763"/>
      <c r="C6" s="763"/>
      <c r="D6" s="763"/>
      <c r="E6" s="858" t="s">
        <v>136</v>
      </c>
      <c r="G6" s="68"/>
      <c r="H6" s="7"/>
      <c r="I6" s="427"/>
      <c r="J6" s="427"/>
      <c r="K6" s="427"/>
      <c r="L6" s="427"/>
      <c r="M6" s="427"/>
    </row>
    <row r="7" spans="1:13" ht="10.5" customHeight="1">
      <c r="A7" s="749"/>
      <c r="B7" s="763" t="s">
        <v>612</v>
      </c>
      <c r="C7" s="763" t="s">
        <v>613</v>
      </c>
      <c r="D7" s="763" t="s">
        <v>614</v>
      </c>
      <c r="E7" s="858"/>
      <c r="G7" s="68"/>
      <c r="H7" s="7"/>
      <c r="I7" s="427"/>
      <c r="J7" s="427"/>
      <c r="K7" s="427"/>
      <c r="L7" s="427"/>
      <c r="M7" s="427"/>
    </row>
    <row r="8" spans="1:13" ht="9" customHeight="1">
      <c r="A8" s="129"/>
      <c r="B8" s="17"/>
      <c r="C8" s="17"/>
      <c r="D8" s="17"/>
      <c r="E8" s="17"/>
      <c r="F8" s="129"/>
      <c r="G8" s="68"/>
      <c r="H8" s="7"/>
      <c r="I8" s="427"/>
      <c r="J8" s="427"/>
      <c r="K8" s="427"/>
      <c r="L8" s="427"/>
      <c r="M8" s="427"/>
    </row>
    <row r="9" spans="1:13" ht="11.25" customHeight="1">
      <c r="A9" s="752" t="s">
        <v>310</v>
      </c>
      <c r="B9" s="764">
        <f>SUM(B10:B19)</f>
        <v>36</v>
      </c>
      <c r="C9" s="764">
        <f>SUM(C10:C19)</f>
        <v>10</v>
      </c>
      <c r="D9" s="764">
        <f>SUM(D10:D19)</f>
        <v>42</v>
      </c>
      <c r="E9" s="764">
        <f t="shared" ref="E9:E19" si="0">SUM(B9:D9)</f>
        <v>88</v>
      </c>
      <c r="F9" s="129"/>
      <c r="G9" s="68"/>
      <c r="H9" s="7"/>
      <c r="I9" s="427"/>
      <c r="J9" s="427"/>
      <c r="K9" s="427"/>
      <c r="L9" s="427"/>
      <c r="M9" s="427"/>
    </row>
    <row r="10" spans="1:13" ht="9" customHeight="1">
      <c r="A10" s="423" t="s">
        <v>311</v>
      </c>
      <c r="B10" s="703">
        <v>2</v>
      </c>
      <c r="C10" s="703"/>
      <c r="D10" s="703">
        <v>3</v>
      </c>
      <c r="E10" s="703">
        <f t="shared" si="0"/>
        <v>5</v>
      </c>
      <c r="F10" s="129"/>
      <c r="G10" s="68"/>
      <c r="H10" s="7"/>
      <c r="I10" s="427"/>
      <c r="J10" s="427"/>
      <c r="K10" s="427"/>
      <c r="L10" s="427"/>
      <c r="M10" s="427"/>
    </row>
    <row r="11" spans="1:13" ht="9" customHeight="1">
      <c r="A11" s="423" t="s">
        <v>312</v>
      </c>
      <c r="B11" s="703">
        <v>5</v>
      </c>
      <c r="C11" s="703">
        <v>4</v>
      </c>
      <c r="D11" s="703">
        <v>7</v>
      </c>
      <c r="E11" s="703">
        <f t="shared" si="0"/>
        <v>16</v>
      </c>
      <c r="F11" s="129"/>
      <c r="G11" s="7"/>
      <c r="H11" s="7"/>
    </row>
    <row r="12" spans="1:13" ht="9" customHeight="1">
      <c r="A12" s="423" t="s">
        <v>313</v>
      </c>
      <c r="B12" s="703">
        <v>4</v>
      </c>
      <c r="C12" s="703">
        <v>3</v>
      </c>
      <c r="D12" s="703">
        <v>5</v>
      </c>
      <c r="E12" s="703">
        <f t="shared" si="0"/>
        <v>12</v>
      </c>
      <c r="F12" s="129"/>
      <c r="G12" s="7"/>
      <c r="H12" s="7"/>
    </row>
    <row r="13" spans="1:13" ht="9" customHeight="1">
      <c r="A13" s="423" t="s">
        <v>314</v>
      </c>
      <c r="B13" s="703">
        <v>1</v>
      </c>
      <c r="C13" s="703"/>
      <c r="D13" s="703">
        <v>6</v>
      </c>
      <c r="E13" s="703">
        <f t="shared" si="0"/>
        <v>7</v>
      </c>
      <c r="F13" s="129"/>
    </row>
    <row r="14" spans="1:13" ht="9" customHeight="1">
      <c r="A14" s="423" t="s">
        <v>315</v>
      </c>
      <c r="B14" s="703">
        <v>1</v>
      </c>
      <c r="C14" s="703"/>
      <c r="D14" s="703">
        <v>3</v>
      </c>
      <c r="E14" s="703">
        <f t="shared" si="0"/>
        <v>4</v>
      </c>
      <c r="F14" s="129"/>
    </row>
    <row r="15" spans="1:13" ht="9" customHeight="1">
      <c r="A15" s="423" t="s">
        <v>316</v>
      </c>
      <c r="B15" s="703">
        <v>2</v>
      </c>
      <c r="C15" s="703"/>
      <c r="D15" s="703">
        <v>3</v>
      </c>
      <c r="E15" s="703">
        <f t="shared" si="0"/>
        <v>5</v>
      </c>
      <c r="F15" s="129"/>
    </row>
    <row r="16" spans="1:13" ht="9" customHeight="1">
      <c r="A16" s="423" t="s">
        <v>317</v>
      </c>
      <c r="B16" s="703">
        <v>12</v>
      </c>
      <c r="C16" s="703">
        <v>3</v>
      </c>
      <c r="D16" s="703">
        <v>7</v>
      </c>
      <c r="E16" s="703">
        <f t="shared" si="0"/>
        <v>22</v>
      </c>
      <c r="F16" s="129"/>
    </row>
    <row r="17" spans="1:6" ht="9" customHeight="1">
      <c r="A17" s="423" t="s">
        <v>318</v>
      </c>
      <c r="B17" s="703">
        <v>1</v>
      </c>
      <c r="C17" s="703"/>
      <c r="D17" s="703">
        <v>2</v>
      </c>
      <c r="E17" s="703">
        <f t="shared" si="0"/>
        <v>3</v>
      </c>
      <c r="F17" s="129"/>
    </row>
    <row r="18" spans="1:6" ht="9" customHeight="1">
      <c r="A18" s="423" t="s">
        <v>319</v>
      </c>
      <c r="B18" s="703">
        <v>1</v>
      </c>
      <c r="C18" s="703"/>
      <c r="D18" s="703">
        <v>1</v>
      </c>
      <c r="E18" s="703">
        <f t="shared" si="0"/>
        <v>2</v>
      </c>
      <c r="F18" s="129"/>
    </row>
    <row r="19" spans="1:6" ht="9" customHeight="1">
      <c r="A19" s="423" t="s">
        <v>320</v>
      </c>
      <c r="B19" s="703">
        <v>7</v>
      </c>
      <c r="C19" s="703"/>
      <c r="D19" s="703">
        <v>5</v>
      </c>
      <c r="E19" s="703">
        <f t="shared" si="0"/>
        <v>12</v>
      </c>
      <c r="F19" s="129"/>
    </row>
    <row r="20" spans="1:6" ht="11.25" customHeight="1">
      <c r="A20" s="755" t="s">
        <v>321</v>
      </c>
      <c r="B20" s="765">
        <f>SUM(B21:B79)</f>
        <v>15</v>
      </c>
      <c r="C20" s="765">
        <f>SUM(C21:C79)</f>
        <v>2</v>
      </c>
      <c r="D20" s="765">
        <f>SUM(D21:D79)</f>
        <v>40</v>
      </c>
      <c r="E20" s="765">
        <f>SUM(E21:E79)</f>
        <v>57</v>
      </c>
      <c r="F20" s="431"/>
    </row>
    <row r="21" spans="1:6" ht="9" customHeight="1">
      <c r="A21" s="424" t="s">
        <v>322</v>
      </c>
      <c r="B21" s="704"/>
      <c r="C21" s="704"/>
      <c r="D21" s="704"/>
      <c r="E21" s="704"/>
      <c r="F21" s="129">
        <v>1</v>
      </c>
    </row>
    <row r="22" spans="1:6" ht="9" customHeight="1">
      <c r="A22" s="423" t="s">
        <v>323</v>
      </c>
      <c r="B22" s="703"/>
      <c r="C22" s="703"/>
      <c r="D22" s="703">
        <v>1</v>
      </c>
      <c r="E22" s="703">
        <f>SUM(B22:D22)</f>
        <v>1</v>
      </c>
      <c r="F22" s="129"/>
    </row>
    <row r="23" spans="1:6" ht="9" customHeight="1">
      <c r="A23" s="423" t="s">
        <v>324</v>
      </c>
      <c r="B23" s="703"/>
      <c r="C23" s="703"/>
      <c r="D23" s="703">
        <v>1</v>
      </c>
      <c r="E23" s="703">
        <f>SUM(B23:D23)</f>
        <v>1</v>
      </c>
      <c r="F23" s="129"/>
    </row>
    <row r="24" spans="1:6" ht="9" customHeight="1">
      <c r="A24" s="423" t="s">
        <v>419</v>
      </c>
      <c r="B24" s="703"/>
      <c r="C24" s="703"/>
      <c r="D24" s="703">
        <v>1</v>
      </c>
      <c r="E24" s="703">
        <f>SUM(B24:D24)</f>
        <v>1</v>
      </c>
      <c r="F24" s="129"/>
    </row>
    <row r="25" spans="1:6" ht="9" customHeight="1">
      <c r="A25" s="424" t="s">
        <v>312</v>
      </c>
      <c r="B25" s="704"/>
      <c r="C25" s="704"/>
      <c r="D25" s="704"/>
      <c r="E25" s="704"/>
      <c r="F25" s="129">
        <v>1</v>
      </c>
    </row>
    <row r="26" spans="1:6" ht="9" customHeight="1">
      <c r="A26" s="423" t="s">
        <v>328</v>
      </c>
      <c r="B26" s="703"/>
      <c r="C26" s="703"/>
      <c r="D26" s="703">
        <v>1</v>
      </c>
      <c r="E26" s="703">
        <f t="shared" ref="E26:E35" si="1">SUM(B26:D26)</f>
        <v>1</v>
      </c>
      <c r="F26" s="129"/>
    </row>
    <row r="27" spans="1:6" ht="9" customHeight="1">
      <c r="A27" s="423" t="s">
        <v>329</v>
      </c>
      <c r="B27" s="703">
        <v>1</v>
      </c>
      <c r="C27" s="703"/>
      <c r="D27" s="703"/>
      <c r="E27" s="703">
        <f t="shared" si="1"/>
        <v>1</v>
      </c>
      <c r="F27" s="129"/>
    </row>
    <row r="28" spans="1:6" ht="9" customHeight="1">
      <c r="A28" s="423" t="s">
        <v>420</v>
      </c>
      <c r="B28" s="703"/>
      <c r="C28" s="703"/>
      <c r="D28" s="703">
        <v>1</v>
      </c>
      <c r="E28" s="703">
        <f t="shared" si="1"/>
        <v>1</v>
      </c>
      <c r="F28" s="129"/>
    </row>
    <row r="29" spans="1:6" ht="9" customHeight="1">
      <c r="A29" s="423" t="s">
        <v>331</v>
      </c>
      <c r="B29" s="703"/>
      <c r="C29" s="703"/>
      <c r="D29" s="703">
        <v>1</v>
      </c>
      <c r="E29" s="703">
        <f t="shared" si="1"/>
        <v>1</v>
      </c>
      <c r="F29" s="129"/>
    </row>
    <row r="30" spans="1:6" ht="9" customHeight="1">
      <c r="A30" s="423" t="s">
        <v>333</v>
      </c>
      <c r="B30" s="703"/>
      <c r="C30" s="703"/>
      <c r="D30" s="703">
        <v>1</v>
      </c>
      <c r="E30" s="703">
        <f t="shared" si="1"/>
        <v>1</v>
      </c>
      <c r="F30" s="129"/>
    </row>
    <row r="31" spans="1:6" ht="9" customHeight="1">
      <c r="A31" s="423" t="s">
        <v>421</v>
      </c>
      <c r="B31" s="703"/>
      <c r="C31" s="703"/>
      <c r="D31" s="703">
        <v>1</v>
      </c>
      <c r="E31" s="703">
        <f t="shared" si="1"/>
        <v>1</v>
      </c>
      <c r="F31" s="129"/>
    </row>
    <row r="32" spans="1:6" ht="9" customHeight="1">
      <c r="A32" s="423" t="s">
        <v>337</v>
      </c>
      <c r="B32" s="703"/>
      <c r="C32" s="703"/>
      <c r="D32" s="703">
        <v>1</v>
      </c>
      <c r="E32" s="703">
        <f t="shared" si="1"/>
        <v>1</v>
      </c>
      <c r="F32" s="129"/>
    </row>
    <row r="33" spans="1:6" ht="9" customHeight="1">
      <c r="A33" s="423" t="s">
        <v>338</v>
      </c>
      <c r="B33" s="703">
        <v>1</v>
      </c>
      <c r="C33" s="703"/>
      <c r="D33" s="703"/>
      <c r="E33" s="703">
        <f t="shared" si="1"/>
        <v>1</v>
      </c>
      <c r="F33" s="129"/>
    </row>
    <row r="34" spans="1:6" ht="9" customHeight="1">
      <c r="A34" s="423" t="s">
        <v>339</v>
      </c>
      <c r="B34" s="703"/>
      <c r="C34" s="703"/>
      <c r="D34" s="703">
        <v>1</v>
      </c>
      <c r="E34" s="703">
        <f t="shared" si="1"/>
        <v>1</v>
      </c>
      <c r="F34" s="129"/>
    </row>
    <row r="35" spans="1:6" ht="9" customHeight="1">
      <c r="A35" s="423" t="s">
        <v>340</v>
      </c>
      <c r="B35" s="703"/>
      <c r="C35" s="703"/>
      <c r="D35" s="703">
        <v>1</v>
      </c>
      <c r="E35" s="703">
        <f t="shared" si="1"/>
        <v>1</v>
      </c>
      <c r="F35" s="129"/>
    </row>
    <row r="36" spans="1:6" ht="9" customHeight="1">
      <c r="A36" s="424" t="s">
        <v>313</v>
      </c>
      <c r="B36" s="704"/>
      <c r="C36" s="704"/>
      <c r="D36" s="704"/>
      <c r="E36" s="704"/>
      <c r="F36" s="129">
        <v>1</v>
      </c>
    </row>
    <row r="37" spans="1:6" ht="9" customHeight="1">
      <c r="A37" s="423" t="s">
        <v>343</v>
      </c>
      <c r="B37" s="703"/>
      <c r="C37" s="703"/>
      <c r="D37" s="703">
        <v>1</v>
      </c>
      <c r="E37" s="703">
        <f t="shared" ref="E37:E45" si="2">SUM(B37:D37)</f>
        <v>1</v>
      </c>
      <c r="F37" s="129"/>
    </row>
    <row r="38" spans="1:6" ht="9" customHeight="1">
      <c r="A38" s="423" t="s">
        <v>425</v>
      </c>
      <c r="B38" s="703"/>
      <c r="C38" s="703"/>
      <c r="D38" s="703">
        <v>1</v>
      </c>
      <c r="E38" s="703">
        <f t="shared" si="2"/>
        <v>1</v>
      </c>
      <c r="F38" s="129"/>
    </row>
    <row r="39" spans="1:6" ht="9" customHeight="1">
      <c r="A39" s="423" t="s">
        <v>345</v>
      </c>
      <c r="B39" s="703"/>
      <c r="C39" s="703"/>
      <c r="D39" s="703">
        <v>1</v>
      </c>
      <c r="E39" s="703">
        <f t="shared" si="2"/>
        <v>1</v>
      </c>
      <c r="F39" s="129"/>
    </row>
    <row r="40" spans="1:6" ht="9" customHeight="1">
      <c r="A40" s="423" t="s">
        <v>346</v>
      </c>
      <c r="B40" s="703">
        <v>1</v>
      </c>
      <c r="C40" s="703">
        <v>1</v>
      </c>
      <c r="D40" s="703"/>
      <c r="E40" s="703">
        <f t="shared" si="2"/>
        <v>2</v>
      </c>
      <c r="F40" s="129"/>
    </row>
    <row r="41" spans="1:6" ht="9" customHeight="1">
      <c r="A41" s="423" t="s">
        <v>348</v>
      </c>
      <c r="B41" s="703"/>
      <c r="C41" s="703"/>
      <c r="D41" s="703">
        <v>1</v>
      </c>
      <c r="E41" s="703">
        <f t="shared" si="2"/>
        <v>1</v>
      </c>
      <c r="F41" s="129"/>
    </row>
    <row r="42" spans="1:6" ht="9" customHeight="1">
      <c r="A42" s="423" t="s">
        <v>349</v>
      </c>
      <c r="B42" s="703">
        <v>1</v>
      </c>
      <c r="C42" s="703"/>
      <c r="D42" s="703"/>
      <c r="E42" s="703">
        <f t="shared" si="2"/>
        <v>1</v>
      </c>
      <c r="F42" s="129"/>
    </row>
    <row r="43" spans="1:6" ht="9" customHeight="1">
      <c r="A43" s="423" t="s">
        <v>350</v>
      </c>
      <c r="B43" s="703">
        <v>1</v>
      </c>
      <c r="C43" s="703"/>
      <c r="D43" s="703">
        <v>1</v>
      </c>
      <c r="E43" s="703">
        <f t="shared" si="2"/>
        <v>2</v>
      </c>
      <c r="F43" s="129"/>
    </row>
    <row r="44" spans="1:6" ht="9" customHeight="1">
      <c r="A44" s="423" t="s">
        <v>351</v>
      </c>
      <c r="B44" s="703">
        <v>2</v>
      </c>
      <c r="C44" s="703">
        <v>1</v>
      </c>
      <c r="D44" s="703"/>
      <c r="E44" s="703">
        <f t="shared" si="2"/>
        <v>3</v>
      </c>
      <c r="F44" s="129"/>
    </row>
    <row r="45" spans="1:6" ht="9" customHeight="1">
      <c r="A45" s="423" t="s">
        <v>353</v>
      </c>
      <c r="B45" s="703">
        <v>1</v>
      </c>
      <c r="C45" s="703"/>
      <c r="D45" s="703"/>
      <c r="E45" s="703">
        <f t="shared" si="2"/>
        <v>1</v>
      </c>
      <c r="F45" s="129"/>
    </row>
    <row r="46" spans="1:6" ht="9" customHeight="1">
      <c r="A46" s="424" t="s">
        <v>314</v>
      </c>
      <c r="B46" s="704"/>
      <c r="C46" s="704"/>
      <c r="D46" s="704"/>
      <c r="E46" s="704"/>
      <c r="F46" s="129">
        <v>1</v>
      </c>
    </row>
    <row r="47" spans="1:6" ht="9" customHeight="1">
      <c r="A47" s="423" t="s">
        <v>356</v>
      </c>
      <c r="B47" s="703">
        <v>1</v>
      </c>
      <c r="C47" s="703"/>
      <c r="D47" s="703"/>
      <c r="E47" s="703">
        <f>SUM(B47:D47)</f>
        <v>1</v>
      </c>
      <c r="F47" s="129"/>
    </row>
    <row r="48" spans="1:6" ht="9" customHeight="1">
      <c r="A48" s="423" t="s">
        <v>357</v>
      </c>
      <c r="B48" s="703"/>
      <c r="C48" s="703"/>
      <c r="D48" s="703">
        <v>1</v>
      </c>
      <c r="E48" s="703">
        <f>SUM(B48:D48)</f>
        <v>1</v>
      </c>
      <c r="F48" s="129"/>
    </row>
    <row r="49" spans="1:6" ht="9" customHeight="1">
      <c r="A49" s="424" t="s">
        <v>315</v>
      </c>
      <c r="B49" s="704"/>
      <c r="C49" s="704"/>
      <c r="D49" s="704"/>
      <c r="E49" s="704"/>
      <c r="F49" s="129">
        <v>1</v>
      </c>
    </row>
    <row r="50" spans="1:6" ht="9" customHeight="1">
      <c r="A50" s="423" t="s">
        <v>362</v>
      </c>
      <c r="B50" s="703"/>
      <c r="C50" s="703"/>
      <c r="D50" s="703">
        <v>1</v>
      </c>
      <c r="E50" s="703">
        <f>SUM(B50:D50)</f>
        <v>1</v>
      </c>
      <c r="F50" s="129"/>
    </row>
    <row r="51" spans="1:6" ht="9" customHeight="1">
      <c r="A51" s="423" t="s">
        <v>364</v>
      </c>
      <c r="B51" s="703"/>
      <c r="C51" s="703"/>
      <c r="D51" s="703">
        <v>1</v>
      </c>
      <c r="E51" s="703">
        <f>SUM(B51:D51)</f>
        <v>1</v>
      </c>
      <c r="F51" s="129"/>
    </row>
    <row r="52" spans="1:6" ht="9" customHeight="1">
      <c r="A52" s="423" t="s">
        <v>366</v>
      </c>
      <c r="B52" s="703"/>
      <c r="C52" s="703"/>
      <c r="D52" s="703">
        <v>1</v>
      </c>
      <c r="E52" s="703">
        <f>SUM(B52:D52)</f>
        <v>1</v>
      </c>
      <c r="F52" s="129"/>
    </row>
    <row r="53" spans="1:6" ht="9" customHeight="1">
      <c r="A53" s="424" t="s">
        <v>316</v>
      </c>
      <c r="B53" s="704"/>
      <c r="C53" s="704"/>
      <c r="D53" s="704"/>
      <c r="E53" s="704"/>
      <c r="F53" s="129">
        <v>1</v>
      </c>
    </row>
    <row r="54" spans="1:6" ht="9" customHeight="1">
      <c r="A54" s="423" t="s">
        <v>368</v>
      </c>
      <c r="B54" s="703"/>
      <c r="C54" s="703"/>
      <c r="D54" s="703">
        <v>1</v>
      </c>
      <c r="E54" s="703">
        <f>SUM(B54:D54)</f>
        <v>1</v>
      </c>
      <c r="F54" s="129"/>
    </row>
    <row r="55" spans="1:6" ht="9" customHeight="1">
      <c r="A55" s="423" t="s">
        <v>347</v>
      </c>
      <c r="B55" s="703"/>
      <c r="C55" s="703"/>
      <c r="D55" s="703">
        <v>1</v>
      </c>
      <c r="E55" s="703">
        <f>SUM(B55:D55)</f>
        <v>1</v>
      </c>
      <c r="F55" s="129"/>
    </row>
    <row r="56" spans="1:6" ht="9" customHeight="1">
      <c r="A56" s="423" t="s">
        <v>371</v>
      </c>
      <c r="B56" s="703"/>
      <c r="C56" s="703"/>
      <c r="D56" s="703">
        <v>1</v>
      </c>
      <c r="E56" s="703">
        <f>SUM(B56:D56)</f>
        <v>1</v>
      </c>
      <c r="F56" s="129"/>
    </row>
    <row r="57" spans="1:6" ht="9" customHeight="1">
      <c r="A57" s="423" t="s">
        <v>372</v>
      </c>
      <c r="B57" s="703"/>
      <c r="C57" s="703"/>
      <c r="D57" s="703">
        <v>1</v>
      </c>
      <c r="E57" s="703">
        <f>SUM(B57:D57)</f>
        <v>1</v>
      </c>
      <c r="F57" s="129"/>
    </row>
    <row r="58" spans="1:6" ht="9" customHeight="1">
      <c r="A58" s="423" t="s">
        <v>373</v>
      </c>
      <c r="B58" s="703"/>
      <c r="C58" s="703"/>
      <c r="D58" s="703">
        <v>1</v>
      </c>
      <c r="E58" s="703">
        <f>SUM(B58:D58)</f>
        <v>1</v>
      </c>
      <c r="F58" s="129"/>
    </row>
    <row r="59" spans="1:6" ht="9" customHeight="1">
      <c r="A59" s="424" t="s">
        <v>317</v>
      </c>
      <c r="B59" s="704"/>
      <c r="C59" s="704"/>
      <c r="D59" s="704"/>
      <c r="E59" s="704"/>
      <c r="F59" s="129">
        <v>1</v>
      </c>
    </row>
    <row r="60" spans="1:6" ht="9" customHeight="1">
      <c r="A60" s="423" t="s">
        <v>375</v>
      </c>
      <c r="B60" s="703"/>
      <c r="C60" s="703"/>
      <c r="D60" s="703">
        <v>1</v>
      </c>
      <c r="E60" s="703">
        <f t="shared" ref="E60:E74" si="3">SUM(B60:D60)</f>
        <v>1</v>
      </c>
      <c r="F60" s="129"/>
    </row>
    <row r="61" spans="1:6" ht="9" customHeight="1">
      <c r="A61" s="423" t="s">
        <v>376</v>
      </c>
      <c r="B61" s="703"/>
      <c r="C61" s="703"/>
      <c r="D61" s="703">
        <v>1</v>
      </c>
      <c r="E61" s="703">
        <f t="shared" si="3"/>
        <v>1</v>
      </c>
      <c r="F61" s="129"/>
    </row>
    <row r="62" spans="1:6" ht="9" customHeight="1">
      <c r="A62" s="423" t="s">
        <v>432</v>
      </c>
      <c r="B62" s="703"/>
      <c r="C62" s="703"/>
      <c r="D62" s="703">
        <v>1</v>
      </c>
      <c r="E62" s="703">
        <f t="shared" si="3"/>
        <v>1</v>
      </c>
      <c r="F62" s="129"/>
    </row>
    <row r="63" spans="1:6" ht="9" customHeight="1">
      <c r="A63" s="423" t="s">
        <v>379</v>
      </c>
      <c r="B63" s="703"/>
      <c r="C63" s="703"/>
      <c r="D63" s="703">
        <v>1</v>
      </c>
      <c r="E63" s="703">
        <f t="shared" si="3"/>
        <v>1</v>
      </c>
      <c r="F63" s="129"/>
    </row>
    <row r="64" spans="1:6" ht="9" customHeight="1">
      <c r="A64" s="423" t="s">
        <v>380</v>
      </c>
      <c r="B64" s="703">
        <v>1</v>
      </c>
      <c r="C64" s="703"/>
      <c r="D64" s="703"/>
      <c r="E64" s="703">
        <f t="shared" si="3"/>
        <v>1</v>
      </c>
      <c r="F64" s="129"/>
    </row>
    <row r="65" spans="1:6" ht="9" customHeight="1">
      <c r="A65" s="423" t="s">
        <v>381</v>
      </c>
      <c r="B65" s="703"/>
      <c r="C65" s="703"/>
      <c r="D65" s="703">
        <v>1</v>
      </c>
      <c r="E65" s="703">
        <f t="shared" si="3"/>
        <v>1</v>
      </c>
      <c r="F65" s="129"/>
    </row>
    <row r="66" spans="1:6" ht="9" customHeight="1">
      <c r="A66" s="423" t="s">
        <v>382</v>
      </c>
      <c r="B66" s="703">
        <v>1</v>
      </c>
      <c r="C66" s="703"/>
      <c r="D66" s="703"/>
      <c r="E66" s="703">
        <f t="shared" si="3"/>
        <v>1</v>
      </c>
      <c r="F66" s="129"/>
    </row>
    <row r="67" spans="1:6" ht="9" customHeight="1">
      <c r="A67" s="423" t="s">
        <v>384</v>
      </c>
      <c r="B67" s="703">
        <v>1</v>
      </c>
      <c r="C67" s="703"/>
      <c r="D67" s="703"/>
      <c r="E67" s="703">
        <f t="shared" si="3"/>
        <v>1</v>
      </c>
      <c r="F67" s="129"/>
    </row>
    <row r="68" spans="1:6" ht="9" customHeight="1">
      <c r="A68" s="423" t="s">
        <v>386</v>
      </c>
      <c r="B68" s="703">
        <v>1</v>
      </c>
      <c r="C68" s="703"/>
      <c r="D68" s="703">
        <v>1</v>
      </c>
      <c r="E68" s="703">
        <f t="shared" si="3"/>
        <v>2</v>
      </c>
      <c r="F68" s="129"/>
    </row>
    <row r="69" spans="1:6" ht="9" customHeight="1">
      <c r="A69" s="423" t="s">
        <v>396</v>
      </c>
      <c r="B69" s="703"/>
      <c r="C69" s="703"/>
      <c r="D69" s="703">
        <v>1</v>
      </c>
      <c r="E69" s="703">
        <f t="shared" si="3"/>
        <v>1</v>
      </c>
      <c r="F69" s="129"/>
    </row>
    <row r="70" spans="1:6" ht="9" customHeight="1">
      <c r="A70" s="423" t="s">
        <v>436</v>
      </c>
      <c r="B70" s="703"/>
      <c r="C70" s="703"/>
      <c r="D70" s="703">
        <v>1</v>
      </c>
      <c r="E70" s="703">
        <f t="shared" si="3"/>
        <v>1</v>
      </c>
      <c r="F70" s="129"/>
    </row>
    <row r="71" spans="1:6" ht="9" customHeight="1">
      <c r="A71" s="423" t="s">
        <v>398</v>
      </c>
      <c r="B71" s="703"/>
      <c r="C71" s="703"/>
      <c r="D71" s="703">
        <v>1</v>
      </c>
      <c r="E71" s="703">
        <f t="shared" si="3"/>
        <v>1</v>
      </c>
      <c r="F71" s="129"/>
    </row>
    <row r="72" spans="1:6" ht="9" customHeight="1">
      <c r="A72" s="423" t="s">
        <v>400</v>
      </c>
      <c r="B72" s="703"/>
      <c r="C72" s="703"/>
      <c r="D72" s="703">
        <v>1</v>
      </c>
      <c r="E72" s="703">
        <f t="shared" si="3"/>
        <v>1</v>
      </c>
      <c r="F72" s="129"/>
    </row>
    <row r="73" spans="1:6" ht="9" customHeight="1">
      <c r="A73" s="423" t="s">
        <v>402</v>
      </c>
      <c r="B73" s="703">
        <v>1</v>
      </c>
      <c r="C73" s="703"/>
      <c r="D73" s="703"/>
      <c r="E73" s="703">
        <f t="shared" si="3"/>
        <v>1</v>
      </c>
      <c r="F73" s="129"/>
    </row>
    <row r="74" spans="1:6" ht="9" customHeight="1">
      <c r="A74" s="423" t="s">
        <v>407</v>
      </c>
      <c r="B74" s="703"/>
      <c r="C74" s="703"/>
      <c r="D74" s="703">
        <v>1</v>
      </c>
      <c r="E74" s="703">
        <f t="shared" si="3"/>
        <v>1</v>
      </c>
      <c r="F74" s="129"/>
    </row>
    <row r="75" spans="1:6" ht="9" customHeight="1">
      <c r="A75" s="424" t="s">
        <v>441</v>
      </c>
      <c r="B75" s="704"/>
      <c r="C75" s="704"/>
      <c r="D75" s="704"/>
      <c r="E75" s="704"/>
      <c r="F75" s="129">
        <v>1</v>
      </c>
    </row>
    <row r="76" spans="1:6" ht="9" customHeight="1">
      <c r="A76" s="423" t="s">
        <v>408</v>
      </c>
      <c r="B76" s="703"/>
      <c r="C76" s="703"/>
      <c r="D76" s="703">
        <v>1</v>
      </c>
      <c r="E76" s="703">
        <f t="shared" ref="E76:E80" si="4">SUM(B76:D76)</f>
        <v>1</v>
      </c>
      <c r="F76" s="129"/>
    </row>
    <row r="77" spans="1:6" ht="9" customHeight="1">
      <c r="A77" s="423" t="s">
        <v>411</v>
      </c>
      <c r="B77" s="703">
        <v>1</v>
      </c>
      <c r="C77" s="703"/>
      <c r="D77" s="703">
        <v>1</v>
      </c>
      <c r="E77" s="703">
        <f t="shared" si="4"/>
        <v>2</v>
      </c>
      <c r="F77" s="129"/>
    </row>
    <row r="78" spans="1:6" ht="9" customHeight="1">
      <c r="A78" s="423" t="s">
        <v>413</v>
      </c>
      <c r="B78" s="703"/>
      <c r="C78" s="703"/>
      <c r="D78" s="703">
        <v>1</v>
      </c>
      <c r="E78" s="703">
        <f t="shared" si="4"/>
        <v>1</v>
      </c>
      <c r="F78" s="129"/>
    </row>
    <row r="79" spans="1:6" ht="9" customHeight="1">
      <c r="A79" s="423" t="s">
        <v>438</v>
      </c>
      <c r="B79" s="703"/>
      <c r="C79" s="703"/>
      <c r="D79" s="703">
        <v>1</v>
      </c>
      <c r="E79" s="703">
        <f t="shared" si="4"/>
        <v>1</v>
      </c>
      <c r="F79" s="129"/>
    </row>
    <row r="80" spans="1:6" ht="22.5" customHeight="1">
      <c r="A80" s="759" t="s">
        <v>415</v>
      </c>
      <c r="B80" s="705">
        <f>B20+B9</f>
        <v>51</v>
      </c>
      <c r="C80" s="705">
        <f>C20+C9</f>
        <v>12</v>
      </c>
      <c r="D80" s="705">
        <f>D20+D9</f>
        <v>82</v>
      </c>
      <c r="E80" s="705">
        <f t="shared" si="4"/>
        <v>145</v>
      </c>
    </row>
    <row r="81" spans="1:5" ht="21.75" customHeight="1">
      <c r="A81" s="425" t="s">
        <v>900</v>
      </c>
      <c r="B81" s="766">
        <v>584</v>
      </c>
      <c r="C81" s="766">
        <v>245</v>
      </c>
      <c r="D81" s="766">
        <v>1060</v>
      </c>
      <c r="E81" s="766">
        <f>SUM(B81:D81)</f>
        <v>1889</v>
      </c>
    </row>
    <row r="82" spans="1:5" ht="1.5" customHeight="1">
      <c r="A82" s="523"/>
      <c r="B82" s="523"/>
      <c r="C82" s="523"/>
      <c r="D82" s="523"/>
      <c r="E82" s="523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Q33"/>
  <sheetViews>
    <sheetView showGridLines="0" workbookViewId="0">
      <selection activeCell="M30" sqref="M30"/>
    </sheetView>
  </sheetViews>
  <sheetFormatPr defaultRowHeight="15"/>
  <cols>
    <col min="1" max="1" width="29" style="454" customWidth="1"/>
    <col min="2" max="8" width="6.28515625" style="454" customWidth="1"/>
    <col min="9" max="9" width="7.85546875" style="454" customWidth="1"/>
    <col min="10" max="10" width="11.85546875" style="454" customWidth="1"/>
    <col min="11" max="11" width="11.28515625" style="454" customWidth="1"/>
    <col min="12" max="13" width="9.140625" style="454" customWidth="1"/>
    <col min="14" max="14" width="14" style="454" bestFit="1" customWidth="1"/>
    <col min="15" max="15" width="8.42578125" style="454" bestFit="1" customWidth="1"/>
    <col min="16" max="16" width="12.140625" style="454" bestFit="1" customWidth="1"/>
    <col min="17" max="17" width="7.85546875" style="454" bestFit="1" customWidth="1"/>
    <col min="18" max="22" width="9.140625" style="454" customWidth="1"/>
    <col min="23" max="31" width="9.7109375" style="454" customWidth="1"/>
    <col min="32" max="256" width="9.140625" style="454"/>
    <col min="257" max="257" width="29" style="454" customWidth="1"/>
    <col min="258" max="264" width="6.28515625" style="454" customWidth="1"/>
    <col min="265" max="265" width="7.85546875" style="454" customWidth="1"/>
    <col min="266" max="266" width="11.85546875" style="454" customWidth="1"/>
    <col min="267" max="267" width="11.28515625" style="454" customWidth="1"/>
    <col min="268" max="269" width="9.140625" style="454" customWidth="1"/>
    <col min="270" max="270" width="14" style="454" bestFit="1" customWidth="1"/>
    <col min="271" max="271" width="8.42578125" style="454" bestFit="1" customWidth="1"/>
    <col min="272" max="272" width="12.140625" style="454" bestFit="1" customWidth="1"/>
    <col min="273" max="273" width="7.85546875" style="454" bestFit="1" customWidth="1"/>
    <col min="274" max="278" width="9.140625" style="454" customWidth="1"/>
    <col min="279" max="287" width="9.7109375" style="454" customWidth="1"/>
    <col min="288" max="512" width="9.140625" style="454"/>
    <col min="513" max="513" width="29" style="454" customWidth="1"/>
    <col min="514" max="520" width="6.28515625" style="454" customWidth="1"/>
    <col min="521" max="521" width="7.85546875" style="454" customWidth="1"/>
    <col min="522" max="522" width="11.85546875" style="454" customWidth="1"/>
    <col min="523" max="523" width="11.28515625" style="454" customWidth="1"/>
    <col min="524" max="525" width="9.140625" style="454" customWidth="1"/>
    <col min="526" max="526" width="14" style="454" bestFit="1" customWidth="1"/>
    <col min="527" max="527" width="8.42578125" style="454" bestFit="1" customWidth="1"/>
    <col min="528" max="528" width="12.140625" style="454" bestFit="1" customWidth="1"/>
    <col min="529" max="529" width="7.85546875" style="454" bestFit="1" customWidth="1"/>
    <col min="530" max="534" width="9.140625" style="454" customWidth="1"/>
    <col min="535" max="543" width="9.7109375" style="454" customWidth="1"/>
    <col min="544" max="768" width="9.140625" style="454"/>
    <col min="769" max="769" width="29" style="454" customWidth="1"/>
    <col min="770" max="776" width="6.28515625" style="454" customWidth="1"/>
    <col min="777" max="777" width="7.85546875" style="454" customWidth="1"/>
    <col min="778" max="778" width="11.85546875" style="454" customWidth="1"/>
    <col min="779" max="779" width="11.28515625" style="454" customWidth="1"/>
    <col min="780" max="781" width="9.140625" style="454" customWidth="1"/>
    <col min="782" max="782" width="14" style="454" bestFit="1" customWidth="1"/>
    <col min="783" max="783" width="8.42578125" style="454" bestFit="1" customWidth="1"/>
    <col min="784" max="784" width="12.140625" style="454" bestFit="1" customWidth="1"/>
    <col min="785" max="785" width="7.85546875" style="454" bestFit="1" customWidth="1"/>
    <col min="786" max="790" width="9.140625" style="454" customWidth="1"/>
    <col min="791" max="799" width="9.7109375" style="454" customWidth="1"/>
    <col min="800" max="1024" width="9.140625" style="454"/>
    <col min="1025" max="1025" width="29" style="454" customWidth="1"/>
    <col min="1026" max="1032" width="6.28515625" style="454" customWidth="1"/>
    <col min="1033" max="1033" width="7.85546875" style="454" customWidth="1"/>
    <col min="1034" max="1034" width="11.85546875" style="454" customWidth="1"/>
    <col min="1035" max="1035" width="11.28515625" style="454" customWidth="1"/>
    <col min="1036" max="1037" width="9.140625" style="454" customWidth="1"/>
    <col min="1038" max="1038" width="14" style="454" bestFit="1" customWidth="1"/>
    <col min="1039" max="1039" width="8.42578125" style="454" bestFit="1" customWidth="1"/>
    <col min="1040" max="1040" width="12.140625" style="454" bestFit="1" customWidth="1"/>
    <col min="1041" max="1041" width="7.85546875" style="454" bestFit="1" customWidth="1"/>
    <col min="1042" max="1046" width="9.140625" style="454" customWidth="1"/>
    <col min="1047" max="1055" width="9.7109375" style="454" customWidth="1"/>
    <col min="1056" max="1280" width="9.140625" style="454"/>
    <col min="1281" max="1281" width="29" style="454" customWidth="1"/>
    <col min="1282" max="1288" width="6.28515625" style="454" customWidth="1"/>
    <col min="1289" max="1289" width="7.85546875" style="454" customWidth="1"/>
    <col min="1290" max="1290" width="11.85546875" style="454" customWidth="1"/>
    <col min="1291" max="1291" width="11.28515625" style="454" customWidth="1"/>
    <col min="1292" max="1293" width="9.140625" style="454" customWidth="1"/>
    <col min="1294" max="1294" width="14" style="454" bestFit="1" customWidth="1"/>
    <col min="1295" max="1295" width="8.42578125" style="454" bestFit="1" customWidth="1"/>
    <col min="1296" max="1296" width="12.140625" style="454" bestFit="1" customWidth="1"/>
    <col min="1297" max="1297" width="7.85546875" style="454" bestFit="1" customWidth="1"/>
    <col min="1298" max="1302" width="9.140625" style="454" customWidth="1"/>
    <col min="1303" max="1311" width="9.7109375" style="454" customWidth="1"/>
    <col min="1312" max="1536" width="9.140625" style="454"/>
    <col min="1537" max="1537" width="29" style="454" customWidth="1"/>
    <col min="1538" max="1544" width="6.28515625" style="454" customWidth="1"/>
    <col min="1545" max="1545" width="7.85546875" style="454" customWidth="1"/>
    <col min="1546" max="1546" width="11.85546875" style="454" customWidth="1"/>
    <col min="1547" max="1547" width="11.28515625" style="454" customWidth="1"/>
    <col min="1548" max="1549" width="9.140625" style="454" customWidth="1"/>
    <col min="1550" max="1550" width="14" style="454" bestFit="1" customWidth="1"/>
    <col min="1551" max="1551" width="8.42578125" style="454" bestFit="1" customWidth="1"/>
    <col min="1552" max="1552" width="12.140625" style="454" bestFit="1" customWidth="1"/>
    <col min="1553" max="1553" width="7.85546875" style="454" bestFit="1" customWidth="1"/>
    <col min="1554" max="1558" width="9.140625" style="454" customWidth="1"/>
    <col min="1559" max="1567" width="9.7109375" style="454" customWidth="1"/>
    <col min="1568" max="1792" width="9.140625" style="454"/>
    <col min="1793" max="1793" width="29" style="454" customWidth="1"/>
    <col min="1794" max="1800" width="6.28515625" style="454" customWidth="1"/>
    <col min="1801" max="1801" width="7.85546875" style="454" customWidth="1"/>
    <col min="1802" max="1802" width="11.85546875" style="454" customWidth="1"/>
    <col min="1803" max="1803" width="11.28515625" style="454" customWidth="1"/>
    <col min="1804" max="1805" width="9.140625" style="454" customWidth="1"/>
    <col min="1806" max="1806" width="14" style="454" bestFit="1" customWidth="1"/>
    <col min="1807" max="1807" width="8.42578125" style="454" bestFit="1" customWidth="1"/>
    <col min="1808" max="1808" width="12.140625" style="454" bestFit="1" customWidth="1"/>
    <col min="1809" max="1809" width="7.85546875" style="454" bestFit="1" customWidth="1"/>
    <col min="1810" max="1814" width="9.140625" style="454" customWidth="1"/>
    <col min="1815" max="1823" width="9.7109375" style="454" customWidth="1"/>
    <col min="1824" max="2048" width="9.140625" style="454"/>
    <col min="2049" max="2049" width="29" style="454" customWidth="1"/>
    <col min="2050" max="2056" width="6.28515625" style="454" customWidth="1"/>
    <col min="2057" max="2057" width="7.85546875" style="454" customWidth="1"/>
    <col min="2058" max="2058" width="11.85546875" style="454" customWidth="1"/>
    <col min="2059" max="2059" width="11.28515625" style="454" customWidth="1"/>
    <col min="2060" max="2061" width="9.140625" style="454" customWidth="1"/>
    <col min="2062" max="2062" width="14" style="454" bestFit="1" customWidth="1"/>
    <col min="2063" max="2063" width="8.42578125" style="454" bestFit="1" customWidth="1"/>
    <col min="2064" max="2064" width="12.140625" style="454" bestFit="1" customWidth="1"/>
    <col min="2065" max="2065" width="7.85546875" style="454" bestFit="1" customWidth="1"/>
    <col min="2066" max="2070" width="9.140625" style="454" customWidth="1"/>
    <col min="2071" max="2079" width="9.7109375" style="454" customWidth="1"/>
    <col min="2080" max="2304" width="9.140625" style="454"/>
    <col min="2305" max="2305" width="29" style="454" customWidth="1"/>
    <col min="2306" max="2312" width="6.28515625" style="454" customWidth="1"/>
    <col min="2313" max="2313" width="7.85546875" style="454" customWidth="1"/>
    <col min="2314" max="2314" width="11.85546875" style="454" customWidth="1"/>
    <col min="2315" max="2315" width="11.28515625" style="454" customWidth="1"/>
    <col min="2316" max="2317" width="9.140625" style="454" customWidth="1"/>
    <col min="2318" max="2318" width="14" style="454" bestFit="1" customWidth="1"/>
    <col min="2319" max="2319" width="8.42578125" style="454" bestFit="1" customWidth="1"/>
    <col min="2320" max="2320" width="12.140625" style="454" bestFit="1" customWidth="1"/>
    <col min="2321" max="2321" width="7.85546875" style="454" bestFit="1" customWidth="1"/>
    <col min="2322" max="2326" width="9.140625" style="454" customWidth="1"/>
    <col min="2327" max="2335" width="9.7109375" style="454" customWidth="1"/>
    <col min="2336" max="2560" width="9.140625" style="454"/>
    <col min="2561" max="2561" width="29" style="454" customWidth="1"/>
    <col min="2562" max="2568" width="6.28515625" style="454" customWidth="1"/>
    <col min="2569" max="2569" width="7.85546875" style="454" customWidth="1"/>
    <col min="2570" max="2570" width="11.85546875" style="454" customWidth="1"/>
    <col min="2571" max="2571" width="11.28515625" style="454" customWidth="1"/>
    <col min="2572" max="2573" width="9.140625" style="454" customWidth="1"/>
    <col min="2574" max="2574" width="14" style="454" bestFit="1" customWidth="1"/>
    <col min="2575" max="2575" width="8.42578125" style="454" bestFit="1" customWidth="1"/>
    <col min="2576" max="2576" width="12.140625" style="454" bestFit="1" customWidth="1"/>
    <col min="2577" max="2577" width="7.85546875" style="454" bestFit="1" customWidth="1"/>
    <col min="2578" max="2582" width="9.140625" style="454" customWidth="1"/>
    <col min="2583" max="2591" width="9.7109375" style="454" customWidth="1"/>
    <col min="2592" max="2816" width="9.140625" style="454"/>
    <col min="2817" max="2817" width="29" style="454" customWidth="1"/>
    <col min="2818" max="2824" width="6.28515625" style="454" customWidth="1"/>
    <col min="2825" max="2825" width="7.85546875" style="454" customWidth="1"/>
    <col min="2826" max="2826" width="11.85546875" style="454" customWidth="1"/>
    <col min="2827" max="2827" width="11.28515625" style="454" customWidth="1"/>
    <col min="2828" max="2829" width="9.140625" style="454" customWidth="1"/>
    <col min="2830" max="2830" width="14" style="454" bestFit="1" customWidth="1"/>
    <col min="2831" max="2831" width="8.42578125" style="454" bestFit="1" customWidth="1"/>
    <col min="2832" max="2832" width="12.140625" style="454" bestFit="1" customWidth="1"/>
    <col min="2833" max="2833" width="7.85546875" style="454" bestFit="1" customWidth="1"/>
    <col min="2834" max="2838" width="9.140625" style="454" customWidth="1"/>
    <col min="2839" max="2847" width="9.7109375" style="454" customWidth="1"/>
    <col min="2848" max="3072" width="9.140625" style="454"/>
    <col min="3073" max="3073" width="29" style="454" customWidth="1"/>
    <col min="3074" max="3080" width="6.28515625" style="454" customWidth="1"/>
    <col min="3081" max="3081" width="7.85546875" style="454" customWidth="1"/>
    <col min="3082" max="3082" width="11.85546875" style="454" customWidth="1"/>
    <col min="3083" max="3083" width="11.28515625" style="454" customWidth="1"/>
    <col min="3084" max="3085" width="9.140625" style="454" customWidth="1"/>
    <col min="3086" max="3086" width="14" style="454" bestFit="1" customWidth="1"/>
    <col min="3087" max="3087" width="8.42578125" style="454" bestFit="1" customWidth="1"/>
    <col min="3088" max="3088" width="12.140625" style="454" bestFit="1" customWidth="1"/>
    <col min="3089" max="3089" width="7.85546875" style="454" bestFit="1" customWidth="1"/>
    <col min="3090" max="3094" width="9.140625" style="454" customWidth="1"/>
    <col min="3095" max="3103" width="9.7109375" style="454" customWidth="1"/>
    <col min="3104" max="3328" width="9.140625" style="454"/>
    <col min="3329" max="3329" width="29" style="454" customWidth="1"/>
    <col min="3330" max="3336" width="6.28515625" style="454" customWidth="1"/>
    <col min="3337" max="3337" width="7.85546875" style="454" customWidth="1"/>
    <col min="3338" max="3338" width="11.85546875" style="454" customWidth="1"/>
    <col min="3339" max="3339" width="11.28515625" style="454" customWidth="1"/>
    <col min="3340" max="3341" width="9.140625" style="454" customWidth="1"/>
    <col min="3342" max="3342" width="14" style="454" bestFit="1" customWidth="1"/>
    <col min="3343" max="3343" width="8.42578125" style="454" bestFit="1" customWidth="1"/>
    <col min="3344" max="3344" width="12.140625" style="454" bestFit="1" customWidth="1"/>
    <col min="3345" max="3345" width="7.85546875" style="454" bestFit="1" customWidth="1"/>
    <col min="3346" max="3350" width="9.140625" style="454" customWidth="1"/>
    <col min="3351" max="3359" width="9.7109375" style="454" customWidth="1"/>
    <col min="3360" max="3584" width="9.140625" style="454"/>
    <col min="3585" max="3585" width="29" style="454" customWidth="1"/>
    <col min="3586" max="3592" width="6.28515625" style="454" customWidth="1"/>
    <col min="3593" max="3593" width="7.85546875" style="454" customWidth="1"/>
    <col min="3594" max="3594" width="11.85546875" style="454" customWidth="1"/>
    <col min="3595" max="3595" width="11.28515625" style="454" customWidth="1"/>
    <col min="3596" max="3597" width="9.140625" style="454" customWidth="1"/>
    <col min="3598" max="3598" width="14" style="454" bestFit="1" customWidth="1"/>
    <col min="3599" max="3599" width="8.42578125" style="454" bestFit="1" customWidth="1"/>
    <col min="3600" max="3600" width="12.140625" style="454" bestFit="1" customWidth="1"/>
    <col min="3601" max="3601" width="7.85546875" style="454" bestFit="1" customWidth="1"/>
    <col min="3602" max="3606" width="9.140625" style="454" customWidth="1"/>
    <col min="3607" max="3615" width="9.7109375" style="454" customWidth="1"/>
    <col min="3616" max="3840" width="9.140625" style="454"/>
    <col min="3841" max="3841" width="29" style="454" customWidth="1"/>
    <col min="3842" max="3848" width="6.28515625" style="454" customWidth="1"/>
    <col min="3849" max="3849" width="7.85546875" style="454" customWidth="1"/>
    <col min="3850" max="3850" width="11.85546875" style="454" customWidth="1"/>
    <col min="3851" max="3851" width="11.28515625" style="454" customWidth="1"/>
    <col min="3852" max="3853" width="9.140625" style="454" customWidth="1"/>
    <col min="3854" max="3854" width="14" style="454" bestFit="1" customWidth="1"/>
    <col min="3855" max="3855" width="8.42578125" style="454" bestFit="1" customWidth="1"/>
    <col min="3856" max="3856" width="12.140625" style="454" bestFit="1" customWidth="1"/>
    <col min="3857" max="3857" width="7.85546875" style="454" bestFit="1" customWidth="1"/>
    <col min="3858" max="3862" width="9.140625" style="454" customWidth="1"/>
    <col min="3863" max="3871" width="9.7109375" style="454" customWidth="1"/>
    <col min="3872" max="4096" width="9.140625" style="454"/>
    <col min="4097" max="4097" width="29" style="454" customWidth="1"/>
    <col min="4098" max="4104" width="6.28515625" style="454" customWidth="1"/>
    <col min="4105" max="4105" width="7.85546875" style="454" customWidth="1"/>
    <col min="4106" max="4106" width="11.85546875" style="454" customWidth="1"/>
    <col min="4107" max="4107" width="11.28515625" style="454" customWidth="1"/>
    <col min="4108" max="4109" width="9.140625" style="454" customWidth="1"/>
    <col min="4110" max="4110" width="14" style="454" bestFit="1" customWidth="1"/>
    <col min="4111" max="4111" width="8.42578125" style="454" bestFit="1" customWidth="1"/>
    <col min="4112" max="4112" width="12.140625" style="454" bestFit="1" customWidth="1"/>
    <col min="4113" max="4113" width="7.85546875" style="454" bestFit="1" customWidth="1"/>
    <col min="4114" max="4118" width="9.140625" style="454" customWidth="1"/>
    <col min="4119" max="4127" width="9.7109375" style="454" customWidth="1"/>
    <col min="4128" max="4352" width="9.140625" style="454"/>
    <col min="4353" max="4353" width="29" style="454" customWidth="1"/>
    <col min="4354" max="4360" width="6.28515625" style="454" customWidth="1"/>
    <col min="4361" max="4361" width="7.85546875" style="454" customWidth="1"/>
    <col min="4362" max="4362" width="11.85546875" style="454" customWidth="1"/>
    <col min="4363" max="4363" width="11.28515625" style="454" customWidth="1"/>
    <col min="4364" max="4365" width="9.140625" style="454" customWidth="1"/>
    <col min="4366" max="4366" width="14" style="454" bestFit="1" customWidth="1"/>
    <col min="4367" max="4367" width="8.42578125" style="454" bestFit="1" customWidth="1"/>
    <col min="4368" max="4368" width="12.140625" style="454" bestFit="1" customWidth="1"/>
    <col min="4369" max="4369" width="7.85546875" style="454" bestFit="1" customWidth="1"/>
    <col min="4370" max="4374" width="9.140625" style="454" customWidth="1"/>
    <col min="4375" max="4383" width="9.7109375" style="454" customWidth="1"/>
    <col min="4384" max="4608" width="9.140625" style="454"/>
    <col min="4609" max="4609" width="29" style="454" customWidth="1"/>
    <col min="4610" max="4616" width="6.28515625" style="454" customWidth="1"/>
    <col min="4617" max="4617" width="7.85546875" style="454" customWidth="1"/>
    <col min="4618" max="4618" width="11.85546875" style="454" customWidth="1"/>
    <col min="4619" max="4619" width="11.28515625" style="454" customWidth="1"/>
    <col min="4620" max="4621" width="9.140625" style="454" customWidth="1"/>
    <col min="4622" max="4622" width="14" style="454" bestFit="1" customWidth="1"/>
    <col min="4623" max="4623" width="8.42578125" style="454" bestFit="1" customWidth="1"/>
    <col min="4624" max="4624" width="12.140625" style="454" bestFit="1" customWidth="1"/>
    <col min="4625" max="4625" width="7.85546875" style="454" bestFit="1" customWidth="1"/>
    <col min="4626" max="4630" width="9.140625" style="454" customWidth="1"/>
    <col min="4631" max="4639" width="9.7109375" style="454" customWidth="1"/>
    <col min="4640" max="4864" width="9.140625" style="454"/>
    <col min="4865" max="4865" width="29" style="454" customWidth="1"/>
    <col min="4866" max="4872" width="6.28515625" style="454" customWidth="1"/>
    <col min="4873" max="4873" width="7.85546875" style="454" customWidth="1"/>
    <col min="4874" max="4874" width="11.85546875" style="454" customWidth="1"/>
    <col min="4875" max="4875" width="11.28515625" style="454" customWidth="1"/>
    <col min="4876" max="4877" width="9.140625" style="454" customWidth="1"/>
    <col min="4878" max="4878" width="14" style="454" bestFit="1" customWidth="1"/>
    <col min="4879" max="4879" width="8.42578125" style="454" bestFit="1" customWidth="1"/>
    <col min="4880" max="4880" width="12.140625" style="454" bestFit="1" customWidth="1"/>
    <col min="4881" max="4881" width="7.85546875" style="454" bestFit="1" customWidth="1"/>
    <col min="4882" max="4886" width="9.140625" style="454" customWidth="1"/>
    <col min="4887" max="4895" width="9.7109375" style="454" customWidth="1"/>
    <col min="4896" max="5120" width="9.140625" style="454"/>
    <col min="5121" max="5121" width="29" style="454" customWidth="1"/>
    <col min="5122" max="5128" width="6.28515625" style="454" customWidth="1"/>
    <col min="5129" max="5129" width="7.85546875" style="454" customWidth="1"/>
    <col min="5130" max="5130" width="11.85546875" style="454" customWidth="1"/>
    <col min="5131" max="5131" width="11.28515625" style="454" customWidth="1"/>
    <col min="5132" max="5133" width="9.140625" style="454" customWidth="1"/>
    <col min="5134" max="5134" width="14" style="454" bestFit="1" customWidth="1"/>
    <col min="5135" max="5135" width="8.42578125" style="454" bestFit="1" customWidth="1"/>
    <col min="5136" max="5136" width="12.140625" style="454" bestFit="1" customWidth="1"/>
    <col min="5137" max="5137" width="7.85546875" style="454" bestFit="1" customWidth="1"/>
    <col min="5138" max="5142" width="9.140625" style="454" customWidth="1"/>
    <col min="5143" max="5151" width="9.7109375" style="454" customWidth="1"/>
    <col min="5152" max="5376" width="9.140625" style="454"/>
    <col min="5377" max="5377" width="29" style="454" customWidth="1"/>
    <col min="5378" max="5384" width="6.28515625" style="454" customWidth="1"/>
    <col min="5385" max="5385" width="7.85546875" style="454" customWidth="1"/>
    <col min="5386" max="5386" width="11.85546875" style="454" customWidth="1"/>
    <col min="5387" max="5387" width="11.28515625" style="454" customWidth="1"/>
    <col min="5388" max="5389" width="9.140625" style="454" customWidth="1"/>
    <col min="5390" max="5390" width="14" style="454" bestFit="1" customWidth="1"/>
    <col min="5391" max="5391" width="8.42578125" style="454" bestFit="1" customWidth="1"/>
    <col min="5392" max="5392" width="12.140625" style="454" bestFit="1" customWidth="1"/>
    <col min="5393" max="5393" width="7.85546875" style="454" bestFit="1" customWidth="1"/>
    <col min="5394" max="5398" width="9.140625" style="454" customWidth="1"/>
    <col min="5399" max="5407" width="9.7109375" style="454" customWidth="1"/>
    <col min="5408" max="5632" width="9.140625" style="454"/>
    <col min="5633" max="5633" width="29" style="454" customWidth="1"/>
    <col min="5634" max="5640" width="6.28515625" style="454" customWidth="1"/>
    <col min="5641" max="5641" width="7.85546875" style="454" customWidth="1"/>
    <col min="5642" max="5642" width="11.85546875" style="454" customWidth="1"/>
    <col min="5643" max="5643" width="11.28515625" style="454" customWidth="1"/>
    <col min="5644" max="5645" width="9.140625" style="454" customWidth="1"/>
    <col min="5646" max="5646" width="14" style="454" bestFit="1" customWidth="1"/>
    <col min="5647" max="5647" width="8.42578125" style="454" bestFit="1" customWidth="1"/>
    <col min="5648" max="5648" width="12.140625" style="454" bestFit="1" customWidth="1"/>
    <col min="5649" max="5649" width="7.85546875" style="454" bestFit="1" customWidth="1"/>
    <col min="5650" max="5654" width="9.140625" style="454" customWidth="1"/>
    <col min="5655" max="5663" width="9.7109375" style="454" customWidth="1"/>
    <col min="5664" max="5888" width="9.140625" style="454"/>
    <col min="5889" max="5889" width="29" style="454" customWidth="1"/>
    <col min="5890" max="5896" width="6.28515625" style="454" customWidth="1"/>
    <col min="5897" max="5897" width="7.85546875" style="454" customWidth="1"/>
    <col min="5898" max="5898" width="11.85546875" style="454" customWidth="1"/>
    <col min="5899" max="5899" width="11.28515625" style="454" customWidth="1"/>
    <col min="5900" max="5901" width="9.140625" style="454" customWidth="1"/>
    <col min="5902" max="5902" width="14" style="454" bestFit="1" customWidth="1"/>
    <col min="5903" max="5903" width="8.42578125" style="454" bestFit="1" customWidth="1"/>
    <col min="5904" max="5904" width="12.140625" style="454" bestFit="1" customWidth="1"/>
    <col min="5905" max="5905" width="7.85546875" style="454" bestFit="1" customWidth="1"/>
    <col min="5906" max="5910" width="9.140625" style="454" customWidth="1"/>
    <col min="5911" max="5919" width="9.7109375" style="454" customWidth="1"/>
    <col min="5920" max="6144" width="9.140625" style="454"/>
    <col min="6145" max="6145" width="29" style="454" customWidth="1"/>
    <col min="6146" max="6152" width="6.28515625" style="454" customWidth="1"/>
    <col min="6153" max="6153" width="7.85546875" style="454" customWidth="1"/>
    <col min="6154" max="6154" width="11.85546875" style="454" customWidth="1"/>
    <col min="6155" max="6155" width="11.28515625" style="454" customWidth="1"/>
    <col min="6156" max="6157" width="9.140625" style="454" customWidth="1"/>
    <col min="6158" max="6158" width="14" style="454" bestFit="1" customWidth="1"/>
    <col min="6159" max="6159" width="8.42578125" style="454" bestFit="1" customWidth="1"/>
    <col min="6160" max="6160" width="12.140625" style="454" bestFit="1" customWidth="1"/>
    <col min="6161" max="6161" width="7.85546875" style="454" bestFit="1" customWidth="1"/>
    <col min="6162" max="6166" width="9.140625" style="454" customWidth="1"/>
    <col min="6167" max="6175" width="9.7109375" style="454" customWidth="1"/>
    <col min="6176" max="6400" width="9.140625" style="454"/>
    <col min="6401" max="6401" width="29" style="454" customWidth="1"/>
    <col min="6402" max="6408" width="6.28515625" style="454" customWidth="1"/>
    <col min="6409" max="6409" width="7.85546875" style="454" customWidth="1"/>
    <col min="6410" max="6410" width="11.85546875" style="454" customWidth="1"/>
    <col min="6411" max="6411" width="11.28515625" style="454" customWidth="1"/>
    <col min="6412" max="6413" width="9.140625" style="454" customWidth="1"/>
    <col min="6414" max="6414" width="14" style="454" bestFit="1" customWidth="1"/>
    <col min="6415" max="6415" width="8.42578125" style="454" bestFit="1" customWidth="1"/>
    <col min="6416" max="6416" width="12.140625" style="454" bestFit="1" customWidth="1"/>
    <col min="6417" max="6417" width="7.85546875" style="454" bestFit="1" customWidth="1"/>
    <col min="6418" max="6422" width="9.140625" style="454" customWidth="1"/>
    <col min="6423" max="6431" width="9.7109375" style="454" customWidth="1"/>
    <col min="6432" max="6656" width="9.140625" style="454"/>
    <col min="6657" max="6657" width="29" style="454" customWidth="1"/>
    <col min="6658" max="6664" width="6.28515625" style="454" customWidth="1"/>
    <col min="6665" max="6665" width="7.85546875" style="454" customWidth="1"/>
    <col min="6666" max="6666" width="11.85546875" style="454" customWidth="1"/>
    <col min="6667" max="6667" width="11.28515625" style="454" customWidth="1"/>
    <col min="6668" max="6669" width="9.140625" style="454" customWidth="1"/>
    <col min="6670" max="6670" width="14" style="454" bestFit="1" customWidth="1"/>
    <col min="6671" max="6671" width="8.42578125" style="454" bestFit="1" customWidth="1"/>
    <col min="6672" max="6672" width="12.140625" style="454" bestFit="1" customWidth="1"/>
    <col min="6673" max="6673" width="7.85546875" style="454" bestFit="1" customWidth="1"/>
    <col min="6674" max="6678" width="9.140625" style="454" customWidth="1"/>
    <col min="6679" max="6687" width="9.7109375" style="454" customWidth="1"/>
    <col min="6688" max="6912" width="9.140625" style="454"/>
    <col min="6913" max="6913" width="29" style="454" customWidth="1"/>
    <col min="6914" max="6920" width="6.28515625" style="454" customWidth="1"/>
    <col min="6921" max="6921" width="7.85546875" style="454" customWidth="1"/>
    <col min="6922" max="6922" width="11.85546875" style="454" customWidth="1"/>
    <col min="6923" max="6923" width="11.28515625" style="454" customWidth="1"/>
    <col min="6924" max="6925" width="9.140625" style="454" customWidth="1"/>
    <col min="6926" max="6926" width="14" style="454" bestFit="1" customWidth="1"/>
    <col min="6927" max="6927" width="8.42578125" style="454" bestFit="1" customWidth="1"/>
    <col min="6928" max="6928" width="12.140625" style="454" bestFit="1" customWidth="1"/>
    <col min="6929" max="6929" width="7.85546875" style="454" bestFit="1" customWidth="1"/>
    <col min="6930" max="6934" width="9.140625" style="454" customWidth="1"/>
    <col min="6935" max="6943" width="9.7109375" style="454" customWidth="1"/>
    <col min="6944" max="7168" width="9.140625" style="454"/>
    <col min="7169" max="7169" width="29" style="454" customWidth="1"/>
    <col min="7170" max="7176" width="6.28515625" style="454" customWidth="1"/>
    <col min="7177" max="7177" width="7.85546875" style="454" customWidth="1"/>
    <col min="7178" max="7178" width="11.85546875" style="454" customWidth="1"/>
    <col min="7179" max="7179" width="11.28515625" style="454" customWidth="1"/>
    <col min="7180" max="7181" width="9.140625" style="454" customWidth="1"/>
    <col min="7182" max="7182" width="14" style="454" bestFit="1" customWidth="1"/>
    <col min="7183" max="7183" width="8.42578125" style="454" bestFit="1" customWidth="1"/>
    <col min="7184" max="7184" width="12.140625" style="454" bestFit="1" customWidth="1"/>
    <col min="7185" max="7185" width="7.85546875" style="454" bestFit="1" customWidth="1"/>
    <col min="7186" max="7190" width="9.140625" style="454" customWidth="1"/>
    <col min="7191" max="7199" width="9.7109375" style="454" customWidth="1"/>
    <col min="7200" max="7424" width="9.140625" style="454"/>
    <col min="7425" max="7425" width="29" style="454" customWidth="1"/>
    <col min="7426" max="7432" width="6.28515625" style="454" customWidth="1"/>
    <col min="7433" max="7433" width="7.85546875" style="454" customWidth="1"/>
    <col min="7434" max="7434" width="11.85546875" style="454" customWidth="1"/>
    <col min="7435" max="7435" width="11.28515625" style="454" customWidth="1"/>
    <col min="7436" max="7437" width="9.140625" style="454" customWidth="1"/>
    <col min="7438" max="7438" width="14" style="454" bestFit="1" customWidth="1"/>
    <col min="7439" max="7439" width="8.42578125" style="454" bestFit="1" customWidth="1"/>
    <col min="7440" max="7440" width="12.140625" style="454" bestFit="1" customWidth="1"/>
    <col min="7441" max="7441" width="7.85546875" style="454" bestFit="1" customWidth="1"/>
    <col min="7442" max="7446" width="9.140625" style="454" customWidth="1"/>
    <col min="7447" max="7455" width="9.7109375" style="454" customWidth="1"/>
    <col min="7456" max="7680" width="9.140625" style="454"/>
    <col min="7681" max="7681" width="29" style="454" customWidth="1"/>
    <col min="7682" max="7688" width="6.28515625" style="454" customWidth="1"/>
    <col min="7689" max="7689" width="7.85546875" style="454" customWidth="1"/>
    <col min="7690" max="7690" width="11.85546875" style="454" customWidth="1"/>
    <col min="7691" max="7691" width="11.28515625" style="454" customWidth="1"/>
    <col min="7692" max="7693" width="9.140625" style="454" customWidth="1"/>
    <col min="7694" max="7694" width="14" style="454" bestFit="1" customWidth="1"/>
    <col min="7695" max="7695" width="8.42578125" style="454" bestFit="1" customWidth="1"/>
    <col min="7696" max="7696" width="12.140625" style="454" bestFit="1" customWidth="1"/>
    <col min="7697" max="7697" width="7.85546875" style="454" bestFit="1" customWidth="1"/>
    <col min="7698" max="7702" width="9.140625" style="454" customWidth="1"/>
    <col min="7703" max="7711" width="9.7109375" style="454" customWidth="1"/>
    <col min="7712" max="7936" width="9.140625" style="454"/>
    <col min="7937" max="7937" width="29" style="454" customWidth="1"/>
    <col min="7938" max="7944" width="6.28515625" style="454" customWidth="1"/>
    <col min="7945" max="7945" width="7.85546875" style="454" customWidth="1"/>
    <col min="7946" max="7946" width="11.85546875" style="454" customWidth="1"/>
    <col min="7947" max="7947" width="11.28515625" style="454" customWidth="1"/>
    <col min="7948" max="7949" width="9.140625" style="454" customWidth="1"/>
    <col min="7950" max="7950" width="14" style="454" bestFit="1" customWidth="1"/>
    <col min="7951" max="7951" width="8.42578125" style="454" bestFit="1" customWidth="1"/>
    <col min="7952" max="7952" width="12.140625" style="454" bestFit="1" customWidth="1"/>
    <col min="7953" max="7953" width="7.85546875" style="454" bestFit="1" customWidth="1"/>
    <col min="7954" max="7958" width="9.140625" style="454" customWidth="1"/>
    <col min="7959" max="7967" width="9.7109375" style="454" customWidth="1"/>
    <col min="7968" max="8192" width="9.140625" style="454"/>
    <col min="8193" max="8193" width="29" style="454" customWidth="1"/>
    <col min="8194" max="8200" width="6.28515625" style="454" customWidth="1"/>
    <col min="8201" max="8201" width="7.85546875" style="454" customWidth="1"/>
    <col min="8202" max="8202" width="11.85546875" style="454" customWidth="1"/>
    <col min="8203" max="8203" width="11.28515625" style="454" customWidth="1"/>
    <col min="8204" max="8205" width="9.140625" style="454" customWidth="1"/>
    <col min="8206" max="8206" width="14" style="454" bestFit="1" customWidth="1"/>
    <col min="8207" max="8207" width="8.42578125" style="454" bestFit="1" customWidth="1"/>
    <col min="8208" max="8208" width="12.140625" style="454" bestFit="1" customWidth="1"/>
    <col min="8209" max="8209" width="7.85546875" style="454" bestFit="1" customWidth="1"/>
    <col min="8210" max="8214" width="9.140625" style="454" customWidth="1"/>
    <col min="8215" max="8223" width="9.7109375" style="454" customWidth="1"/>
    <col min="8224" max="8448" width="9.140625" style="454"/>
    <col min="8449" max="8449" width="29" style="454" customWidth="1"/>
    <col min="8450" max="8456" width="6.28515625" style="454" customWidth="1"/>
    <col min="8457" max="8457" width="7.85546875" style="454" customWidth="1"/>
    <col min="8458" max="8458" width="11.85546875" style="454" customWidth="1"/>
    <col min="8459" max="8459" width="11.28515625" style="454" customWidth="1"/>
    <col min="8460" max="8461" width="9.140625" style="454" customWidth="1"/>
    <col min="8462" max="8462" width="14" style="454" bestFit="1" customWidth="1"/>
    <col min="8463" max="8463" width="8.42578125" style="454" bestFit="1" customWidth="1"/>
    <col min="8464" max="8464" width="12.140625" style="454" bestFit="1" customWidth="1"/>
    <col min="8465" max="8465" width="7.85546875" style="454" bestFit="1" customWidth="1"/>
    <col min="8466" max="8470" width="9.140625" style="454" customWidth="1"/>
    <col min="8471" max="8479" width="9.7109375" style="454" customWidth="1"/>
    <col min="8480" max="8704" width="9.140625" style="454"/>
    <col min="8705" max="8705" width="29" style="454" customWidth="1"/>
    <col min="8706" max="8712" width="6.28515625" style="454" customWidth="1"/>
    <col min="8713" max="8713" width="7.85546875" style="454" customWidth="1"/>
    <col min="8714" max="8714" width="11.85546875" style="454" customWidth="1"/>
    <col min="8715" max="8715" width="11.28515625" style="454" customWidth="1"/>
    <col min="8716" max="8717" width="9.140625" style="454" customWidth="1"/>
    <col min="8718" max="8718" width="14" style="454" bestFit="1" customWidth="1"/>
    <col min="8719" max="8719" width="8.42578125" style="454" bestFit="1" customWidth="1"/>
    <col min="8720" max="8720" width="12.140625" style="454" bestFit="1" customWidth="1"/>
    <col min="8721" max="8721" width="7.85546875" style="454" bestFit="1" customWidth="1"/>
    <col min="8722" max="8726" width="9.140625" style="454" customWidth="1"/>
    <col min="8727" max="8735" width="9.7109375" style="454" customWidth="1"/>
    <col min="8736" max="8960" width="9.140625" style="454"/>
    <col min="8961" max="8961" width="29" style="454" customWidth="1"/>
    <col min="8962" max="8968" width="6.28515625" style="454" customWidth="1"/>
    <col min="8969" max="8969" width="7.85546875" style="454" customWidth="1"/>
    <col min="8970" max="8970" width="11.85546875" style="454" customWidth="1"/>
    <col min="8971" max="8971" width="11.28515625" style="454" customWidth="1"/>
    <col min="8972" max="8973" width="9.140625" style="454" customWidth="1"/>
    <col min="8974" max="8974" width="14" style="454" bestFit="1" customWidth="1"/>
    <col min="8975" max="8975" width="8.42578125" style="454" bestFit="1" customWidth="1"/>
    <col min="8976" max="8976" width="12.140625" style="454" bestFit="1" customWidth="1"/>
    <col min="8977" max="8977" width="7.85546875" style="454" bestFit="1" customWidth="1"/>
    <col min="8978" max="8982" width="9.140625" style="454" customWidth="1"/>
    <col min="8983" max="8991" width="9.7109375" style="454" customWidth="1"/>
    <col min="8992" max="9216" width="9.140625" style="454"/>
    <col min="9217" max="9217" width="29" style="454" customWidth="1"/>
    <col min="9218" max="9224" width="6.28515625" style="454" customWidth="1"/>
    <col min="9225" max="9225" width="7.85546875" style="454" customWidth="1"/>
    <col min="9226" max="9226" width="11.85546875" style="454" customWidth="1"/>
    <col min="9227" max="9227" width="11.28515625" style="454" customWidth="1"/>
    <col min="9228" max="9229" width="9.140625" style="454" customWidth="1"/>
    <col min="9230" max="9230" width="14" style="454" bestFit="1" customWidth="1"/>
    <col min="9231" max="9231" width="8.42578125" style="454" bestFit="1" customWidth="1"/>
    <col min="9232" max="9232" width="12.140625" style="454" bestFit="1" customWidth="1"/>
    <col min="9233" max="9233" width="7.85546875" style="454" bestFit="1" customWidth="1"/>
    <col min="9234" max="9238" width="9.140625" style="454" customWidth="1"/>
    <col min="9239" max="9247" width="9.7109375" style="454" customWidth="1"/>
    <col min="9248" max="9472" width="9.140625" style="454"/>
    <col min="9473" max="9473" width="29" style="454" customWidth="1"/>
    <col min="9474" max="9480" width="6.28515625" style="454" customWidth="1"/>
    <col min="9481" max="9481" width="7.85546875" style="454" customWidth="1"/>
    <col min="9482" max="9482" width="11.85546875" style="454" customWidth="1"/>
    <col min="9483" max="9483" width="11.28515625" style="454" customWidth="1"/>
    <col min="9484" max="9485" width="9.140625" style="454" customWidth="1"/>
    <col min="9486" max="9486" width="14" style="454" bestFit="1" customWidth="1"/>
    <col min="9487" max="9487" width="8.42578125" style="454" bestFit="1" customWidth="1"/>
    <col min="9488" max="9488" width="12.140625" style="454" bestFit="1" customWidth="1"/>
    <col min="9489" max="9489" width="7.85546875" style="454" bestFit="1" customWidth="1"/>
    <col min="9490" max="9494" width="9.140625" style="454" customWidth="1"/>
    <col min="9495" max="9503" width="9.7109375" style="454" customWidth="1"/>
    <col min="9504" max="9728" width="9.140625" style="454"/>
    <col min="9729" max="9729" width="29" style="454" customWidth="1"/>
    <col min="9730" max="9736" width="6.28515625" style="454" customWidth="1"/>
    <col min="9737" max="9737" width="7.85546875" style="454" customWidth="1"/>
    <col min="9738" max="9738" width="11.85546875" style="454" customWidth="1"/>
    <col min="9739" max="9739" width="11.28515625" style="454" customWidth="1"/>
    <col min="9740" max="9741" width="9.140625" style="454" customWidth="1"/>
    <col min="9742" max="9742" width="14" style="454" bestFit="1" customWidth="1"/>
    <col min="9743" max="9743" width="8.42578125" style="454" bestFit="1" customWidth="1"/>
    <col min="9744" max="9744" width="12.140625" style="454" bestFit="1" customWidth="1"/>
    <col min="9745" max="9745" width="7.85546875" style="454" bestFit="1" customWidth="1"/>
    <col min="9746" max="9750" width="9.140625" style="454" customWidth="1"/>
    <col min="9751" max="9759" width="9.7109375" style="454" customWidth="1"/>
    <col min="9760" max="9984" width="9.140625" style="454"/>
    <col min="9985" max="9985" width="29" style="454" customWidth="1"/>
    <col min="9986" max="9992" width="6.28515625" style="454" customWidth="1"/>
    <col min="9993" max="9993" width="7.85546875" style="454" customWidth="1"/>
    <col min="9994" max="9994" width="11.85546875" style="454" customWidth="1"/>
    <col min="9995" max="9995" width="11.28515625" style="454" customWidth="1"/>
    <col min="9996" max="9997" width="9.140625" style="454" customWidth="1"/>
    <col min="9998" max="9998" width="14" style="454" bestFit="1" customWidth="1"/>
    <col min="9999" max="9999" width="8.42578125" style="454" bestFit="1" customWidth="1"/>
    <col min="10000" max="10000" width="12.140625" style="454" bestFit="1" customWidth="1"/>
    <col min="10001" max="10001" width="7.85546875" style="454" bestFit="1" customWidth="1"/>
    <col min="10002" max="10006" width="9.140625" style="454" customWidth="1"/>
    <col min="10007" max="10015" width="9.7109375" style="454" customWidth="1"/>
    <col min="10016" max="10240" width="9.140625" style="454"/>
    <col min="10241" max="10241" width="29" style="454" customWidth="1"/>
    <col min="10242" max="10248" width="6.28515625" style="454" customWidth="1"/>
    <col min="10249" max="10249" width="7.85546875" style="454" customWidth="1"/>
    <col min="10250" max="10250" width="11.85546875" style="454" customWidth="1"/>
    <col min="10251" max="10251" width="11.28515625" style="454" customWidth="1"/>
    <col min="10252" max="10253" width="9.140625" style="454" customWidth="1"/>
    <col min="10254" max="10254" width="14" style="454" bestFit="1" customWidth="1"/>
    <col min="10255" max="10255" width="8.42578125" style="454" bestFit="1" customWidth="1"/>
    <col min="10256" max="10256" width="12.140625" style="454" bestFit="1" customWidth="1"/>
    <col min="10257" max="10257" width="7.85546875" style="454" bestFit="1" customWidth="1"/>
    <col min="10258" max="10262" width="9.140625" style="454" customWidth="1"/>
    <col min="10263" max="10271" width="9.7109375" style="454" customWidth="1"/>
    <col min="10272" max="10496" width="9.140625" style="454"/>
    <col min="10497" max="10497" width="29" style="454" customWidth="1"/>
    <col min="10498" max="10504" width="6.28515625" style="454" customWidth="1"/>
    <col min="10505" max="10505" width="7.85546875" style="454" customWidth="1"/>
    <col min="10506" max="10506" width="11.85546875" style="454" customWidth="1"/>
    <col min="10507" max="10507" width="11.28515625" style="454" customWidth="1"/>
    <col min="10508" max="10509" width="9.140625" style="454" customWidth="1"/>
    <col min="10510" max="10510" width="14" style="454" bestFit="1" customWidth="1"/>
    <col min="10511" max="10511" width="8.42578125" style="454" bestFit="1" customWidth="1"/>
    <col min="10512" max="10512" width="12.140625" style="454" bestFit="1" customWidth="1"/>
    <col min="10513" max="10513" width="7.85546875" style="454" bestFit="1" customWidth="1"/>
    <col min="10514" max="10518" width="9.140625" style="454" customWidth="1"/>
    <col min="10519" max="10527" width="9.7109375" style="454" customWidth="1"/>
    <col min="10528" max="10752" width="9.140625" style="454"/>
    <col min="10753" max="10753" width="29" style="454" customWidth="1"/>
    <col min="10754" max="10760" width="6.28515625" style="454" customWidth="1"/>
    <col min="10761" max="10761" width="7.85546875" style="454" customWidth="1"/>
    <col min="10762" max="10762" width="11.85546875" style="454" customWidth="1"/>
    <col min="10763" max="10763" width="11.28515625" style="454" customWidth="1"/>
    <col min="10764" max="10765" width="9.140625" style="454" customWidth="1"/>
    <col min="10766" max="10766" width="14" style="454" bestFit="1" customWidth="1"/>
    <col min="10767" max="10767" width="8.42578125" style="454" bestFit="1" customWidth="1"/>
    <col min="10768" max="10768" width="12.140625" style="454" bestFit="1" customWidth="1"/>
    <col min="10769" max="10769" width="7.85546875" style="454" bestFit="1" customWidth="1"/>
    <col min="10770" max="10774" width="9.140625" style="454" customWidth="1"/>
    <col min="10775" max="10783" width="9.7109375" style="454" customWidth="1"/>
    <col min="10784" max="11008" width="9.140625" style="454"/>
    <col min="11009" max="11009" width="29" style="454" customWidth="1"/>
    <col min="11010" max="11016" width="6.28515625" style="454" customWidth="1"/>
    <col min="11017" max="11017" width="7.85546875" style="454" customWidth="1"/>
    <col min="11018" max="11018" width="11.85546875" style="454" customWidth="1"/>
    <col min="11019" max="11019" width="11.28515625" style="454" customWidth="1"/>
    <col min="11020" max="11021" width="9.140625" style="454" customWidth="1"/>
    <col min="11022" max="11022" width="14" style="454" bestFit="1" customWidth="1"/>
    <col min="11023" max="11023" width="8.42578125" style="454" bestFit="1" customWidth="1"/>
    <col min="11024" max="11024" width="12.140625" style="454" bestFit="1" customWidth="1"/>
    <col min="11025" max="11025" width="7.85546875" style="454" bestFit="1" customWidth="1"/>
    <col min="11026" max="11030" width="9.140625" style="454" customWidth="1"/>
    <col min="11031" max="11039" width="9.7109375" style="454" customWidth="1"/>
    <col min="11040" max="11264" width="9.140625" style="454"/>
    <col min="11265" max="11265" width="29" style="454" customWidth="1"/>
    <col min="11266" max="11272" width="6.28515625" style="454" customWidth="1"/>
    <col min="11273" max="11273" width="7.85546875" style="454" customWidth="1"/>
    <col min="11274" max="11274" width="11.85546875" style="454" customWidth="1"/>
    <col min="11275" max="11275" width="11.28515625" style="454" customWidth="1"/>
    <col min="11276" max="11277" width="9.140625" style="454" customWidth="1"/>
    <col min="11278" max="11278" width="14" style="454" bestFit="1" customWidth="1"/>
    <col min="11279" max="11279" width="8.42578125" style="454" bestFit="1" customWidth="1"/>
    <col min="11280" max="11280" width="12.140625" style="454" bestFit="1" customWidth="1"/>
    <col min="11281" max="11281" width="7.85546875" style="454" bestFit="1" customWidth="1"/>
    <col min="11282" max="11286" width="9.140625" style="454" customWidth="1"/>
    <col min="11287" max="11295" width="9.7109375" style="454" customWidth="1"/>
    <col min="11296" max="11520" width="9.140625" style="454"/>
    <col min="11521" max="11521" width="29" style="454" customWidth="1"/>
    <col min="11522" max="11528" width="6.28515625" style="454" customWidth="1"/>
    <col min="11529" max="11529" width="7.85546875" style="454" customWidth="1"/>
    <col min="11530" max="11530" width="11.85546875" style="454" customWidth="1"/>
    <col min="11531" max="11531" width="11.28515625" style="454" customWidth="1"/>
    <col min="11532" max="11533" width="9.140625" style="454" customWidth="1"/>
    <col min="11534" max="11534" width="14" style="454" bestFit="1" customWidth="1"/>
    <col min="11535" max="11535" width="8.42578125" style="454" bestFit="1" customWidth="1"/>
    <col min="11536" max="11536" width="12.140625" style="454" bestFit="1" customWidth="1"/>
    <col min="11537" max="11537" width="7.85546875" style="454" bestFit="1" customWidth="1"/>
    <col min="11538" max="11542" width="9.140625" style="454" customWidth="1"/>
    <col min="11543" max="11551" width="9.7109375" style="454" customWidth="1"/>
    <col min="11552" max="11776" width="9.140625" style="454"/>
    <col min="11777" max="11777" width="29" style="454" customWidth="1"/>
    <col min="11778" max="11784" width="6.28515625" style="454" customWidth="1"/>
    <col min="11785" max="11785" width="7.85546875" style="454" customWidth="1"/>
    <col min="11786" max="11786" width="11.85546875" style="454" customWidth="1"/>
    <col min="11787" max="11787" width="11.28515625" style="454" customWidth="1"/>
    <col min="11788" max="11789" width="9.140625" style="454" customWidth="1"/>
    <col min="11790" max="11790" width="14" style="454" bestFit="1" customWidth="1"/>
    <col min="11791" max="11791" width="8.42578125" style="454" bestFit="1" customWidth="1"/>
    <col min="11792" max="11792" width="12.140625" style="454" bestFit="1" customWidth="1"/>
    <col min="11793" max="11793" width="7.85546875" style="454" bestFit="1" customWidth="1"/>
    <col min="11794" max="11798" width="9.140625" style="454" customWidth="1"/>
    <col min="11799" max="11807" width="9.7109375" style="454" customWidth="1"/>
    <col min="11808" max="12032" width="9.140625" style="454"/>
    <col min="12033" max="12033" width="29" style="454" customWidth="1"/>
    <col min="12034" max="12040" width="6.28515625" style="454" customWidth="1"/>
    <col min="12041" max="12041" width="7.85546875" style="454" customWidth="1"/>
    <col min="12042" max="12042" width="11.85546875" style="454" customWidth="1"/>
    <col min="12043" max="12043" width="11.28515625" style="454" customWidth="1"/>
    <col min="12044" max="12045" width="9.140625" style="454" customWidth="1"/>
    <col min="12046" max="12046" width="14" style="454" bestFit="1" customWidth="1"/>
    <col min="12047" max="12047" width="8.42578125" style="454" bestFit="1" customWidth="1"/>
    <col min="12048" max="12048" width="12.140625" style="454" bestFit="1" customWidth="1"/>
    <col min="12049" max="12049" width="7.85546875" style="454" bestFit="1" customWidth="1"/>
    <col min="12050" max="12054" width="9.140625" style="454" customWidth="1"/>
    <col min="12055" max="12063" width="9.7109375" style="454" customWidth="1"/>
    <col min="12064" max="12288" width="9.140625" style="454"/>
    <col min="12289" max="12289" width="29" style="454" customWidth="1"/>
    <col min="12290" max="12296" width="6.28515625" style="454" customWidth="1"/>
    <col min="12297" max="12297" width="7.85546875" style="454" customWidth="1"/>
    <col min="12298" max="12298" width="11.85546875" style="454" customWidth="1"/>
    <col min="12299" max="12299" width="11.28515625" style="454" customWidth="1"/>
    <col min="12300" max="12301" width="9.140625" style="454" customWidth="1"/>
    <col min="12302" max="12302" width="14" style="454" bestFit="1" customWidth="1"/>
    <col min="12303" max="12303" width="8.42578125" style="454" bestFit="1" customWidth="1"/>
    <col min="12304" max="12304" width="12.140625" style="454" bestFit="1" customWidth="1"/>
    <col min="12305" max="12305" width="7.85546875" style="454" bestFit="1" customWidth="1"/>
    <col min="12306" max="12310" width="9.140625" style="454" customWidth="1"/>
    <col min="12311" max="12319" width="9.7109375" style="454" customWidth="1"/>
    <col min="12320" max="12544" width="9.140625" style="454"/>
    <col min="12545" max="12545" width="29" style="454" customWidth="1"/>
    <col min="12546" max="12552" width="6.28515625" style="454" customWidth="1"/>
    <col min="12553" max="12553" width="7.85546875" style="454" customWidth="1"/>
    <col min="12554" max="12554" width="11.85546875" style="454" customWidth="1"/>
    <col min="12555" max="12555" width="11.28515625" style="454" customWidth="1"/>
    <col min="12556" max="12557" width="9.140625" style="454" customWidth="1"/>
    <col min="12558" max="12558" width="14" style="454" bestFit="1" customWidth="1"/>
    <col min="12559" max="12559" width="8.42578125" style="454" bestFit="1" customWidth="1"/>
    <col min="12560" max="12560" width="12.140625" style="454" bestFit="1" customWidth="1"/>
    <col min="12561" max="12561" width="7.85546875" style="454" bestFit="1" customWidth="1"/>
    <col min="12562" max="12566" width="9.140625" style="454" customWidth="1"/>
    <col min="12567" max="12575" width="9.7109375" style="454" customWidth="1"/>
    <col min="12576" max="12800" width="9.140625" style="454"/>
    <col min="12801" max="12801" width="29" style="454" customWidth="1"/>
    <col min="12802" max="12808" width="6.28515625" style="454" customWidth="1"/>
    <col min="12809" max="12809" width="7.85546875" style="454" customWidth="1"/>
    <col min="12810" max="12810" width="11.85546875" style="454" customWidth="1"/>
    <col min="12811" max="12811" width="11.28515625" style="454" customWidth="1"/>
    <col min="12812" max="12813" width="9.140625" style="454" customWidth="1"/>
    <col min="12814" max="12814" width="14" style="454" bestFit="1" customWidth="1"/>
    <col min="12815" max="12815" width="8.42578125" style="454" bestFit="1" customWidth="1"/>
    <col min="12816" max="12816" width="12.140625" style="454" bestFit="1" customWidth="1"/>
    <col min="12817" max="12817" width="7.85546875" style="454" bestFit="1" customWidth="1"/>
    <col min="12818" max="12822" width="9.140625" style="454" customWidth="1"/>
    <col min="12823" max="12831" width="9.7109375" style="454" customWidth="1"/>
    <col min="12832" max="13056" width="9.140625" style="454"/>
    <col min="13057" max="13057" width="29" style="454" customWidth="1"/>
    <col min="13058" max="13064" width="6.28515625" style="454" customWidth="1"/>
    <col min="13065" max="13065" width="7.85546875" style="454" customWidth="1"/>
    <col min="13066" max="13066" width="11.85546875" style="454" customWidth="1"/>
    <col min="13067" max="13067" width="11.28515625" style="454" customWidth="1"/>
    <col min="13068" max="13069" width="9.140625" style="454" customWidth="1"/>
    <col min="13070" max="13070" width="14" style="454" bestFit="1" customWidth="1"/>
    <col min="13071" max="13071" width="8.42578125" style="454" bestFit="1" customWidth="1"/>
    <col min="13072" max="13072" width="12.140625" style="454" bestFit="1" customWidth="1"/>
    <col min="13073" max="13073" width="7.85546875" style="454" bestFit="1" customWidth="1"/>
    <col min="13074" max="13078" width="9.140625" style="454" customWidth="1"/>
    <col min="13079" max="13087" width="9.7109375" style="454" customWidth="1"/>
    <col min="13088" max="13312" width="9.140625" style="454"/>
    <col min="13313" max="13313" width="29" style="454" customWidth="1"/>
    <col min="13314" max="13320" width="6.28515625" style="454" customWidth="1"/>
    <col min="13321" max="13321" width="7.85546875" style="454" customWidth="1"/>
    <col min="13322" max="13322" width="11.85546875" style="454" customWidth="1"/>
    <col min="13323" max="13323" width="11.28515625" style="454" customWidth="1"/>
    <col min="13324" max="13325" width="9.140625" style="454" customWidth="1"/>
    <col min="13326" max="13326" width="14" style="454" bestFit="1" customWidth="1"/>
    <col min="13327" max="13327" width="8.42578125" style="454" bestFit="1" customWidth="1"/>
    <col min="13328" max="13328" width="12.140625" style="454" bestFit="1" customWidth="1"/>
    <col min="13329" max="13329" width="7.85546875" style="454" bestFit="1" customWidth="1"/>
    <col min="13330" max="13334" width="9.140625" style="454" customWidth="1"/>
    <col min="13335" max="13343" width="9.7109375" style="454" customWidth="1"/>
    <col min="13344" max="13568" width="9.140625" style="454"/>
    <col min="13569" max="13569" width="29" style="454" customWidth="1"/>
    <col min="13570" max="13576" width="6.28515625" style="454" customWidth="1"/>
    <col min="13577" max="13577" width="7.85546875" style="454" customWidth="1"/>
    <col min="13578" max="13578" width="11.85546875" style="454" customWidth="1"/>
    <col min="13579" max="13579" width="11.28515625" style="454" customWidth="1"/>
    <col min="13580" max="13581" width="9.140625" style="454" customWidth="1"/>
    <col min="13582" max="13582" width="14" style="454" bestFit="1" customWidth="1"/>
    <col min="13583" max="13583" width="8.42578125" style="454" bestFit="1" customWidth="1"/>
    <col min="13584" max="13584" width="12.140625" style="454" bestFit="1" customWidth="1"/>
    <col min="13585" max="13585" width="7.85546875" style="454" bestFit="1" customWidth="1"/>
    <col min="13586" max="13590" width="9.140625" style="454" customWidth="1"/>
    <col min="13591" max="13599" width="9.7109375" style="454" customWidth="1"/>
    <col min="13600" max="13824" width="9.140625" style="454"/>
    <col min="13825" max="13825" width="29" style="454" customWidth="1"/>
    <col min="13826" max="13832" width="6.28515625" style="454" customWidth="1"/>
    <col min="13833" max="13833" width="7.85546875" style="454" customWidth="1"/>
    <col min="13834" max="13834" width="11.85546875" style="454" customWidth="1"/>
    <col min="13835" max="13835" width="11.28515625" style="454" customWidth="1"/>
    <col min="13836" max="13837" width="9.140625" style="454" customWidth="1"/>
    <col min="13838" max="13838" width="14" style="454" bestFit="1" customWidth="1"/>
    <col min="13839" max="13839" width="8.42578125" style="454" bestFit="1" customWidth="1"/>
    <col min="13840" max="13840" width="12.140625" style="454" bestFit="1" customWidth="1"/>
    <col min="13841" max="13841" width="7.85546875" style="454" bestFit="1" customWidth="1"/>
    <col min="13842" max="13846" width="9.140625" style="454" customWidth="1"/>
    <col min="13847" max="13855" width="9.7109375" style="454" customWidth="1"/>
    <col min="13856" max="14080" width="9.140625" style="454"/>
    <col min="14081" max="14081" width="29" style="454" customWidth="1"/>
    <col min="14082" max="14088" width="6.28515625" style="454" customWidth="1"/>
    <col min="14089" max="14089" width="7.85546875" style="454" customWidth="1"/>
    <col min="14090" max="14090" width="11.85546875" style="454" customWidth="1"/>
    <col min="14091" max="14091" width="11.28515625" style="454" customWidth="1"/>
    <col min="14092" max="14093" width="9.140625" style="454" customWidth="1"/>
    <col min="14094" max="14094" width="14" style="454" bestFit="1" customWidth="1"/>
    <col min="14095" max="14095" width="8.42578125" style="454" bestFit="1" customWidth="1"/>
    <col min="14096" max="14096" width="12.140625" style="454" bestFit="1" customWidth="1"/>
    <col min="14097" max="14097" width="7.85546875" style="454" bestFit="1" customWidth="1"/>
    <col min="14098" max="14102" width="9.140625" style="454" customWidth="1"/>
    <col min="14103" max="14111" width="9.7109375" style="454" customWidth="1"/>
    <col min="14112" max="14336" width="9.140625" style="454"/>
    <col min="14337" max="14337" width="29" style="454" customWidth="1"/>
    <col min="14338" max="14344" width="6.28515625" style="454" customWidth="1"/>
    <col min="14345" max="14345" width="7.85546875" style="454" customWidth="1"/>
    <col min="14346" max="14346" width="11.85546875" style="454" customWidth="1"/>
    <col min="14347" max="14347" width="11.28515625" style="454" customWidth="1"/>
    <col min="14348" max="14349" width="9.140625" style="454" customWidth="1"/>
    <col min="14350" max="14350" width="14" style="454" bestFit="1" customWidth="1"/>
    <col min="14351" max="14351" width="8.42578125" style="454" bestFit="1" customWidth="1"/>
    <col min="14352" max="14352" width="12.140625" style="454" bestFit="1" customWidth="1"/>
    <col min="14353" max="14353" width="7.85546875" style="454" bestFit="1" customWidth="1"/>
    <col min="14354" max="14358" width="9.140625" style="454" customWidth="1"/>
    <col min="14359" max="14367" width="9.7109375" style="454" customWidth="1"/>
    <col min="14368" max="14592" width="9.140625" style="454"/>
    <col min="14593" max="14593" width="29" style="454" customWidth="1"/>
    <col min="14594" max="14600" width="6.28515625" style="454" customWidth="1"/>
    <col min="14601" max="14601" width="7.85546875" style="454" customWidth="1"/>
    <col min="14602" max="14602" width="11.85546875" style="454" customWidth="1"/>
    <col min="14603" max="14603" width="11.28515625" style="454" customWidth="1"/>
    <col min="14604" max="14605" width="9.140625" style="454" customWidth="1"/>
    <col min="14606" max="14606" width="14" style="454" bestFit="1" customWidth="1"/>
    <col min="14607" max="14607" width="8.42578125" style="454" bestFit="1" customWidth="1"/>
    <col min="14608" max="14608" width="12.140625" style="454" bestFit="1" customWidth="1"/>
    <col min="14609" max="14609" width="7.85546875" style="454" bestFit="1" customWidth="1"/>
    <col min="14610" max="14614" width="9.140625" style="454" customWidth="1"/>
    <col min="14615" max="14623" width="9.7109375" style="454" customWidth="1"/>
    <col min="14624" max="14848" width="9.140625" style="454"/>
    <col min="14849" max="14849" width="29" style="454" customWidth="1"/>
    <col min="14850" max="14856" width="6.28515625" style="454" customWidth="1"/>
    <col min="14857" max="14857" width="7.85546875" style="454" customWidth="1"/>
    <col min="14858" max="14858" width="11.85546875" style="454" customWidth="1"/>
    <col min="14859" max="14859" width="11.28515625" style="454" customWidth="1"/>
    <col min="14860" max="14861" width="9.140625" style="454" customWidth="1"/>
    <col min="14862" max="14862" width="14" style="454" bestFit="1" customWidth="1"/>
    <col min="14863" max="14863" width="8.42578125" style="454" bestFit="1" customWidth="1"/>
    <col min="14864" max="14864" width="12.140625" style="454" bestFit="1" customWidth="1"/>
    <col min="14865" max="14865" width="7.85546875" style="454" bestFit="1" customWidth="1"/>
    <col min="14866" max="14870" width="9.140625" style="454" customWidth="1"/>
    <col min="14871" max="14879" width="9.7109375" style="454" customWidth="1"/>
    <col min="14880" max="15104" width="9.140625" style="454"/>
    <col min="15105" max="15105" width="29" style="454" customWidth="1"/>
    <col min="15106" max="15112" width="6.28515625" style="454" customWidth="1"/>
    <col min="15113" max="15113" width="7.85546875" style="454" customWidth="1"/>
    <col min="15114" max="15114" width="11.85546875" style="454" customWidth="1"/>
    <col min="15115" max="15115" width="11.28515625" style="454" customWidth="1"/>
    <col min="15116" max="15117" width="9.140625" style="454" customWidth="1"/>
    <col min="15118" max="15118" width="14" style="454" bestFit="1" customWidth="1"/>
    <col min="15119" max="15119" width="8.42578125" style="454" bestFit="1" customWidth="1"/>
    <col min="15120" max="15120" width="12.140625" style="454" bestFit="1" customWidth="1"/>
    <col min="15121" max="15121" width="7.85546875" style="454" bestFit="1" customWidth="1"/>
    <col min="15122" max="15126" width="9.140625" style="454" customWidth="1"/>
    <col min="15127" max="15135" width="9.7109375" style="454" customWidth="1"/>
    <col min="15136" max="15360" width="9.140625" style="454"/>
    <col min="15361" max="15361" width="29" style="454" customWidth="1"/>
    <col min="15362" max="15368" width="6.28515625" style="454" customWidth="1"/>
    <col min="15369" max="15369" width="7.85546875" style="454" customWidth="1"/>
    <col min="15370" max="15370" width="11.85546875" style="454" customWidth="1"/>
    <col min="15371" max="15371" width="11.28515625" style="454" customWidth="1"/>
    <col min="15372" max="15373" width="9.140625" style="454" customWidth="1"/>
    <col min="15374" max="15374" width="14" style="454" bestFit="1" customWidth="1"/>
    <col min="15375" max="15375" width="8.42578125" style="454" bestFit="1" customWidth="1"/>
    <col min="15376" max="15376" width="12.140625" style="454" bestFit="1" customWidth="1"/>
    <col min="15377" max="15377" width="7.85546875" style="454" bestFit="1" customWidth="1"/>
    <col min="15378" max="15382" width="9.140625" style="454" customWidth="1"/>
    <col min="15383" max="15391" width="9.7109375" style="454" customWidth="1"/>
    <col min="15392" max="15616" width="9.140625" style="454"/>
    <col min="15617" max="15617" width="29" style="454" customWidth="1"/>
    <col min="15618" max="15624" width="6.28515625" style="454" customWidth="1"/>
    <col min="15625" max="15625" width="7.85546875" style="454" customWidth="1"/>
    <col min="15626" max="15626" width="11.85546875" style="454" customWidth="1"/>
    <col min="15627" max="15627" width="11.28515625" style="454" customWidth="1"/>
    <col min="15628" max="15629" width="9.140625" style="454" customWidth="1"/>
    <col min="15630" max="15630" width="14" style="454" bestFit="1" customWidth="1"/>
    <col min="15631" max="15631" width="8.42578125" style="454" bestFit="1" customWidth="1"/>
    <col min="15632" max="15632" width="12.140625" style="454" bestFit="1" customWidth="1"/>
    <col min="15633" max="15633" width="7.85546875" style="454" bestFit="1" customWidth="1"/>
    <col min="15634" max="15638" width="9.140625" style="454" customWidth="1"/>
    <col min="15639" max="15647" width="9.7109375" style="454" customWidth="1"/>
    <col min="15648" max="15872" width="9.140625" style="454"/>
    <col min="15873" max="15873" width="29" style="454" customWidth="1"/>
    <col min="15874" max="15880" width="6.28515625" style="454" customWidth="1"/>
    <col min="15881" max="15881" width="7.85546875" style="454" customWidth="1"/>
    <col min="15882" max="15882" width="11.85546875" style="454" customWidth="1"/>
    <col min="15883" max="15883" width="11.28515625" style="454" customWidth="1"/>
    <col min="15884" max="15885" width="9.140625" style="454" customWidth="1"/>
    <col min="15886" max="15886" width="14" style="454" bestFit="1" customWidth="1"/>
    <col min="15887" max="15887" width="8.42578125" style="454" bestFit="1" customWidth="1"/>
    <col min="15888" max="15888" width="12.140625" style="454" bestFit="1" customWidth="1"/>
    <col min="15889" max="15889" width="7.85546875" style="454" bestFit="1" customWidth="1"/>
    <col min="15890" max="15894" width="9.140625" style="454" customWidth="1"/>
    <col min="15895" max="15903" width="9.7109375" style="454" customWidth="1"/>
    <col min="15904" max="16128" width="9.140625" style="454"/>
    <col min="16129" max="16129" width="29" style="454" customWidth="1"/>
    <col min="16130" max="16136" width="6.28515625" style="454" customWidth="1"/>
    <col min="16137" max="16137" width="7.85546875" style="454" customWidth="1"/>
    <col min="16138" max="16138" width="11.85546875" style="454" customWidth="1"/>
    <col min="16139" max="16139" width="11.28515625" style="454" customWidth="1"/>
    <col min="16140" max="16141" width="9.140625" style="454" customWidth="1"/>
    <col min="16142" max="16142" width="14" style="454" bestFit="1" customWidth="1"/>
    <col min="16143" max="16143" width="8.42578125" style="454" bestFit="1" customWidth="1"/>
    <col min="16144" max="16144" width="12.140625" style="454" bestFit="1" customWidth="1"/>
    <col min="16145" max="16145" width="7.85546875" style="454" bestFit="1" customWidth="1"/>
    <col min="16146" max="16150" width="9.140625" style="454" customWidth="1"/>
    <col min="16151" max="16159" width="9.7109375" style="454" customWidth="1"/>
    <col min="16160" max="16384" width="9.140625" style="454"/>
  </cols>
  <sheetData>
    <row r="1" spans="1:17" ht="19.5" customHeight="1">
      <c r="A1" s="855"/>
      <c r="B1" s="855"/>
      <c r="C1" s="855"/>
      <c r="D1" s="855"/>
      <c r="E1" s="855"/>
      <c r="F1" s="855"/>
      <c r="G1" s="855"/>
      <c r="H1" s="855"/>
      <c r="I1" s="855"/>
      <c r="J1" s="426"/>
      <c r="K1" s="68"/>
      <c r="L1" s="7"/>
      <c r="M1" s="427"/>
      <c r="N1" s="427"/>
      <c r="O1" s="427"/>
      <c r="P1" s="427"/>
      <c r="Q1" s="427"/>
    </row>
    <row r="2" spans="1:17">
      <c r="A2" s="856" t="s">
        <v>795</v>
      </c>
      <c r="B2" s="856"/>
      <c r="C2" s="856"/>
      <c r="D2" s="856"/>
      <c r="E2" s="856"/>
      <c r="F2" s="856"/>
      <c r="G2" s="856"/>
      <c r="H2" s="856"/>
      <c r="I2" s="856"/>
      <c r="J2" s="428"/>
      <c r="K2" s="68"/>
      <c r="L2" s="7"/>
      <c r="M2" s="427"/>
      <c r="N2" s="429"/>
      <c r="O2" s="429"/>
      <c r="P2" s="429"/>
      <c r="Q2" s="429"/>
    </row>
    <row r="3" spans="1:17" ht="21" customHeight="1">
      <c r="A3" s="856" t="s">
        <v>877</v>
      </c>
      <c r="B3" s="856"/>
      <c r="C3" s="856"/>
      <c r="D3" s="856"/>
      <c r="E3" s="856"/>
      <c r="F3" s="856"/>
      <c r="G3" s="856"/>
      <c r="H3" s="856"/>
      <c r="I3" s="856"/>
      <c r="J3" s="428"/>
      <c r="K3" s="68"/>
      <c r="L3" s="7"/>
      <c r="M3" s="427"/>
      <c r="N3" s="427"/>
      <c r="O3" s="427"/>
      <c r="P3" s="427"/>
      <c r="Q3" s="427"/>
    </row>
    <row r="4" spans="1:17" ht="18" customHeight="1">
      <c r="A4" s="857" t="s">
        <v>884</v>
      </c>
      <c r="B4" s="857"/>
      <c r="C4" s="857"/>
      <c r="D4" s="857"/>
      <c r="E4" s="857"/>
      <c r="F4" s="857"/>
      <c r="G4" s="857"/>
      <c r="H4" s="857"/>
      <c r="I4" s="857"/>
      <c r="J4" s="428"/>
      <c r="K4" s="68"/>
      <c r="L4" s="7"/>
      <c r="M4" s="427"/>
      <c r="N4" s="427"/>
      <c r="O4" s="427"/>
      <c r="P4" s="430"/>
      <c r="Q4" s="427"/>
    </row>
    <row r="5" spans="1:17">
      <c r="A5" s="856"/>
      <c r="B5" s="856"/>
      <c r="C5" s="856"/>
      <c r="D5" s="856"/>
      <c r="E5" s="856"/>
      <c r="F5" s="856"/>
      <c r="G5" s="856"/>
      <c r="H5" s="856"/>
      <c r="I5" s="856"/>
      <c r="J5" s="428"/>
      <c r="K5" s="68"/>
      <c r="L5" s="7"/>
      <c r="M5" s="427"/>
      <c r="N5" s="427"/>
      <c r="O5" s="427"/>
      <c r="P5" s="427"/>
      <c r="Q5" s="427"/>
    </row>
    <row r="6" spans="1:17" ht="9.75" customHeight="1">
      <c r="A6" s="749"/>
      <c r="B6" s="750"/>
      <c r="C6" s="750"/>
      <c r="D6" s="750"/>
      <c r="E6" s="750"/>
      <c r="F6" s="750"/>
      <c r="G6" s="750"/>
      <c r="H6" s="750"/>
      <c r="I6" s="854" t="s">
        <v>136</v>
      </c>
      <c r="K6" s="68"/>
      <c r="L6" s="7"/>
      <c r="M6" s="427"/>
      <c r="N6" s="427"/>
      <c r="O6" s="427"/>
      <c r="P6" s="427"/>
      <c r="Q6" s="427"/>
    </row>
    <row r="7" spans="1:17" ht="18.75" customHeight="1">
      <c r="A7" s="749"/>
      <c r="B7" s="751" t="s">
        <v>796</v>
      </c>
      <c r="C7" s="751" t="s">
        <v>798</v>
      </c>
      <c r="D7" s="751" t="s">
        <v>799</v>
      </c>
      <c r="E7" s="751" t="s">
        <v>800</v>
      </c>
      <c r="F7" s="751" t="s">
        <v>801</v>
      </c>
      <c r="G7" s="751" t="s">
        <v>803</v>
      </c>
      <c r="H7" s="751" t="s">
        <v>802</v>
      </c>
      <c r="I7" s="854"/>
      <c r="K7" s="68"/>
      <c r="L7" s="7"/>
      <c r="M7" s="427"/>
      <c r="N7" s="427"/>
      <c r="O7" s="427"/>
      <c r="P7" s="427"/>
      <c r="Q7" s="427"/>
    </row>
    <row r="8" spans="1:17" ht="1.5" customHeight="1">
      <c r="A8" s="129"/>
      <c r="B8" s="17"/>
      <c r="C8" s="17"/>
      <c r="D8" s="17"/>
      <c r="E8" s="17"/>
      <c r="F8" s="17"/>
      <c r="G8" s="17"/>
      <c r="H8" s="17"/>
      <c r="I8" s="17"/>
      <c r="J8" s="129"/>
      <c r="K8" s="68"/>
      <c r="L8" s="7"/>
      <c r="M8" s="427"/>
      <c r="N8" s="427"/>
      <c r="O8" s="427"/>
      <c r="P8" s="427"/>
      <c r="Q8" s="427"/>
    </row>
    <row r="9" spans="1:17" ht="24" customHeight="1">
      <c r="A9" s="755" t="s">
        <v>310</v>
      </c>
      <c r="B9" s="756">
        <f>SUM(B10:B19)</f>
        <v>20</v>
      </c>
      <c r="C9" s="756">
        <f t="shared" ref="C9:H9" si="0">SUM(C10:C19)</f>
        <v>3</v>
      </c>
      <c r="D9" s="756">
        <f t="shared" si="0"/>
        <v>2</v>
      </c>
      <c r="E9" s="756">
        <f t="shared" si="0"/>
        <v>2</v>
      </c>
      <c r="F9" s="756">
        <f t="shared" si="0"/>
        <v>1</v>
      </c>
      <c r="G9" s="756">
        <f t="shared" si="0"/>
        <v>1</v>
      </c>
      <c r="H9" s="756">
        <f t="shared" si="0"/>
        <v>2</v>
      </c>
      <c r="I9" s="756">
        <f t="shared" ref="I9:I19" si="1">SUM(B9:H9)</f>
        <v>31</v>
      </c>
      <c r="J9" s="129"/>
      <c r="K9" s="68"/>
      <c r="L9" s="7"/>
      <c r="M9" s="427"/>
      <c r="N9" s="427"/>
      <c r="O9" s="427"/>
      <c r="P9" s="427"/>
      <c r="Q9" s="427"/>
    </row>
    <row r="10" spans="1:17" ht="15" customHeight="1">
      <c r="A10" s="423" t="s">
        <v>311</v>
      </c>
      <c r="B10" s="754"/>
      <c r="C10" s="754"/>
      <c r="D10" s="754"/>
      <c r="E10" s="754">
        <v>2</v>
      </c>
      <c r="F10" s="754"/>
      <c r="G10" s="754"/>
      <c r="H10" s="754"/>
      <c r="I10" s="754">
        <f t="shared" si="1"/>
        <v>2</v>
      </c>
      <c r="J10" s="129"/>
      <c r="K10" s="68"/>
      <c r="L10" s="7"/>
      <c r="M10" s="427"/>
      <c r="N10" s="427"/>
      <c r="O10" s="427"/>
      <c r="P10" s="427"/>
      <c r="Q10" s="427"/>
    </row>
    <row r="11" spans="1:17" ht="15" customHeight="1">
      <c r="A11" s="423" t="s">
        <v>312</v>
      </c>
      <c r="B11" s="754">
        <v>9</v>
      </c>
      <c r="C11" s="754"/>
      <c r="D11" s="754"/>
      <c r="E11" s="754"/>
      <c r="F11" s="754"/>
      <c r="G11" s="754"/>
      <c r="H11" s="754"/>
      <c r="I11" s="754">
        <f t="shared" si="1"/>
        <v>9</v>
      </c>
      <c r="J11" s="129"/>
      <c r="K11" s="7"/>
      <c r="L11" s="7"/>
    </row>
    <row r="12" spans="1:17" ht="15" customHeight="1">
      <c r="A12" s="423" t="s">
        <v>313</v>
      </c>
      <c r="B12" s="754">
        <v>1</v>
      </c>
      <c r="C12" s="754">
        <v>3</v>
      </c>
      <c r="D12" s="754"/>
      <c r="E12" s="754"/>
      <c r="F12" s="754"/>
      <c r="G12" s="754"/>
      <c r="H12" s="754"/>
      <c r="I12" s="754">
        <f t="shared" si="1"/>
        <v>4</v>
      </c>
      <c r="J12" s="129"/>
      <c r="K12" s="7"/>
      <c r="L12" s="7"/>
    </row>
    <row r="13" spans="1:17" ht="15" customHeight="1">
      <c r="A13" s="423" t="s">
        <v>314</v>
      </c>
      <c r="B13" s="754"/>
      <c r="C13" s="754"/>
      <c r="D13" s="754">
        <v>2</v>
      </c>
      <c r="E13" s="754"/>
      <c r="F13" s="754"/>
      <c r="G13" s="754"/>
      <c r="H13" s="754"/>
      <c r="I13" s="754">
        <f t="shared" si="1"/>
        <v>2</v>
      </c>
      <c r="J13" s="129"/>
    </row>
    <row r="14" spans="1:17" ht="15" customHeight="1">
      <c r="A14" s="423" t="s">
        <v>315</v>
      </c>
      <c r="B14" s="754"/>
      <c r="C14" s="754"/>
      <c r="D14" s="754"/>
      <c r="E14" s="754"/>
      <c r="F14" s="754">
        <v>1</v>
      </c>
      <c r="G14" s="754"/>
      <c r="H14" s="754"/>
      <c r="I14" s="754">
        <f t="shared" si="1"/>
        <v>1</v>
      </c>
      <c r="J14" s="129"/>
    </row>
    <row r="15" spans="1:17" ht="15" customHeight="1">
      <c r="A15" s="423" t="s">
        <v>316</v>
      </c>
      <c r="B15" s="754">
        <v>2</v>
      </c>
      <c r="C15" s="754"/>
      <c r="D15" s="754"/>
      <c r="E15" s="754"/>
      <c r="F15" s="754"/>
      <c r="G15" s="754"/>
      <c r="H15" s="754"/>
      <c r="I15" s="754">
        <f t="shared" si="1"/>
        <v>2</v>
      </c>
      <c r="J15" s="129"/>
    </row>
    <row r="16" spans="1:17" ht="15" customHeight="1">
      <c r="A16" s="423" t="s">
        <v>317</v>
      </c>
      <c r="B16" s="754">
        <v>4</v>
      </c>
      <c r="C16" s="754"/>
      <c r="D16" s="754"/>
      <c r="E16" s="754"/>
      <c r="F16" s="754"/>
      <c r="G16" s="754"/>
      <c r="H16" s="754"/>
      <c r="I16" s="754">
        <f t="shared" si="1"/>
        <v>4</v>
      </c>
      <c r="J16" s="129"/>
    </row>
    <row r="17" spans="1:10" ht="15" customHeight="1">
      <c r="A17" s="423" t="s">
        <v>318</v>
      </c>
      <c r="B17" s="754"/>
      <c r="C17" s="754"/>
      <c r="D17" s="754"/>
      <c r="E17" s="754"/>
      <c r="F17" s="754"/>
      <c r="G17" s="754">
        <v>1</v>
      </c>
      <c r="H17" s="754"/>
      <c r="I17" s="754">
        <f t="shared" si="1"/>
        <v>1</v>
      </c>
      <c r="J17" s="129"/>
    </row>
    <row r="18" spans="1:10" ht="15" customHeight="1">
      <c r="A18" s="423" t="s">
        <v>319</v>
      </c>
      <c r="B18" s="754"/>
      <c r="C18" s="754"/>
      <c r="D18" s="754"/>
      <c r="E18" s="754"/>
      <c r="F18" s="754"/>
      <c r="G18" s="754"/>
      <c r="H18" s="754">
        <v>2</v>
      </c>
      <c r="I18" s="754">
        <f t="shared" si="1"/>
        <v>2</v>
      </c>
      <c r="J18" s="129"/>
    </row>
    <row r="19" spans="1:10" ht="15" customHeight="1">
      <c r="A19" s="423" t="s">
        <v>320</v>
      </c>
      <c r="B19" s="754">
        <v>4</v>
      </c>
      <c r="C19" s="754"/>
      <c r="D19" s="754"/>
      <c r="E19" s="754"/>
      <c r="F19" s="754"/>
      <c r="G19" s="754"/>
      <c r="H19" s="754"/>
      <c r="I19" s="754">
        <f t="shared" si="1"/>
        <v>4</v>
      </c>
      <c r="J19" s="129"/>
    </row>
    <row r="20" spans="1:10" ht="21.75" customHeight="1">
      <c r="A20" s="755" t="s">
        <v>321</v>
      </c>
      <c r="B20" s="756">
        <f t="shared" ref="B20:I20" si="2">SUM(B21:B29)</f>
        <v>0</v>
      </c>
      <c r="C20" s="756">
        <f t="shared" si="2"/>
        <v>2</v>
      </c>
      <c r="D20" s="756">
        <f t="shared" si="2"/>
        <v>0</v>
      </c>
      <c r="E20" s="756">
        <f t="shared" si="2"/>
        <v>0</v>
      </c>
      <c r="F20" s="756">
        <f t="shared" si="2"/>
        <v>2</v>
      </c>
      <c r="G20" s="756">
        <f t="shared" si="2"/>
        <v>2</v>
      </c>
      <c r="H20" s="756">
        <f t="shared" si="2"/>
        <v>0</v>
      </c>
      <c r="I20" s="756">
        <f t="shared" si="2"/>
        <v>6</v>
      </c>
      <c r="J20" s="431"/>
    </row>
    <row r="21" spans="1:10" ht="15" customHeight="1">
      <c r="A21" s="424" t="s">
        <v>313</v>
      </c>
      <c r="B21" s="757"/>
      <c r="C21" s="757"/>
      <c r="D21" s="757"/>
      <c r="E21" s="757"/>
      <c r="F21" s="757"/>
      <c r="G21" s="757"/>
      <c r="H21" s="757"/>
      <c r="I21" s="757"/>
      <c r="J21" s="129"/>
    </row>
    <row r="22" spans="1:10" ht="15" customHeight="1">
      <c r="A22" s="423" t="s">
        <v>350</v>
      </c>
      <c r="B22" s="754"/>
      <c r="C22" s="754">
        <v>1</v>
      </c>
      <c r="D22" s="754"/>
      <c r="E22" s="754"/>
      <c r="F22" s="754"/>
      <c r="G22" s="754"/>
      <c r="H22" s="754"/>
      <c r="I22" s="754">
        <f>SUM(B22:H22)</f>
        <v>1</v>
      </c>
      <c r="J22" s="129"/>
    </row>
    <row r="23" spans="1:10" ht="15" customHeight="1">
      <c r="A23" s="423" t="s">
        <v>351</v>
      </c>
      <c r="B23" s="754"/>
      <c r="C23" s="754">
        <v>1</v>
      </c>
      <c r="D23" s="754"/>
      <c r="E23" s="754"/>
      <c r="F23" s="754"/>
      <c r="G23" s="754"/>
      <c r="H23" s="754"/>
      <c r="I23" s="754">
        <f>SUM(B23:H23)</f>
        <v>1</v>
      </c>
      <c r="J23" s="129"/>
    </row>
    <row r="24" spans="1:10" ht="15" customHeight="1">
      <c r="A24" s="424" t="s">
        <v>315</v>
      </c>
      <c r="B24" s="757"/>
      <c r="C24" s="757"/>
      <c r="D24" s="757"/>
      <c r="E24" s="757"/>
      <c r="F24" s="757"/>
      <c r="G24" s="757"/>
      <c r="H24" s="757"/>
      <c r="I24" s="757"/>
      <c r="J24" s="129"/>
    </row>
    <row r="25" spans="1:10" ht="15" customHeight="1">
      <c r="A25" s="423" t="s">
        <v>364</v>
      </c>
      <c r="B25" s="754"/>
      <c r="C25" s="754"/>
      <c r="D25" s="754"/>
      <c r="E25" s="754"/>
      <c r="F25" s="754">
        <v>1</v>
      </c>
      <c r="G25" s="754"/>
      <c r="H25" s="754"/>
      <c r="I25" s="754">
        <f>SUM(B25:H25)</f>
        <v>1</v>
      </c>
      <c r="J25" s="129"/>
    </row>
    <row r="26" spans="1:10" ht="15" customHeight="1">
      <c r="A26" s="423" t="s">
        <v>367</v>
      </c>
      <c r="B26" s="754"/>
      <c r="C26" s="754"/>
      <c r="D26" s="754"/>
      <c r="E26" s="754"/>
      <c r="F26" s="754">
        <v>1</v>
      </c>
      <c r="G26" s="754"/>
      <c r="H26" s="754"/>
      <c r="I26" s="754">
        <f>SUM(B26:H26)</f>
        <v>1</v>
      </c>
      <c r="J26" s="129"/>
    </row>
    <row r="27" spans="1:10" ht="15" customHeight="1">
      <c r="A27" s="424" t="s">
        <v>441</v>
      </c>
      <c r="B27" s="757"/>
      <c r="C27" s="757"/>
      <c r="D27" s="757"/>
      <c r="E27" s="757"/>
      <c r="F27" s="757"/>
      <c r="G27" s="757"/>
      <c r="H27" s="757"/>
      <c r="I27" s="757"/>
      <c r="J27" s="129"/>
    </row>
    <row r="28" spans="1:10" ht="15" customHeight="1">
      <c r="A28" s="423" t="s">
        <v>408</v>
      </c>
      <c r="B28" s="754"/>
      <c r="C28" s="754"/>
      <c r="D28" s="754"/>
      <c r="E28" s="754"/>
      <c r="F28" s="754"/>
      <c r="G28" s="754">
        <v>1</v>
      </c>
      <c r="H28" s="754"/>
      <c r="I28" s="754">
        <f>SUM(B28:H28)</f>
        <v>1</v>
      </c>
      <c r="J28" s="129"/>
    </row>
    <row r="29" spans="1:10" ht="15" customHeight="1">
      <c r="A29" s="423" t="s">
        <v>411</v>
      </c>
      <c r="B29" s="754"/>
      <c r="C29" s="754"/>
      <c r="D29" s="754"/>
      <c r="E29" s="754"/>
      <c r="F29" s="754"/>
      <c r="G29" s="754">
        <v>1</v>
      </c>
      <c r="H29" s="754"/>
      <c r="I29" s="754">
        <f>SUM(B29:H29)</f>
        <v>1</v>
      </c>
      <c r="J29" s="129"/>
    </row>
    <row r="30" spans="1:10" ht="24.75" customHeight="1">
      <c r="A30" s="759" t="s">
        <v>415</v>
      </c>
      <c r="B30" s="760">
        <f t="shared" ref="B30:H30" si="3">B20+B9</f>
        <v>20</v>
      </c>
      <c r="C30" s="760">
        <f t="shared" si="3"/>
        <v>5</v>
      </c>
      <c r="D30" s="760">
        <f t="shared" si="3"/>
        <v>2</v>
      </c>
      <c r="E30" s="760">
        <f t="shared" si="3"/>
        <v>2</v>
      </c>
      <c r="F30" s="760">
        <f t="shared" si="3"/>
        <v>3</v>
      </c>
      <c r="G30" s="760">
        <f t="shared" si="3"/>
        <v>3</v>
      </c>
      <c r="H30" s="760">
        <f t="shared" si="3"/>
        <v>2</v>
      </c>
      <c r="I30" s="760">
        <f>SUM(B30:H30)</f>
        <v>37</v>
      </c>
    </row>
    <row r="31" spans="1:10" ht="25.5" customHeight="1">
      <c r="A31" s="425" t="s">
        <v>900</v>
      </c>
      <c r="B31" s="760">
        <v>189</v>
      </c>
      <c r="C31" s="760">
        <v>68</v>
      </c>
      <c r="D31" s="760">
        <v>15</v>
      </c>
      <c r="E31" s="760">
        <v>28</v>
      </c>
      <c r="F31" s="760">
        <v>43</v>
      </c>
      <c r="G31" s="760">
        <v>32</v>
      </c>
      <c r="H31" s="760">
        <v>19</v>
      </c>
      <c r="I31" s="760">
        <f>SUM(B31:H31)</f>
        <v>394</v>
      </c>
    </row>
    <row r="32" spans="1:10">
      <c r="A32" s="767"/>
      <c r="B32" s="768"/>
      <c r="C32" s="768"/>
      <c r="D32" s="768"/>
      <c r="E32" s="768"/>
      <c r="F32" s="768"/>
      <c r="G32" s="768"/>
      <c r="H32" s="768"/>
      <c r="I32" s="768"/>
    </row>
    <row r="33" ht="1.5" customHeight="1"/>
  </sheetData>
  <mergeCells count="6">
    <mergeCell ref="I6:I7"/>
    <mergeCell ref="A1:I1"/>
    <mergeCell ref="A2:I2"/>
    <mergeCell ref="A3:I3"/>
    <mergeCell ref="A4:I4"/>
    <mergeCell ref="A5:I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L95"/>
  <sheetViews>
    <sheetView showGridLines="0" zoomScale="130" workbookViewId="0">
      <selection activeCell="A5" sqref="A5:AD5"/>
    </sheetView>
  </sheetViews>
  <sheetFormatPr defaultRowHeight="15"/>
  <cols>
    <col min="1" max="1" width="16.7109375" style="454" customWidth="1"/>
    <col min="2" max="29" width="3.42578125" style="454" customWidth="1"/>
    <col min="30" max="30" width="7.7109375" style="454" customWidth="1"/>
    <col min="31" max="31" width="11.85546875" style="454" customWidth="1"/>
    <col min="32" max="32" width="11.28515625" style="454" customWidth="1"/>
    <col min="33" max="34" width="9.140625" style="454" customWidth="1"/>
    <col min="35" max="35" width="14" style="454" bestFit="1" customWidth="1"/>
    <col min="36" max="36" width="8.42578125" style="454" bestFit="1" customWidth="1"/>
    <col min="37" max="37" width="12.140625" style="454" bestFit="1" customWidth="1"/>
    <col min="38" max="38" width="7.85546875" style="454" bestFit="1" customWidth="1"/>
    <col min="39" max="43" width="9.140625" style="454" customWidth="1"/>
    <col min="44" max="52" width="9.7109375" style="454" customWidth="1"/>
    <col min="53" max="256" width="9.140625" style="454"/>
    <col min="257" max="257" width="16.7109375" style="454" customWidth="1"/>
    <col min="258" max="285" width="3.42578125" style="454" customWidth="1"/>
    <col min="286" max="286" width="7.7109375" style="454" customWidth="1"/>
    <col min="287" max="287" width="11.85546875" style="454" customWidth="1"/>
    <col min="288" max="288" width="11.28515625" style="454" customWidth="1"/>
    <col min="289" max="290" width="9.140625" style="454" customWidth="1"/>
    <col min="291" max="291" width="14" style="454" bestFit="1" customWidth="1"/>
    <col min="292" max="292" width="8.42578125" style="454" bestFit="1" customWidth="1"/>
    <col min="293" max="293" width="12.140625" style="454" bestFit="1" customWidth="1"/>
    <col min="294" max="294" width="7.85546875" style="454" bestFit="1" customWidth="1"/>
    <col min="295" max="299" width="9.140625" style="454" customWidth="1"/>
    <col min="300" max="308" width="9.7109375" style="454" customWidth="1"/>
    <col min="309" max="512" width="9.140625" style="454"/>
    <col min="513" max="513" width="16.7109375" style="454" customWidth="1"/>
    <col min="514" max="541" width="3.42578125" style="454" customWidth="1"/>
    <col min="542" max="542" width="7.7109375" style="454" customWidth="1"/>
    <col min="543" max="543" width="11.85546875" style="454" customWidth="1"/>
    <col min="544" max="544" width="11.28515625" style="454" customWidth="1"/>
    <col min="545" max="546" width="9.140625" style="454" customWidth="1"/>
    <col min="547" max="547" width="14" style="454" bestFit="1" customWidth="1"/>
    <col min="548" max="548" width="8.42578125" style="454" bestFit="1" customWidth="1"/>
    <col min="549" max="549" width="12.140625" style="454" bestFit="1" customWidth="1"/>
    <col min="550" max="550" width="7.85546875" style="454" bestFit="1" customWidth="1"/>
    <col min="551" max="555" width="9.140625" style="454" customWidth="1"/>
    <col min="556" max="564" width="9.7109375" style="454" customWidth="1"/>
    <col min="565" max="768" width="9.140625" style="454"/>
    <col min="769" max="769" width="16.7109375" style="454" customWidth="1"/>
    <col min="770" max="797" width="3.42578125" style="454" customWidth="1"/>
    <col min="798" max="798" width="7.7109375" style="454" customWidth="1"/>
    <col min="799" max="799" width="11.85546875" style="454" customWidth="1"/>
    <col min="800" max="800" width="11.28515625" style="454" customWidth="1"/>
    <col min="801" max="802" width="9.140625" style="454" customWidth="1"/>
    <col min="803" max="803" width="14" style="454" bestFit="1" customWidth="1"/>
    <col min="804" max="804" width="8.42578125" style="454" bestFit="1" customWidth="1"/>
    <col min="805" max="805" width="12.140625" style="454" bestFit="1" customWidth="1"/>
    <col min="806" max="806" width="7.85546875" style="454" bestFit="1" customWidth="1"/>
    <col min="807" max="811" width="9.140625" style="454" customWidth="1"/>
    <col min="812" max="820" width="9.7109375" style="454" customWidth="1"/>
    <col min="821" max="1024" width="9.140625" style="454"/>
    <col min="1025" max="1025" width="16.7109375" style="454" customWidth="1"/>
    <col min="1026" max="1053" width="3.42578125" style="454" customWidth="1"/>
    <col min="1054" max="1054" width="7.7109375" style="454" customWidth="1"/>
    <col min="1055" max="1055" width="11.85546875" style="454" customWidth="1"/>
    <col min="1056" max="1056" width="11.28515625" style="454" customWidth="1"/>
    <col min="1057" max="1058" width="9.140625" style="454" customWidth="1"/>
    <col min="1059" max="1059" width="14" style="454" bestFit="1" customWidth="1"/>
    <col min="1060" max="1060" width="8.42578125" style="454" bestFit="1" customWidth="1"/>
    <col min="1061" max="1061" width="12.140625" style="454" bestFit="1" customWidth="1"/>
    <col min="1062" max="1062" width="7.85546875" style="454" bestFit="1" customWidth="1"/>
    <col min="1063" max="1067" width="9.140625" style="454" customWidth="1"/>
    <col min="1068" max="1076" width="9.7109375" style="454" customWidth="1"/>
    <col min="1077" max="1280" width="9.140625" style="454"/>
    <col min="1281" max="1281" width="16.7109375" style="454" customWidth="1"/>
    <col min="1282" max="1309" width="3.42578125" style="454" customWidth="1"/>
    <col min="1310" max="1310" width="7.7109375" style="454" customWidth="1"/>
    <col min="1311" max="1311" width="11.85546875" style="454" customWidth="1"/>
    <col min="1312" max="1312" width="11.28515625" style="454" customWidth="1"/>
    <col min="1313" max="1314" width="9.140625" style="454" customWidth="1"/>
    <col min="1315" max="1315" width="14" style="454" bestFit="1" customWidth="1"/>
    <col min="1316" max="1316" width="8.42578125" style="454" bestFit="1" customWidth="1"/>
    <col min="1317" max="1317" width="12.140625" style="454" bestFit="1" customWidth="1"/>
    <col min="1318" max="1318" width="7.85546875" style="454" bestFit="1" customWidth="1"/>
    <col min="1319" max="1323" width="9.140625" style="454" customWidth="1"/>
    <col min="1324" max="1332" width="9.7109375" style="454" customWidth="1"/>
    <col min="1333" max="1536" width="9.140625" style="454"/>
    <col min="1537" max="1537" width="16.7109375" style="454" customWidth="1"/>
    <col min="1538" max="1565" width="3.42578125" style="454" customWidth="1"/>
    <col min="1566" max="1566" width="7.7109375" style="454" customWidth="1"/>
    <col min="1567" max="1567" width="11.85546875" style="454" customWidth="1"/>
    <col min="1568" max="1568" width="11.28515625" style="454" customWidth="1"/>
    <col min="1569" max="1570" width="9.140625" style="454" customWidth="1"/>
    <col min="1571" max="1571" width="14" style="454" bestFit="1" customWidth="1"/>
    <col min="1572" max="1572" width="8.42578125" style="454" bestFit="1" customWidth="1"/>
    <col min="1573" max="1573" width="12.140625" style="454" bestFit="1" customWidth="1"/>
    <col min="1574" max="1574" width="7.85546875" style="454" bestFit="1" customWidth="1"/>
    <col min="1575" max="1579" width="9.140625" style="454" customWidth="1"/>
    <col min="1580" max="1588" width="9.7109375" style="454" customWidth="1"/>
    <col min="1589" max="1792" width="9.140625" style="454"/>
    <col min="1793" max="1793" width="16.7109375" style="454" customWidth="1"/>
    <col min="1794" max="1821" width="3.42578125" style="454" customWidth="1"/>
    <col min="1822" max="1822" width="7.7109375" style="454" customWidth="1"/>
    <col min="1823" max="1823" width="11.85546875" style="454" customWidth="1"/>
    <col min="1824" max="1824" width="11.28515625" style="454" customWidth="1"/>
    <col min="1825" max="1826" width="9.140625" style="454" customWidth="1"/>
    <col min="1827" max="1827" width="14" style="454" bestFit="1" customWidth="1"/>
    <col min="1828" max="1828" width="8.42578125" style="454" bestFit="1" customWidth="1"/>
    <col min="1829" max="1829" width="12.140625" style="454" bestFit="1" customWidth="1"/>
    <col min="1830" max="1830" width="7.85546875" style="454" bestFit="1" customWidth="1"/>
    <col min="1831" max="1835" width="9.140625" style="454" customWidth="1"/>
    <col min="1836" max="1844" width="9.7109375" style="454" customWidth="1"/>
    <col min="1845" max="2048" width="9.140625" style="454"/>
    <col min="2049" max="2049" width="16.7109375" style="454" customWidth="1"/>
    <col min="2050" max="2077" width="3.42578125" style="454" customWidth="1"/>
    <col min="2078" max="2078" width="7.7109375" style="454" customWidth="1"/>
    <col min="2079" max="2079" width="11.85546875" style="454" customWidth="1"/>
    <col min="2080" max="2080" width="11.28515625" style="454" customWidth="1"/>
    <col min="2081" max="2082" width="9.140625" style="454" customWidth="1"/>
    <col min="2083" max="2083" width="14" style="454" bestFit="1" customWidth="1"/>
    <col min="2084" max="2084" width="8.42578125" style="454" bestFit="1" customWidth="1"/>
    <col min="2085" max="2085" width="12.140625" style="454" bestFit="1" customWidth="1"/>
    <col min="2086" max="2086" width="7.85546875" style="454" bestFit="1" customWidth="1"/>
    <col min="2087" max="2091" width="9.140625" style="454" customWidth="1"/>
    <col min="2092" max="2100" width="9.7109375" style="454" customWidth="1"/>
    <col min="2101" max="2304" width="9.140625" style="454"/>
    <col min="2305" max="2305" width="16.7109375" style="454" customWidth="1"/>
    <col min="2306" max="2333" width="3.42578125" style="454" customWidth="1"/>
    <col min="2334" max="2334" width="7.7109375" style="454" customWidth="1"/>
    <col min="2335" max="2335" width="11.85546875" style="454" customWidth="1"/>
    <col min="2336" max="2336" width="11.28515625" style="454" customWidth="1"/>
    <col min="2337" max="2338" width="9.140625" style="454" customWidth="1"/>
    <col min="2339" max="2339" width="14" style="454" bestFit="1" customWidth="1"/>
    <col min="2340" max="2340" width="8.42578125" style="454" bestFit="1" customWidth="1"/>
    <col min="2341" max="2341" width="12.140625" style="454" bestFit="1" customWidth="1"/>
    <col min="2342" max="2342" width="7.85546875" style="454" bestFit="1" customWidth="1"/>
    <col min="2343" max="2347" width="9.140625" style="454" customWidth="1"/>
    <col min="2348" max="2356" width="9.7109375" style="454" customWidth="1"/>
    <col min="2357" max="2560" width="9.140625" style="454"/>
    <col min="2561" max="2561" width="16.7109375" style="454" customWidth="1"/>
    <col min="2562" max="2589" width="3.42578125" style="454" customWidth="1"/>
    <col min="2590" max="2590" width="7.7109375" style="454" customWidth="1"/>
    <col min="2591" max="2591" width="11.85546875" style="454" customWidth="1"/>
    <col min="2592" max="2592" width="11.28515625" style="454" customWidth="1"/>
    <col min="2593" max="2594" width="9.140625" style="454" customWidth="1"/>
    <col min="2595" max="2595" width="14" style="454" bestFit="1" customWidth="1"/>
    <col min="2596" max="2596" width="8.42578125" style="454" bestFit="1" customWidth="1"/>
    <col min="2597" max="2597" width="12.140625" style="454" bestFit="1" customWidth="1"/>
    <col min="2598" max="2598" width="7.85546875" style="454" bestFit="1" customWidth="1"/>
    <col min="2599" max="2603" width="9.140625" style="454" customWidth="1"/>
    <col min="2604" max="2612" width="9.7109375" style="454" customWidth="1"/>
    <col min="2613" max="2816" width="9.140625" style="454"/>
    <col min="2817" max="2817" width="16.7109375" style="454" customWidth="1"/>
    <col min="2818" max="2845" width="3.42578125" style="454" customWidth="1"/>
    <col min="2846" max="2846" width="7.7109375" style="454" customWidth="1"/>
    <col min="2847" max="2847" width="11.85546875" style="454" customWidth="1"/>
    <col min="2848" max="2848" width="11.28515625" style="454" customWidth="1"/>
    <col min="2849" max="2850" width="9.140625" style="454" customWidth="1"/>
    <col min="2851" max="2851" width="14" style="454" bestFit="1" customWidth="1"/>
    <col min="2852" max="2852" width="8.42578125" style="454" bestFit="1" customWidth="1"/>
    <col min="2853" max="2853" width="12.140625" style="454" bestFit="1" customWidth="1"/>
    <col min="2854" max="2854" width="7.85546875" style="454" bestFit="1" customWidth="1"/>
    <col min="2855" max="2859" width="9.140625" style="454" customWidth="1"/>
    <col min="2860" max="2868" width="9.7109375" style="454" customWidth="1"/>
    <col min="2869" max="3072" width="9.140625" style="454"/>
    <col min="3073" max="3073" width="16.7109375" style="454" customWidth="1"/>
    <col min="3074" max="3101" width="3.42578125" style="454" customWidth="1"/>
    <col min="3102" max="3102" width="7.7109375" style="454" customWidth="1"/>
    <col min="3103" max="3103" width="11.85546875" style="454" customWidth="1"/>
    <col min="3104" max="3104" width="11.28515625" style="454" customWidth="1"/>
    <col min="3105" max="3106" width="9.140625" style="454" customWidth="1"/>
    <col min="3107" max="3107" width="14" style="454" bestFit="1" customWidth="1"/>
    <col min="3108" max="3108" width="8.42578125" style="454" bestFit="1" customWidth="1"/>
    <col min="3109" max="3109" width="12.140625" style="454" bestFit="1" customWidth="1"/>
    <col min="3110" max="3110" width="7.85546875" style="454" bestFit="1" customWidth="1"/>
    <col min="3111" max="3115" width="9.140625" style="454" customWidth="1"/>
    <col min="3116" max="3124" width="9.7109375" style="454" customWidth="1"/>
    <col min="3125" max="3328" width="9.140625" style="454"/>
    <col min="3329" max="3329" width="16.7109375" style="454" customWidth="1"/>
    <col min="3330" max="3357" width="3.42578125" style="454" customWidth="1"/>
    <col min="3358" max="3358" width="7.7109375" style="454" customWidth="1"/>
    <col min="3359" max="3359" width="11.85546875" style="454" customWidth="1"/>
    <col min="3360" max="3360" width="11.28515625" style="454" customWidth="1"/>
    <col min="3361" max="3362" width="9.140625" style="454" customWidth="1"/>
    <col min="3363" max="3363" width="14" style="454" bestFit="1" customWidth="1"/>
    <col min="3364" max="3364" width="8.42578125" style="454" bestFit="1" customWidth="1"/>
    <col min="3365" max="3365" width="12.140625" style="454" bestFit="1" customWidth="1"/>
    <col min="3366" max="3366" width="7.85546875" style="454" bestFit="1" customWidth="1"/>
    <col min="3367" max="3371" width="9.140625" style="454" customWidth="1"/>
    <col min="3372" max="3380" width="9.7109375" style="454" customWidth="1"/>
    <col min="3381" max="3584" width="9.140625" style="454"/>
    <col min="3585" max="3585" width="16.7109375" style="454" customWidth="1"/>
    <col min="3586" max="3613" width="3.42578125" style="454" customWidth="1"/>
    <col min="3614" max="3614" width="7.7109375" style="454" customWidth="1"/>
    <col min="3615" max="3615" width="11.85546875" style="454" customWidth="1"/>
    <col min="3616" max="3616" width="11.28515625" style="454" customWidth="1"/>
    <col min="3617" max="3618" width="9.140625" style="454" customWidth="1"/>
    <col min="3619" max="3619" width="14" style="454" bestFit="1" customWidth="1"/>
    <col min="3620" max="3620" width="8.42578125" style="454" bestFit="1" customWidth="1"/>
    <col min="3621" max="3621" width="12.140625" style="454" bestFit="1" customWidth="1"/>
    <col min="3622" max="3622" width="7.85546875" style="454" bestFit="1" customWidth="1"/>
    <col min="3623" max="3627" width="9.140625" style="454" customWidth="1"/>
    <col min="3628" max="3636" width="9.7109375" style="454" customWidth="1"/>
    <col min="3637" max="3840" width="9.140625" style="454"/>
    <col min="3841" max="3841" width="16.7109375" style="454" customWidth="1"/>
    <col min="3842" max="3869" width="3.42578125" style="454" customWidth="1"/>
    <col min="3870" max="3870" width="7.7109375" style="454" customWidth="1"/>
    <col min="3871" max="3871" width="11.85546875" style="454" customWidth="1"/>
    <col min="3872" max="3872" width="11.28515625" style="454" customWidth="1"/>
    <col min="3873" max="3874" width="9.140625" style="454" customWidth="1"/>
    <col min="3875" max="3875" width="14" style="454" bestFit="1" customWidth="1"/>
    <col min="3876" max="3876" width="8.42578125" style="454" bestFit="1" customWidth="1"/>
    <col min="3877" max="3877" width="12.140625" style="454" bestFit="1" customWidth="1"/>
    <col min="3878" max="3878" width="7.85546875" style="454" bestFit="1" customWidth="1"/>
    <col min="3879" max="3883" width="9.140625" style="454" customWidth="1"/>
    <col min="3884" max="3892" width="9.7109375" style="454" customWidth="1"/>
    <col min="3893" max="4096" width="9.140625" style="454"/>
    <col min="4097" max="4097" width="16.7109375" style="454" customWidth="1"/>
    <col min="4098" max="4125" width="3.42578125" style="454" customWidth="1"/>
    <col min="4126" max="4126" width="7.7109375" style="454" customWidth="1"/>
    <col min="4127" max="4127" width="11.85546875" style="454" customWidth="1"/>
    <col min="4128" max="4128" width="11.28515625" style="454" customWidth="1"/>
    <col min="4129" max="4130" width="9.140625" style="454" customWidth="1"/>
    <col min="4131" max="4131" width="14" style="454" bestFit="1" customWidth="1"/>
    <col min="4132" max="4132" width="8.42578125" style="454" bestFit="1" customWidth="1"/>
    <col min="4133" max="4133" width="12.140625" style="454" bestFit="1" customWidth="1"/>
    <col min="4134" max="4134" width="7.85546875" style="454" bestFit="1" customWidth="1"/>
    <col min="4135" max="4139" width="9.140625" style="454" customWidth="1"/>
    <col min="4140" max="4148" width="9.7109375" style="454" customWidth="1"/>
    <col min="4149" max="4352" width="9.140625" style="454"/>
    <col min="4353" max="4353" width="16.7109375" style="454" customWidth="1"/>
    <col min="4354" max="4381" width="3.42578125" style="454" customWidth="1"/>
    <col min="4382" max="4382" width="7.7109375" style="454" customWidth="1"/>
    <col min="4383" max="4383" width="11.85546875" style="454" customWidth="1"/>
    <col min="4384" max="4384" width="11.28515625" style="454" customWidth="1"/>
    <col min="4385" max="4386" width="9.140625" style="454" customWidth="1"/>
    <col min="4387" max="4387" width="14" style="454" bestFit="1" customWidth="1"/>
    <col min="4388" max="4388" width="8.42578125" style="454" bestFit="1" customWidth="1"/>
    <col min="4389" max="4389" width="12.140625" style="454" bestFit="1" customWidth="1"/>
    <col min="4390" max="4390" width="7.85546875" style="454" bestFit="1" customWidth="1"/>
    <col min="4391" max="4395" width="9.140625" style="454" customWidth="1"/>
    <col min="4396" max="4404" width="9.7109375" style="454" customWidth="1"/>
    <col min="4405" max="4608" width="9.140625" style="454"/>
    <col min="4609" max="4609" width="16.7109375" style="454" customWidth="1"/>
    <col min="4610" max="4637" width="3.42578125" style="454" customWidth="1"/>
    <col min="4638" max="4638" width="7.7109375" style="454" customWidth="1"/>
    <col min="4639" max="4639" width="11.85546875" style="454" customWidth="1"/>
    <col min="4640" max="4640" width="11.28515625" style="454" customWidth="1"/>
    <col min="4641" max="4642" width="9.140625" style="454" customWidth="1"/>
    <col min="4643" max="4643" width="14" style="454" bestFit="1" customWidth="1"/>
    <col min="4644" max="4644" width="8.42578125" style="454" bestFit="1" customWidth="1"/>
    <col min="4645" max="4645" width="12.140625" style="454" bestFit="1" customWidth="1"/>
    <col min="4646" max="4646" width="7.85546875" style="454" bestFit="1" customWidth="1"/>
    <col min="4647" max="4651" width="9.140625" style="454" customWidth="1"/>
    <col min="4652" max="4660" width="9.7109375" style="454" customWidth="1"/>
    <col min="4661" max="4864" width="9.140625" style="454"/>
    <col min="4865" max="4865" width="16.7109375" style="454" customWidth="1"/>
    <col min="4866" max="4893" width="3.42578125" style="454" customWidth="1"/>
    <col min="4894" max="4894" width="7.7109375" style="454" customWidth="1"/>
    <col min="4895" max="4895" width="11.85546875" style="454" customWidth="1"/>
    <col min="4896" max="4896" width="11.28515625" style="454" customWidth="1"/>
    <col min="4897" max="4898" width="9.140625" style="454" customWidth="1"/>
    <col min="4899" max="4899" width="14" style="454" bestFit="1" customWidth="1"/>
    <col min="4900" max="4900" width="8.42578125" style="454" bestFit="1" customWidth="1"/>
    <col min="4901" max="4901" width="12.140625" style="454" bestFit="1" customWidth="1"/>
    <col min="4902" max="4902" width="7.85546875" style="454" bestFit="1" customWidth="1"/>
    <col min="4903" max="4907" width="9.140625" style="454" customWidth="1"/>
    <col min="4908" max="4916" width="9.7109375" style="454" customWidth="1"/>
    <col min="4917" max="5120" width="9.140625" style="454"/>
    <col min="5121" max="5121" width="16.7109375" style="454" customWidth="1"/>
    <col min="5122" max="5149" width="3.42578125" style="454" customWidth="1"/>
    <col min="5150" max="5150" width="7.7109375" style="454" customWidth="1"/>
    <col min="5151" max="5151" width="11.85546875" style="454" customWidth="1"/>
    <col min="5152" max="5152" width="11.28515625" style="454" customWidth="1"/>
    <col min="5153" max="5154" width="9.140625" style="454" customWidth="1"/>
    <col min="5155" max="5155" width="14" style="454" bestFit="1" customWidth="1"/>
    <col min="5156" max="5156" width="8.42578125" style="454" bestFit="1" customWidth="1"/>
    <col min="5157" max="5157" width="12.140625" style="454" bestFit="1" customWidth="1"/>
    <col min="5158" max="5158" width="7.85546875" style="454" bestFit="1" customWidth="1"/>
    <col min="5159" max="5163" width="9.140625" style="454" customWidth="1"/>
    <col min="5164" max="5172" width="9.7109375" style="454" customWidth="1"/>
    <col min="5173" max="5376" width="9.140625" style="454"/>
    <col min="5377" max="5377" width="16.7109375" style="454" customWidth="1"/>
    <col min="5378" max="5405" width="3.42578125" style="454" customWidth="1"/>
    <col min="5406" max="5406" width="7.7109375" style="454" customWidth="1"/>
    <col min="5407" max="5407" width="11.85546875" style="454" customWidth="1"/>
    <col min="5408" max="5408" width="11.28515625" style="454" customWidth="1"/>
    <col min="5409" max="5410" width="9.140625" style="454" customWidth="1"/>
    <col min="5411" max="5411" width="14" style="454" bestFit="1" customWidth="1"/>
    <col min="5412" max="5412" width="8.42578125" style="454" bestFit="1" customWidth="1"/>
    <col min="5413" max="5413" width="12.140625" style="454" bestFit="1" customWidth="1"/>
    <col min="5414" max="5414" width="7.85546875" style="454" bestFit="1" customWidth="1"/>
    <col min="5415" max="5419" width="9.140625" style="454" customWidth="1"/>
    <col min="5420" max="5428" width="9.7109375" style="454" customWidth="1"/>
    <col min="5429" max="5632" width="9.140625" style="454"/>
    <col min="5633" max="5633" width="16.7109375" style="454" customWidth="1"/>
    <col min="5634" max="5661" width="3.42578125" style="454" customWidth="1"/>
    <col min="5662" max="5662" width="7.7109375" style="454" customWidth="1"/>
    <col min="5663" max="5663" width="11.85546875" style="454" customWidth="1"/>
    <col min="5664" max="5664" width="11.28515625" style="454" customWidth="1"/>
    <col min="5665" max="5666" width="9.140625" style="454" customWidth="1"/>
    <col min="5667" max="5667" width="14" style="454" bestFit="1" customWidth="1"/>
    <col min="5668" max="5668" width="8.42578125" style="454" bestFit="1" customWidth="1"/>
    <col min="5669" max="5669" width="12.140625" style="454" bestFit="1" customWidth="1"/>
    <col min="5670" max="5670" width="7.85546875" style="454" bestFit="1" customWidth="1"/>
    <col min="5671" max="5675" width="9.140625" style="454" customWidth="1"/>
    <col min="5676" max="5684" width="9.7109375" style="454" customWidth="1"/>
    <col min="5685" max="5888" width="9.140625" style="454"/>
    <col min="5889" max="5889" width="16.7109375" style="454" customWidth="1"/>
    <col min="5890" max="5917" width="3.42578125" style="454" customWidth="1"/>
    <col min="5918" max="5918" width="7.7109375" style="454" customWidth="1"/>
    <col min="5919" max="5919" width="11.85546875" style="454" customWidth="1"/>
    <col min="5920" max="5920" width="11.28515625" style="454" customWidth="1"/>
    <col min="5921" max="5922" width="9.140625" style="454" customWidth="1"/>
    <col min="5923" max="5923" width="14" style="454" bestFit="1" customWidth="1"/>
    <col min="5924" max="5924" width="8.42578125" style="454" bestFit="1" customWidth="1"/>
    <col min="5925" max="5925" width="12.140625" style="454" bestFit="1" customWidth="1"/>
    <col min="5926" max="5926" width="7.85546875" style="454" bestFit="1" customWidth="1"/>
    <col min="5927" max="5931" width="9.140625" style="454" customWidth="1"/>
    <col min="5932" max="5940" width="9.7109375" style="454" customWidth="1"/>
    <col min="5941" max="6144" width="9.140625" style="454"/>
    <col min="6145" max="6145" width="16.7109375" style="454" customWidth="1"/>
    <col min="6146" max="6173" width="3.42578125" style="454" customWidth="1"/>
    <col min="6174" max="6174" width="7.7109375" style="454" customWidth="1"/>
    <col min="6175" max="6175" width="11.85546875" style="454" customWidth="1"/>
    <col min="6176" max="6176" width="11.28515625" style="454" customWidth="1"/>
    <col min="6177" max="6178" width="9.140625" style="454" customWidth="1"/>
    <col min="6179" max="6179" width="14" style="454" bestFit="1" customWidth="1"/>
    <col min="6180" max="6180" width="8.42578125" style="454" bestFit="1" customWidth="1"/>
    <col min="6181" max="6181" width="12.140625" style="454" bestFit="1" customWidth="1"/>
    <col min="6182" max="6182" width="7.85546875" style="454" bestFit="1" customWidth="1"/>
    <col min="6183" max="6187" width="9.140625" style="454" customWidth="1"/>
    <col min="6188" max="6196" width="9.7109375" style="454" customWidth="1"/>
    <col min="6197" max="6400" width="9.140625" style="454"/>
    <col min="6401" max="6401" width="16.7109375" style="454" customWidth="1"/>
    <col min="6402" max="6429" width="3.42578125" style="454" customWidth="1"/>
    <col min="6430" max="6430" width="7.7109375" style="454" customWidth="1"/>
    <col min="6431" max="6431" width="11.85546875" style="454" customWidth="1"/>
    <col min="6432" max="6432" width="11.28515625" style="454" customWidth="1"/>
    <col min="6433" max="6434" width="9.140625" style="454" customWidth="1"/>
    <col min="6435" max="6435" width="14" style="454" bestFit="1" customWidth="1"/>
    <col min="6436" max="6436" width="8.42578125" style="454" bestFit="1" customWidth="1"/>
    <col min="6437" max="6437" width="12.140625" style="454" bestFit="1" customWidth="1"/>
    <col min="6438" max="6438" width="7.85546875" style="454" bestFit="1" customWidth="1"/>
    <col min="6439" max="6443" width="9.140625" style="454" customWidth="1"/>
    <col min="6444" max="6452" width="9.7109375" style="454" customWidth="1"/>
    <col min="6453" max="6656" width="9.140625" style="454"/>
    <col min="6657" max="6657" width="16.7109375" style="454" customWidth="1"/>
    <col min="6658" max="6685" width="3.42578125" style="454" customWidth="1"/>
    <col min="6686" max="6686" width="7.7109375" style="454" customWidth="1"/>
    <col min="6687" max="6687" width="11.85546875" style="454" customWidth="1"/>
    <col min="6688" max="6688" width="11.28515625" style="454" customWidth="1"/>
    <col min="6689" max="6690" width="9.140625" style="454" customWidth="1"/>
    <col min="6691" max="6691" width="14" style="454" bestFit="1" customWidth="1"/>
    <col min="6692" max="6692" width="8.42578125" style="454" bestFit="1" customWidth="1"/>
    <col min="6693" max="6693" width="12.140625" style="454" bestFit="1" customWidth="1"/>
    <col min="6694" max="6694" width="7.85546875" style="454" bestFit="1" customWidth="1"/>
    <col min="6695" max="6699" width="9.140625" style="454" customWidth="1"/>
    <col min="6700" max="6708" width="9.7109375" style="454" customWidth="1"/>
    <col min="6709" max="6912" width="9.140625" style="454"/>
    <col min="6913" max="6913" width="16.7109375" style="454" customWidth="1"/>
    <col min="6914" max="6941" width="3.42578125" style="454" customWidth="1"/>
    <col min="6942" max="6942" width="7.7109375" style="454" customWidth="1"/>
    <col min="6943" max="6943" width="11.85546875" style="454" customWidth="1"/>
    <col min="6944" max="6944" width="11.28515625" style="454" customWidth="1"/>
    <col min="6945" max="6946" width="9.140625" style="454" customWidth="1"/>
    <col min="6947" max="6947" width="14" style="454" bestFit="1" customWidth="1"/>
    <col min="6948" max="6948" width="8.42578125" style="454" bestFit="1" customWidth="1"/>
    <col min="6949" max="6949" width="12.140625" style="454" bestFit="1" customWidth="1"/>
    <col min="6950" max="6950" width="7.85546875" style="454" bestFit="1" customWidth="1"/>
    <col min="6951" max="6955" width="9.140625" style="454" customWidth="1"/>
    <col min="6956" max="6964" width="9.7109375" style="454" customWidth="1"/>
    <col min="6965" max="7168" width="9.140625" style="454"/>
    <col min="7169" max="7169" width="16.7109375" style="454" customWidth="1"/>
    <col min="7170" max="7197" width="3.42578125" style="454" customWidth="1"/>
    <col min="7198" max="7198" width="7.7109375" style="454" customWidth="1"/>
    <col min="7199" max="7199" width="11.85546875" style="454" customWidth="1"/>
    <col min="7200" max="7200" width="11.28515625" style="454" customWidth="1"/>
    <col min="7201" max="7202" width="9.140625" style="454" customWidth="1"/>
    <col min="7203" max="7203" width="14" style="454" bestFit="1" customWidth="1"/>
    <col min="7204" max="7204" width="8.42578125" style="454" bestFit="1" customWidth="1"/>
    <col min="7205" max="7205" width="12.140625" style="454" bestFit="1" customWidth="1"/>
    <col min="7206" max="7206" width="7.85546875" style="454" bestFit="1" customWidth="1"/>
    <col min="7207" max="7211" width="9.140625" style="454" customWidth="1"/>
    <col min="7212" max="7220" width="9.7109375" style="454" customWidth="1"/>
    <col min="7221" max="7424" width="9.140625" style="454"/>
    <col min="7425" max="7425" width="16.7109375" style="454" customWidth="1"/>
    <col min="7426" max="7453" width="3.42578125" style="454" customWidth="1"/>
    <col min="7454" max="7454" width="7.7109375" style="454" customWidth="1"/>
    <col min="7455" max="7455" width="11.85546875" style="454" customWidth="1"/>
    <col min="7456" max="7456" width="11.28515625" style="454" customWidth="1"/>
    <col min="7457" max="7458" width="9.140625" style="454" customWidth="1"/>
    <col min="7459" max="7459" width="14" style="454" bestFit="1" customWidth="1"/>
    <col min="7460" max="7460" width="8.42578125" style="454" bestFit="1" customWidth="1"/>
    <col min="7461" max="7461" width="12.140625" style="454" bestFit="1" customWidth="1"/>
    <col min="7462" max="7462" width="7.85546875" style="454" bestFit="1" customWidth="1"/>
    <col min="7463" max="7467" width="9.140625" style="454" customWidth="1"/>
    <col min="7468" max="7476" width="9.7109375" style="454" customWidth="1"/>
    <col min="7477" max="7680" width="9.140625" style="454"/>
    <col min="7681" max="7681" width="16.7109375" style="454" customWidth="1"/>
    <col min="7682" max="7709" width="3.42578125" style="454" customWidth="1"/>
    <col min="7710" max="7710" width="7.7109375" style="454" customWidth="1"/>
    <col min="7711" max="7711" width="11.85546875" style="454" customWidth="1"/>
    <col min="7712" max="7712" width="11.28515625" style="454" customWidth="1"/>
    <col min="7713" max="7714" width="9.140625" style="454" customWidth="1"/>
    <col min="7715" max="7715" width="14" style="454" bestFit="1" customWidth="1"/>
    <col min="7716" max="7716" width="8.42578125" style="454" bestFit="1" customWidth="1"/>
    <col min="7717" max="7717" width="12.140625" style="454" bestFit="1" customWidth="1"/>
    <col min="7718" max="7718" width="7.85546875" style="454" bestFit="1" customWidth="1"/>
    <col min="7719" max="7723" width="9.140625" style="454" customWidth="1"/>
    <col min="7724" max="7732" width="9.7109375" style="454" customWidth="1"/>
    <col min="7733" max="7936" width="9.140625" style="454"/>
    <col min="7937" max="7937" width="16.7109375" style="454" customWidth="1"/>
    <col min="7938" max="7965" width="3.42578125" style="454" customWidth="1"/>
    <col min="7966" max="7966" width="7.7109375" style="454" customWidth="1"/>
    <col min="7967" max="7967" width="11.85546875" style="454" customWidth="1"/>
    <col min="7968" max="7968" width="11.28515625" style="454" customWidth="1"/>
    <col min="7969" max="7970" width="9.140625" style="454" customWidth="1"/>
    <col min="7971" max="7971" width="14" style="454" bestFit="1" customWidth="1"/>
    <col min="7972" max="7972" width="8.42578125" style="454" bestFit="1" customWidth="1"/>
    <col min="7973" max="7973" width="12.140625" style="454" bestFit="1" customWidth="1"/>
    <col min="7974" max="7974" width="7.85546875" style="454" bestFit="1" customWidth="1"/>
    <col min="7975" max="7979" width="9.140625" style="454" customWidth="1"/>
    <col min="7980" max="7988" width="9.7109375" style="454" customWidth="1"/>
    <col min="7989" max="8192" width="9.140625" style="454"/>
    <col min="8193" max="8193" width="16.7109375" style="454" customWidth="1"/>
    <col min="8194" max="8221" width="3.42578125" style="454" customWidth="1"/>
    <col min="8222" max="8222" width="7.7109375" style="454" customWidth="1"/>
    <col min="8223" max="8223" width="11.85546875" style="454" customWidth="1"/>
    <col min="8224" max="8224" width="11.28515625" style="454" customWidth="1"/>
    <col min="8225" max="8226" width="9.140625" style="454" customWidth="1"/>
    <col min="8227" max="8227" width="14" style="454" bestFit="1" customWidth="1"/>
    <col min="8228" max="8228" width="8.42578125" style="454" bestFit="1" customWidth="1"/>
    <col min="8229" max="8229" width="12.140625" style="454" bestFit="1" customWidth="1"/>
    <col min="8230" max="8230" width="7.85546875" style="454" bestFit="1" customWidth="1"/>
    <col min="8231" max="8235" width="9.140625" style="454" customWidth="1"/>
    <col min="8236" max="8244" width="9.7109375" style="454" customWidth="1"/>
    <col min="8245" max="8448" width="9.140625" style="454"/>
    <col min="8449" max="8449" width="16.7109375" style="454" customWidth="1"/>
    <col min="8450" max="8477" width="3.42578125" style="454" customWidth="1"/>
    <col min="8478" max="8478" width="7.7109375" style="454" customWidth="1"/>
    <col min="8479" max="8479" width="11.85546875" style="454" customWidth="1"/>
    <col min="8480" max="8480" width="11.28515625" style="454" customWidth="1"/>
    <col min="8481" max="8482" width="9.140625" style="454" customWidth="1"/>
    <col min="8483" max="8483" width="14" style="454" bestFit="1" customWidth="1"/>
    <col min="8484" max="8484" width="8.42578125" style="454" bestFit="1" customWidth="1"/>
    <col min="8485" max="8485" width="12.140625" style="454" bestFit="1" customWidth="1"/>
    <col min="8486" max="8486" width="7.85546875" style="454" bestFit="1" customWidth="1"/>
    <col min="8487" max="8491" width="9.140625" style="454" customWidth="1"/>
    <col min="8492" max="8500" width="9.7109375" style="454" customWidth="1"/>
    <col min="8501" max="8704" width="9.140625" style="454"/>
    <col min="8705" max="8705" width="16.7109375" style="454" customWidth="1"/>
    <col min="8706" max="8733" width="3.42578125" style="454" customWidth="1"/>
    <col min="8734" max="8734" width="7.7109375" style="454" customWidth="1"/>
    <col min="8735" max="8735" width="11.85546875" style="454" customWidth="1"/>
    <col min="8736" max="8736" width="11.28515625" style="454" customWidth="1"/>
    <col min="8737" max="8738" width="9.140625" style="454" customWidth="1"/>
    <col min="8739" max="8739" width="14" style="454" bestFit="1" customWidth="1"/>
    <col min="8740" max="8740" width="8.42578125" style="454" bestFit="1" customWidth="1"/>
    <col min="8741" max="8741" width="12.140625" style="454" bestFit="1" customWidth="1"/>
    <col min="8742" max="8742" width="7.85546875" style="454" bestFit="1" customWidth="1"/>
    <col min="8743" max="8747" width="9.140625" style="454" customWidth="1"/>
    <col min="8748" max="8756" width="9.7109375" style="454" customWidth="1"/>
    <col min="8757" max="8960" width="9.140625" style="454"/>
    <col min="8961" max="8961" width="16.7109375" style="454" customWidth="1"/>
    <col min="8962" max="8989" width="3.42578125" style="454" customWidth="1"/>
    <col min="8990" max="8990" width="7.7109375" style="454" customWidth="1"/>
    <col min="8991" max="8991" width="11.85546875" style="454" customWidth="1"/>
    <col min="8992" max="8992" width="11.28515625" style="454" customWidth="1"/>
    <col min="8993" max="8994" width="9.140625" style="454" customWidth="1"/>
    <col min="8995" max="8995" width="14" style="454" bestFit="1" customWidth="1"/>
    <col min="8996" max="8996" width="8.42578125" style="454" bestFit="1" customWidth="1"/>
    <col min="8997" max="8997" width="12.140625" style="454" bestFit="1" customWidth="1"/>
    <col min="8998" max="8998" width="7.85546875" style="454" bestFit="1" customWidth="1"/>
    <col min="8999" max="9003" width="9.140625" style="454" customWidth="1"/>
    <col min="9004" max="9012" width="9.7109375" style="454" customWidth="1"/>
    <col min="9013" max="9216" width="9.140625" style="454"/>
    <col min="9217" max="9217" width="16.7109375" style="454" customWidth="1"/>
    <col min="9218" max="9245" width="3.42578125" style="454" customWidth="1"/>
    <col min="9246" max="9246" width="7.7109375" style="454" customWidth="1"/>
    <col min="9247" max="9247" width="11.85546875" style="454" customWidth="1"/>
    <col min="9248" max="9248" width="11.28515625" style="454" customWidth="1"/>
    <col min="9249" max="9250" width="9.140625" style="454" customWidth="1"/>
    <col min="9251" max="9251" width="14" style="454" bestFit="1" customWidth="1"/>
    <col min="9252" max="9252" width="8.42578125" style="454" bestFit="1" customWidth="1"/>
    <col min="9253" max="9253" width="12.140625" style="454" bestFit="1" customWidth="1"/>
    <col min="9254" max="9254" width="7.85546875" style="454" bestFit="1" customWidth="1"/>
    <col min="9255" max="9259" width="9.140625" style="454" customWidth="1"/>
    <col min="9260" max="9268" width="9.7109375" style="454" customWidth="1"/>
    <col min="9269" max="9472" width="9.140625" style="454"/>
    <col min="9473" max="9473" width="16.7109375" style="454" customWidth="1"/>
    <col min="9474" max="9501" width="3.42578125" style="454" customWidth="1"/>
    <col min="9502" max="9502" width="7.7109375" style="454" customWidth="1"/>
    <col min="9503" max="9503" width="11.85546875" style="454" customWidth="1"/>
    <col min="9504" max="9504" width="11.28515625" style="454" customWidth="1"/>
    <col min="9505" max="9506" width="9.140625" style="454" customWidth="1"/>
    <col min="9507" max="9507" width="14" style="454" bestFit="1" customWidth="1"/>
    <col min="9508" max="9508" width="8.42578125" style="454" bestFit="1" customWidth="1"/>
    <col min="9509" max="9509" width="12.140625" style="454" bestFit="1" customWidth="1"/>
    <col min="9510" max="9510" width="7.85546875" style="454" bestFit="1" customWidth="1"/>
    <col min="9511" max="9515" width="9.140625" style="454" customWidth="1"/>
    <col min="9516" max="9524" width="9.7109375" style="454" customWidth="1"/>
    <col min="9525" max="9728" width="9.140625" style="454"/>
    <col min="9729" max="9729" width="16.7109375" style="454" customWidth="1"/>
    <col min="9730" max="9757" width="3.42578125" style="454" customWidth="1"/>
    <col min="9758" max="9758" width="7.7109375" style="454" customWidth="1"/>
    <col min="9759" max="9759" width="11.85546875" style="454" customWidth="1"/>
    <col min="9760" max="9760" width="11.28515625" style="454" customWidth="1"/>
    <col min="9761" max="9762" width="9.140625" style="454" customWidth="1"/>
    <col min="9763" max="9763" width="14" style="454" bestFit="1" customWidth="1"/>
    <col min="9764" max="9764" width="8.42578125" style="454" bestFit="1" customWidth="1"/>
    <col min="9765" max="9765" width="12.140625" style="454" bestFit="1" customWidth="1"/>
    <col min="9766" max="9766" width="7.85546875" style="454" bestFit="1" customWidth="1"/>
    <col min="9767" max="9771" width="9.140625" style="454" customWidth="1"/>
    <col min="9772" max="9780" width="9.7109375" style="454" customWidth="1"/>
    <col min="9781" max="9984" width="9.140625" style="454"/>
    <col min="9985" max="9985" width="16.7109375" style="454" customWidth="1"/>
    <col min="9986" max="10013" width="3.42578125" style="454" customWidth="1"/>
    <col min="10014" max="10014" width="7.7109375" style="454" customWidth="1"/>
    <col min="10015" max="10015" width="11.85546875" style="454" customWidth="1"/>
    <col min="10016" max="10016" width="11.28515625" style="454" customWidth="1"/>
    <col min="10017" max="10018" width="9.140625" style="454" customWidth="1"/>
    <col min="10019" max="10019" width="14" style="454" bestFit="1" customWidth="1"/>
    <col min="10020" max="10020" width="8.42578125" style="454" bestFit="1" customWidth="1"/>
    <col min="10021" max="10021" width="12.140625" style="454" bestFit="1" customWidth="1"/>
    <col min="10022" max="10022" width="7.85546875" style="454" bestFit="1" customWidth="1"/>
    <col min="10023" max="10027" width="9.140625" style="454" customWidth="1"/>
    <col min="10028" max="10036" width="9.7109375" style="454" customWidth="1"/>
    <col min="10037" max="10240" width="9.140625" style="454"/>
    <col min="10241" max="10241" width="16.7109375" style="454" customWidth="1"/>
    <col min="10242" max="10269" width="3.42578125" style="454" customWidth="1"/>
    <col min="10270" max="10270" width="7.7109375" style="454" customWidth="1"/>
    <col min="10271" max="10271" width="11.85546875" style="454" customWidth="1"/>
    <col min="10272" max="10272" width="11.28515625" style="454" customWidth="1"/>
    <col min="10273" max="10274" width="9.140625" style="454" customWidth="1"/>
    <col min="10275" max="10275" width="14" style="454" bestFit="1" customWidth="1"/>
    <col min="10276" max="10276" width="8.42578125" style="454" bestFit="1" customWidth="1"/>
    <col min="10277" max="10277" width="12.140625" style="454" bestFit="1" customWidth="1"/>
    <col min="10278" max="10278" width="7.85546875" style="454" bestFit="1" customWidth="1"/>
    <col min="10279" max="10283" width="9.140625" style="454" customWidth="1"/>
    <col min="10284" max="10292" width="9.7109375" style="454" customWidth="1"/>
    <col min="10293" max="10496" width="9.140625" style="454"/>
    <col min="10497" max="10497" width="16.7109375" style="454" customWidth="1"/>
    <col min="10498" max="10525" width="3.42578125" style="454" customWidth="1"/>
    <col min="10526" max="10526" width="7.7109375" style="454" customWidth="1"/>
    <col min="10527" max="10527" width="11.85546875" style="454" customWidth="1"/>
    <col min="10528" max="10528" width="11.28515625" style="454" customWidth="1"/>
    <col min="10529" max="10530" width="9.140625" style="454" customWidth="1"/>
    <col min="10531" max="10531" width="14" style="454" bestFit="1" customWidth="1"/>
    <col min="10532" max="10532" width="8.42578125" style="454" bestFit="1" customWidth="1"/>
    <col min="10533" max="10533" width="12.140625" style="454" bestFit="1" customWidth="1"/>
    <col min="10534" max="10534" width="7.85546875" style="454" bestFit="1" customWidth="1"/>
    <col min="10535" max="10539" width="9.140625" style="454" customWidth="1"/>
    <col min="10540" max="10548" width="9.7109375" style="454" customWidth="1"/>
    <col min="10549" max="10752" width="9.140625" style="454"/>
    <col min="10753" max="10753" width="16.7109375" style="454" customWidth="1"/>
    <col min="10754" max="10781" width="3.42578125" style="454" customWidth="1"/>
    <col min="10782" max="10782" width="7.7109375" style="454" customWidth="1"/>
    <col min="10783" max="10783" width="11.85546875" style="454" customWidth="1"/>
    <col min="10784" max="10784" width="11.28515625" style="454" customWidth="1"/>
    <col min="10785" max="10786" width="9.140625" style="454" customWidth="1"/>
    <col min="10787" max="10787" width="14" style="454" bestFit="1" customWidth="1"/>
    <col min="10788" max="10788" width="8.42578125" style="454" bestFit="1" customWidth="1"/>
    <col min="10789" max="10789" width="12.140625" style="454" bestFit="1" customWidth="1"/>
    <col min="10790" max="10790" width="7.85546875" style="454" bestFit="1" customWidth="1"/>
    <col min="10791" max="10795" width="9.140625" style="454" customWidth="1"/>
    <col min="10796" max="10804" width="9.7109375" style="454" customWidth="1"/>
    <col min="10805" max="11008" width="9.140625" style="454"/>
    <col min="11009" max="11009" width="16.7109375" style="454" customWidth="1"/>
    <col min="11010" max="11037" width="3.42578125" style="454" customWidth="1"/>
    <col min="11038" max="11038" width="7.7109375" style="454" customWidth="1"/>
    <col min="11039" max="11039" width="11.85546875" style="454" customWidth="1"/>
    <col min="11040" max="11040" width="11.28515625" style="454" customWidth="1"/>
    <col min="11041" max="11042" width="9.140625" style="454" customWidth="1"/>
    <col min="11043" max="11043" width="14" style="454" bestFit="1" customWidth="1"/>
    <col min="11044" max="11044" width="8.42578125" style="454" bestFit="1" customWidth="1"/>
    <col min="11045" max="11045" width="12.140625" style="454" bestFit="1" customWidth="1"/>
    <col min="11046" max="11046" width="7.85546875" style="454" bestFit="1" customWidth="1"/>
    <col min="11047" max="11051" width="9.140625" style="454" customWidth="1"/>
    <col min="11052" max="11060" width="9.7109375" style="454" customWidth="1"/>
    <col min="11061" max="11264" width="9.140625" style="454"/>
    <col min="11265" max="11265" width="16.7109375" style="454" customWidth="1"/>
    <col min="11266" max="11293" width="3.42578125" style="454" customWidth="1"/>
    <col min="11294" max="11294" width="7.7109375" style="454" customWidth="1"/>
    <col min="11295" max="11295" width="11.85546875" style="454" customWidth="1"/>
    <col min="11296" max="11296" width="11.28515625" style="454" customWidth="1"/>
    <col min="11297" max="11298" width="9.140625" style="454" customWidth="1"/>
    <col min="11299" max="11299" width="14" style="454" bestFit="1" customWidth="1"/>
    <col min="11300" max="11300" width="8.42578125" style="454" bestFit="1" customWidth="1"/>
    <col min="11301" max="11301" width="12.140625" style="454" bestFit="1" customWidth="1"/>
    <col min="11302" max="11302" width="7.85546875" style="454" bestFit="1" customWidth="1"/>
    <col min="11303" max="11307" width="9.140625" style="454" customWidth="1"/>
    <col min="11308" max="11316" width="9.7109375" style="454" customWidth="1"/>
    <col min="11317" max="11520" width="9.140625" style="454"/>
    <col min="11521" max="11521" width="16.7109375" style="454" customWidth="1"/>
    <col min="11522" max="11549" width="3.42578125" style="454" customWidth="1"/>
    <col min="11550" max="11550" width="7.7109375" style="454" customWidth="1"/>
    <col min="11551" max="11551" width="11.85546875" style="454" customWidth="1"/>
    <col min="11552" max="11552" width="11.28515625" style="454" customWidth="1"/>
    <col min="11553" max="11554" width="9.140625" style="454" customWidth="1"/>
    <col min="11555" max="11555" width="14" style="454" bestFit="1" customWidth="1"/>
    <col min="11556" max="11556" width="8.42578125" style="454" bestFit="1" customWidth="1"/>
    <col min="11557" max="11557" width="12.140625" style="454" bestFit="1" customWidth="1"/>
    <col min="11558" max="11558" width="7.85546875" style="454" bestFit="1" customWidth="1"/>
    <col min="11559" max="11563" width="9.140625" style="454" customWidth="1"/>
    <col min="11564" max="11572" width="9.7109375" style="454" customWidth="1"/>
    <col min="11573" max="11776" width="9.140625" style="454"/>
    <col min="11777" max="11777" width="16.7109375" style="454" customWidth="1"/>
    <col min="11778" max="11805" width="3.42578125" style="454" customWidth="1"/>
    <col min="11806" max="11806" width="7.7109375" style="454" customWidth="1"/>
    <col min="11807" max="11807" width="11.85546875" style="454" customWidth="1"/>
    <col min="11808" max="11808" width="11.28515625" style="454" customWidth="1"/>
    <col min="11809" max="11810" width="9.140625" style="454" customWidth="1"/>
    <col min="11811" max="11811" width="14" style="454" bestFit="1" customWidth="1"/>
    <col min="11812" max="11812" width="8.42578125" style="454" bestFit="1" customWidth="1"/>
    <col min="11813" max="11813" width="12.140625" style="454" bestFit="1" customWidth="1"/>
    <col min="11814" max="11814" width="7.85546875" style="454" bestFit="1" customWidth="1"/>
    <col min="11815" max="11819" width="9.140625" style="454" customWidth="1"/>
    <col min="11820" max="11828" width="9.7109375" style="454" customWidth="1"/>
    <col min="11829" max="12032" width="9.140625" style="454"/>
    <col min="12033" max="12033" width="16.7109375" style="454" customWidth="1"/>
    <col min="12034" max="12061" width="3.42578125" style="454" customWidth="1"/>
    <col min="12062" max="12062" width="7.7109375" style="454" customWidth="1"/>
    <col min="12063" max="12063" width="11.85546875" style="454" customWidth="1"/>
    <col min="12064" max="12064" width="11.28515625" style="454" customWidth="1"/>
    <col min="12065" max="12066" width="9.140625" style="454" customWidth="1"/>
    <col min="12067" max="12067" width="14" style="454" bestFit="1" customWidth="1"/>
    <col min="12068" max="12068" width="8.42578125" style="454" bestFit="1" customWidth="1"/>
    <col min="12069" max="12069" width="12.140625" style="454" bestFit="1" customWidth="1"/>
    <col min="12070" max="12070" width="7.85546875" style="454" bestFit="1" customWidth="1"/>
    <col min="12071" max="12075" width="9.140625" style="454" customWidth="1"/>
    <col min="12076" max="12084" width="9.7109375" style="454" customWidth="1"/>
    <col min="12085" max="12288" width="9.140625" style="454"/>
    <col min="12289" max="12289" width="16.7109375" style="454" customWidth="1"/>
    <col min="12290" max="12317" width="3.42578125" style="454" customWidth="1"/>
    <col min="12318" max="12318" width="7.7109375" style="454" customWidth="1"/>
    <col min="12319" max="12319" width="11.85546875" style="454" customWidth="1"/>
    <col min="12320" max="12320" width="11.28515625" style="454" customWidth="1"/>
    <col min="12321" max="12322" width="9.140625" style="454" customWidth="1"/>
    <col min="12323" max="12323" width="14" style="454" bestFit="1" customWidth="1"/>
    <col min="12324" max="12324" width="8.42578125" style="454" bestFit="1" customWidth="1"/>
    <col min="12325" max="12325" width="12.140625" style="454" bestFit="1" customWidth="1"/>
    <col min="12326" max="12326" width="7.85546875" style="454" bestFit="1" customWidth="1"/>
    <col min="12327" max="12331" width="9.140625" style="454" customWidth="1"/>
    <col min="12332" max="12340" width="9.7109375" style="454" customWidth="1"/>
    <col min="12341" max="12544" width="9.140625" style="454"/>
    <col min="12545" max="12545" width="16.7109375" style="454" customWidth="1"/>
    <col min="12546" max="12573" width="3.42578125" style="454" customWidth="1"/>
    <col min="12574" max="12574" width="7.7109375" style="454" customWidth="1"/>
    <col min="12575" max="12575" width="11.85546875" style="454" customWidth="1"/>
    <col min="12576" max="12576" width="11.28515625" style="454" customWidth="1"/>
    <col min="12577" max="12578" width="9.140625" style="454" customWidth="1"/>
    <col min="12579" max="12579" width="14" style="454" bestFit="1" customWidth="1"/>
    <col min="12580" max="12580" width="8.42578125" style="454" bestFit="1" customWidth="1"/>
    <col min="12581" max="12581" width="12.140625" style="454" bestFit="1" customWidth="1"/>
    <col min="12582" max="12582" width="7.85546875" style="454" bestFit="1" customWidth="1"/>
    <col min="12583" max="12587" width="9.140625" style="454" customWidth="1"/>
    <col min="12588" max="12596" width="9.7109375" style="454" customWidth="1"/>
    <col min="12597" max="12800" width="9.140625" style="454"/>
    <col min="12801" max="12801" width="16.7109375" style="454" customWidth="1"/>
    <col min="12802" max="12829" width="3.42578125" style="454" customWidth="1"/>
    <col min="12830" max="12830" width="7.7109375" style="454" customWidth="1"/>
    <col min="12831" max="12831" width="11.85546875" style="454" customWidth="1"/>
    <col min="12832" max="12832" width="11.28515625" style="454" customWidth="1"/>
    <col min="12833" max="12834" width="9.140625" style="454" customWidth="1"/>
    <col min="12835" max="12835" width="14" style="454" bestFit="1" customWidth="1"/>
    <col min="12836" max="12836" width="8.42578125" style="454" bestFit="1" customWidth="1"/>
    <col min="12837" max="12837" width="12.140625" style="454" bestFit="1" customWidth="1"/>
    <col min="12838" max="12838" width="7.85546875" style="454" bestFit="1" customWidth="1"/>
    <col min="12839" max="12843" width="9.140625" style="454" customWidth="1"/>
    <col min="12844" max="12852" width="9.7109375" style="454" customWidth="1"/>
    <col min="12853" max="13056" width="9.140625" style="454"/>
    <col min="13057" max="13057" width="16.7109375" style="454" customWidth="1"/>
    <col min="13058" max="13085" width="3.42578125" style="454" customWidth="1"/>
    <col min="13086" max="13086" width="7.7109375" style="454" customWidth="1"/>
    <col min="13087" max="13087" width="11.85546875" style="454" customWidth="1"/>
    <col min="13088" max="13088" width="11.28515625" style="454" customWidth="1"/>
    <col min="13089" max="13090" width="9.140625" style="454" customWidth="1"/>
    <col min="13091" max="13091" width="14" style="454" bestFit="1" customWidth="1"/>
    <col min="13092" max="13092" width="8.42578125" style="454" bestFit="1" customWidth="1"/>
    <col min="13093" max="13093" width="12.140625" style="454" bestFit="1" customWidth="1"/>
    <col min="13094" max="13094" width="7.85546875" style="454" bestFit="1" customWidth="1"/>
    <col min="13095" max="13099" width="9.140625" style="454" customWidth="1"/>
    <col min="13100" max="13108" width="9.7109375" style="454" customWidth="1"/>
    <col min="13109" max="13312" width="9.140625" style="454"/>
    <col min="13313" max="13313" width="16.7109375" style="454" customWidth="1"/>
    <col min="13314" max="13341" width="3.42578125" style="454" customWidth="1"/>
    <col min="13342" max="13342" width="7.7109375" style="454" customWidth="1"/>
    <col min="13343" max="13343" width="11.85546875" style="454" customWidth="1"/>
    <col min="13344" max="13344" width="11.28515625" style="454" customWidth="1"/>
    <col min="13345" max="13346" width="9.140625" style="454" customWidth="1"/>
    <col min="13347" max="13347" width="14" style="454" bestFit="1" customWidth="1"/>
    <col min="13348" max="13348" width="8.42578125" style="454" bestFit="1" customWidth="1"/>
    <col min="13349" max="13349" width="12.140625" style="454" bestFit="1" customWidth="1"/>
    <col min="13350" max="13350" width="7.85546875" style="454" bestFit="1" customWidth="1"/>
    <col min="13351" max="13355" width="9.140625" style="454" customWidth="1"/>
    <col min="13356" max="13364" width="9.7109375" style="454" customWidth="1"/>
    <col min="13365" max="13568" width="9.140625" style="454"/>
    <col min="13569" max="13569" width="16.7109375" style="454" customWidth="1"/>
    <col min="13570" max="13597" width="3.42578125" style="454" customWidth="1"/>
    <col min="13598" max="13598" width="7.7109375" style="454" customWidth="1"/>
    <col min="13599" max="13599" width="11.85546875" style="454" customWidth="1"/>
    <col min="13600" max="13600" width="11.28515625" style="454" customWidth="1"/>
    <col min="13601" max="13602" width="9.140625" style="454" customWidth="1"/>
    <col min="13603" max="13603" width="14" style="454" bestFit="1" customWidth="1"/>
    <col min="13604" max="13604" width="8.42578125" style="454" bestFit="1" customWidth="1"/>
    <col min="13605" max="13605" width="12.140625" style="454" bestFit="1" customWidth="1"/>
    <col min="13606" max="13606" width="7.85546875" style="454" bestFit="1" customWidth="1"/>
    <col min="13607" max="13611" width="9.140625" style="454" customWidth="1"/>
    <col min="13612" max="13620" width="9.7109375" style="454" customWidth="1"/>
    <col min="13621" max="13824" width="9.140625" style="454"/>
    <col min="13825" max="13825" width="16.7109375" style="454" customWidth="1"/>
    <col min="13826" max="13853" width="3.42578125" style="454" customWidth="1"/>
    <col min="13854" max="13854" width="7.7109375" style="454" customWidth="1"/>
    <col min="13855" max="13855" width="11.85546875" style="454" customWidth="1"/>
    <col min="13856" max="13856" width="11.28515625" style="454" customWidth="1"/>
    <col min="13857" max="13858" width="9.140625" style="454" customWidth="1"/>
    <col min="13859" max="13859" width="14" style="454" bestFit="1" customWidth="1"/>
    <col min="13860" max="13860" width="8.42578125" style="454" bestFit="1" customWidth="1"/>
    <col min="13861" max="13861" width="12.140625" style="454" bestFit="1" customWidth="1"/>
    <col min="13862" max="13862" width="7.85546875" style="454" bestFit="1" customWidth="1"/>
    <col min="13863" max="13867" width="9.140625" style="454" customWidth="1"/>
    <col min="13868" max="13876" width="9.7109375" style="454" customWidth="1"/>
    <col min="13877" max="14080" width="9.140625" style="454"/>
    <col min="14081" max="14081" width="16.7109375" style="454" customWidth="1"/>
    <col min="14082" max="14109" width="3.42578125" style="454" customWidth="1"/>
    <col min="14110" max="14110" width="7.7109375" style="454" customWidth="1"/>
    <col min="14111" max="14111" width="11.85546875" style="454" customWidth="1"/>
    <col min="14112" max="14112" width="11.28515625" style="454" customWidth="1"/>
    <col min="14113" max="14114" width="9.140625" style="454" customWidth="1"/>
    <col min="14115" max="14115" width="14" style="454" bestFit="1" customWidth="1"/>
    <col min="14116" max="14116" width="8.42578125" style="454" bestFit="1" customWidth="1"/>
    <col min="14117" max="14117" width="12.140625" style="454" bestFit="1" customWidth="1"/>
    <col min="14118" max="14118" width="7.85546875" style="454" bestFit="1" customWidth="1"/>
    <col min="14119" max="14123" width="9.140625" style="454" customWidth="1"/>
    <col min="14124" max="14132" width="9.7109375" style="454" customWidth="1"/>
    <col min="14133" max="14336" width="9.140625" style="454"/>
    <col min="14337" max="14337" width="16.7109375" style="454" customWidth="1"/>
    <col min="14338" max="14365" width="3.42578125" style="454" customWidth="1"/>
    <col min="14366" max="14366" width="7.7109375" style="454" customWidth="1"/>
    <col min="14367" max="14367" width="11.85546875" style="454" customWidth="1"/>
    <col min="14368" max="14368" width="11.28515625" style="454" customWidth="1"/>
    <col min="14369" max="14370" width="9.140625" style="454" customWidth="1"/>
    <col min="14371" max="14371" width="14" style="454" bestFit="1" customWidth="1"/>
    <col min="14372" max="14372" width="8.42578125" style="454" bestFit="1" customWidth="1"/>
    <col min="14373" max="14373" width="12.140625" style="454" bestFit="1" customWidth="1"/>
    <col min="14374" max="14374" width="7.85546875" style="454" bestFit="1" customWidth="1"/>
    <col min="14375" max="14379" width="9.140625" style="454" customWidth="1"/>
    <col min="14380" max="14388" width="9.7109375" style="454" customWidth="1"/>
    <col min="14389" max="14592" width="9.140625" style="454"/>
    <col min="14593" max="14593" width="16.7109375" style="454" customWidth="1"/>
    <col min="14594" max="14621" width="3.42578125" style="454" customWidth="1"/>
    <col min="14622" max="14622" width="7.7109375" style="454" customWidth="1"/>
    <col min="14623" max="14623" width="11.85546875" style="454" customWidth="1"/>
    <col min="14624" max="14624" width="11.28515625" style="454" customWidth="1"/>
    <col min="14625" max="14626" width="9.140625" style="454" customWidth="1"/>
    <col min="14627" max="14627" width="14" style="454" bestFit="1" customWidth="1"/>
    <col min="14628" max="14628" width="8.42578125" style="454" bestFit="1" customWidth="1"/>
    <col min="14629" max="14629" width="12.140625" style="454" bestFit="1" customWidth="1"/>
    <col min="14630" max="14630" width="7.85546875" style="454" bestFit="1" customWidth="1"/>
    <col min="14631" max="14635" width="9.140625" style="454" customWidth="1"/>
    <col min="14636" max="14644" width="9.7109375" style="454" customWidth="1"/>
    <col min="14645" max="14848" width="9.140625" style="454"/>
    <col min="14849" max="14849" width="16.7109375" style="454" customWidth="1"/>
    <col min="14850" max="14877" width="3.42578125" style="454" customWidth="1"/>
    <col min="14878" max="14878" width="7.7109375" style="454" customWidth="1"/>
    <col min="14879" max="14879" width="11.85546875" style="454" customWidth="1"/>
    <col min="14880" max="14880" width="11.28515625" style="454" customWidth="1"/>
    <col min="14881" max="14882" width="9.140625" style="454" customWidth="1"/>
    <col min="14883" max="14883" width="14" style="454" bestFit="1" customWidth="1"/>
    <col min="14884" max="14884" width="8.42578125" style="454" bestFit="1" customWidth="1"/>
    <col min="14885" max="14885" width="12.140625" style="454" bestFit="1" customWidth="1"/>
    <col min="14886" max="14886" width="7.85546875" style="454" bestFit="1" customWidth="1"/>
    <col min="14887" max="14891" width="9.140625" style="454" customWidth="1"/>
    <col min="14892" max="14900" width="9.7109375" style="454" customWidth="1"/>
    <col min="14901" max="15104" width="9.140625" style="454"/>
    <col min="15105" max="15105" width="16.7109375" style="454" customWidth="1"/>
    <col min="15106" max="15133" width="3.42578125" style="454" customWidth="1"/>
    <col min="15134" max="15134" width="7.7109375" style="454" customWidth="1"/>
    <col min="15135" max="15135" width="11.85546875" style="454" customWidth="1"/>
    <col min="15136" max="15136" width="11.28515625" style="454" customWidth="1"/>
    <col min="15137" max="15138" width="9.140625" style="454" customWidth="1"/>
    <col min="15139" max="15139" width="14" style="454" bestFit="1" customWidth="1"/>
    <col min="15140" max="15140" width="8.42578125" style="454" bestFit="1" customWidth="1"/>
    <col min="15141" max="15141" width="12.140625" style="454" bestFit="1" customWidth="1"/>
    <col min="15142" max="15142" width="7.85546875" style="454" bestFit="1" customWidth="1"/>
    <col min="15143" max="15147" width="9.140625" style="454" customWidth="1"/>
    <col min="15148" max="15156" width="9.7109375" style="454" customWidth="1"/>
    <col min="15157" max="15360" width="9.140625" style="454"/>
    <col min="15361" max="15361" width="16.7109375" style="454" customWidth="1"/>
    <col min="15362" max="15389" width="3.42578125" style="454" customWidth="1"/>
    <col min="15390" max="15390" width="7.7109375" style="454" customWidth="1"/>
    <col min="15391" max="15391" width="11.85546875" style="454" customWidth="1"/>
    <col min="15392" max="15392" width="11.28515625" style="454" customWidth="1"/>
    <col min="15393" max="15394" width="9.140625" style="454" customWidth="1"/>
    <col min="15395" max="15395" width="14" style="454" bestFit="1" customWidth="1"/>
    <col min="15396" max="15396" width="8.42578125" style="454" bestFit="1" customWidth="1"/>
    <col min="15397" max="15397" width="12.140625" style="454" bestFit="1" customWidth="1"/>
    <col min="15398" max="15398" width="7.85546875" style="454" bestFit="1" customWidth="1"/>
    <col min="15399" max="15403" width="9.140625" style="454" customWidth="1"/>
    <col min="15404" max="15412" width="9.7109375" style="454" customWidth="1"/>
    <col min="15413" max="15616" width="9.140625" style="454"/>
    <col min="15617" max="15617" width="16.7109375" style="454" customWidth="1"/>
    <col min="15618" max="15645" width="3.42578125" style="454" customWidth="1"/>
    <col min="15646" max="15646" width="7.7109375" style="454" customWidth="1"/>
    <col min="15647" max="15647" width="11.85546875" style="454" customWidth="1"/>
    <col min="15648" max="15648" width="11.28515625" style="454" customWidth="1"/>
    <col min="15649" max="15650" width="9.140625" style="454" customWidth="1"/>
    <col min="15651" max="15651" width="14" style="454" bestFit="1" customWidth="1"/>
    <col min="15652" max="15652" width="8.42578125" style="454" bestFit="1" customWidth="1"/>
    <col min="15653" max="15653" width="12.140625" style="454" bestFit="1" customWidth="1"/>
    <col min="15654" max="15654" width="7.85546875" style="454" bestFit="1" customWidth="1"/>
    <col min="15655" max="15659" width="9.140625" style="454" customWidth="1"/>
    <col min="15660" max="15668" width="9.7109375" style="454" customWidth="1"/>
    <col min="15669" max="15872" width="9.140625" style="454"/>
    <col min="15873" max="15873" width="16.7109375" style="454" customWidth="1"/>
    <col min="15874" max="15901" width="3.42578125" style="454" customWidth="1"/>
    <col min="15902" max="15902" width="7.7109375" style="454" customWidth="1"/>
    <col min="15903" max="15903" width="11.85546875" style="454" customWidth="1"/>
    <col min="15904" max="15904" width="11.28515625" style="454" customWidth="1"/>
    <col min="15905" max="15906" width="9.140625" style="454" customWidth="1"/>
    <col min="15907" max="15907" width="14" style="454" bestFit="1" customWidth="1"/>
    <col min="15908" max="15908" width="8.42578125" style="454" bestFit="1" customWidth="1"/>
    <col min="15909" max="15909" width="12.140625" style="454" bestFit="1" customWidth="1"/>
    <col min="15910" max="15910" width="7.85546875" style="454" bestFit="1" customWidth="1"/>
    <col min="15911" max="15915" width="9.140625" style="454" customWidth="1"/>
    <col min="15916" max="15924" width="9.7109375" style="454" customWidth="1"/>
    <col min="15925" max="16128" width="9.140625" style="454"/>
    <col min="16129" max="16129" width="16.7109375" style="454" customWidth="1"/>
    <col min="16130" max="16157" width="3.42578125" style="454" customWidth="1"/>
    <col min="16158" max="16158" width="7.7109375" style="454" customWidth="1"/>
    <col min="16159" max="16159" width="11.85546875" style="454" customWidth="1"/>
    <col min="16160" max="16160" width="11.28515625" style="454" customWidth="1"/>
    <col min="16161" max="16162" width="9.140625" style="454" customWidth="1"/>
    <col min="16163" max="16163" width="14" style="454" bestFit="1" customWidth="1"/>
    <col min="16164" max="16164" width="8.42578125" style="454" bestFit="1" customWidth="1"/>
    <col min="16165" max="16165" width="12.140625" style="454" bestFit="1" customWidth="1"/>
    <col min="16166" max="16166" width="7.85546875" style="454" bestFit="1" customWidth="1"/>
    <col min="16167" max="16171" width="9.140625" style="454" customWidth="1"/>
    <col min="16172" max="16180" width="9.7109375" style="454" customWidth="1"/>
    <col min="16181" max="16384" width="9.140625" style="454"/>
  </cols>
  <sheetData>
    <row r="1" spans="1:38" ht="17.25" customHeight="1">
      <c r="A1" s="855"/>
      <c r="B1" s="855"/>
      <c r="C1" s="855"/>
      <c r="D1" s="855"/>
      <c r="E1" s="855"/>
      <c r="F1" s="855"/>
      <c r="G1" s="855"/>
      <c r="H1" s="855"/>
      <c r="I1" s="855"/>
      <c r="J1" s="855"/>
      <c r="K1" s="855"/>
      <c r="L1" s="855"/>
      <c r="M1" s="855"/>
      <c r="N1" s="855"/>
      <c r="O1" s="855"/>
      <c r="P1" s="855"/>
      <c r="Q1" s="855"/>
      <c r="R1" s="855"/>
      <c r="S1" s="855"/>
      <c r="T1" s="855"/>
      <c r="U1" s="855"/>
      <c r="V1" s="855"/>
      <c r="W1" s="855"/>
      <c r="X1" s="855"/>
      <c r="Y1" s="855"/>
      <c r="Z1" s="855"/>
      <c r="AA1" s="855"/>
      <c r="AB1" s="855"/>
      <c r="AC1" s="855"/>
      <c r="AD1" s="855"/>
      <c r="AE1" s="426"/>
      <c r="AF1" s="68"/>
      <c r="AG1" s="7"/>
      <c r="AH1" s="427"/>
      <c r="AI1" s="427"/>
      <c r="AJ1" s="427"/>
      <c r="AK1" s="427"/>
      <c r="AL1" s="427"/>
    </row>
    <row r="2" spans="1:38" ht="18" customHeight="1">
      <c r="A2" s="856" t="s">
        <v>279</v>
      </c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856"/>
      <c r="AA2" s="856"/>
      <c r="AB2" s="856"/>
      <c r="AC2" s="856"/>
      <c r="AD2" s="856"/>
      <c r="AE2" s="428"/>
      <c r="AF2" s="68"/>
      <c r="AG2" s="7"/>
      <c r="AH2" s="427"/>
      <c r="AI2" s="429"/>
      <c r="AJ2" s="429"/>
      <c r="AK2" s="429"/>
      <c r="AL2" s="429"/>
    </row>
    <row r="3" spans="1:38" ht="18" customHeight="1">
      <c r="A3" s="856" t="s">
        <v>877</v>
      </c>
      <c r="B3" s="856"/>
      <c r="C3" s="856"/>
      <c r="D3" s="856"/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6"/>
      <c r="T3" s="856"/>
      <c r="U3" s="856"/>
      <c r="V3" s="856"/>
      <c r="W3" s="856"/>
      <c r="X3" s="856"/>
      <c r="Y3" s="856"/>
      <c r="Z3" s="856"/>
      <c r="AA3" s="856"/>
      <c r="AB3" s="856"/>
      <c r="AC3" s="856"/>
      <c r="AD3" s="856"/>
      <c r="AE3" s="428"/>
      <c r="AF3" s="68"/>
      <c r="AG3" s="7"/>
      <c r="AH3" s="427"/>
      <c r="AI3" s="427"/>
      <c r="AJ3" s="427"/>
      <c r="AK3" s="427"/>
      <c r="AL3" s="427"/>
    </row>
    <row r="4" spans="1:38" ht="18" customHeight="1">
      <c r="A4" s="857" t="s">
        <v>884</v>
      </c>
      <c r="B4" s="857"/>
      <c r="C4" s="857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857"/>
      <c r="R4" s="857"/>
      <c r="S4" s="857"/>
      <c r="T4" s="857"/>
      <c r="U4" s="857"/>
      <c r="V4" s="857"/>
      <c r="W4" s="857"/>
      <c r="X4" s="857"/>
      <c r="Y4" s="857"/>
      <c r="Z4" s="857"/>
      <c r="AA4" s="857"/>
      <c r="AB4" s="857"/>
      <c r="AC4" s="857"/>
      <c r="AD4" s="857"/>
      <c r="AE4" s="428"/>
      <c r="AF4" s="68"/>
      <c r="AG4" s="7"/>
      <c r="AH4" s="427"/>
      <c r="AI4" s="427"/>
      <c r="AJ4" s="427"/>
      <c r="AK4" s="430"/>
      <c r="AL4" s="427"/>
    </row>
    <row r="5" spans="1:38">
      <c r="A5" s="856"/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6"/>
      <c r="V5" s="856"/>
      <c r="W5" s="856"/>
      <c r="X5" s="856"/>
      <c r="Y5" s="856"/>
      <c r="Z5" s="856"/>
      <c r="AA5" s="856"/>
      <c r="AB5" s="856"/>
      <c r="AC5" s="856"/>
      <c r="AD5" s="856"/>
      <c r="AE5" s="428"/>
      <c r="AF5" s="68"/>
      <c r="AG5" s="7"/>
      <c r="AH5" s="427"/>
      <c r="AI5" s="427"/>
      <c r="AJ5" s="427"/>
      <c r="AK5" s="427"/>
      <c r="AL5" s="427"/>
    </row>
    <row r="6" spans="1:38">
      <c r="A6" s="749"/>
      <c r="B6" s="769"/>
      <c r="C6" s="769"/>
      <c r="D6" s="769"/>
      <c r="E6" s="769"/>
      <c r="F6" s="769"/>
      <c r="G6" s="769"/>
      <c r="H6" s="769"/>
      <c r="I6" s="769"/>
      <c r="J6" s="769"/>
      <c r="K6" s="769"/>
      <c r="L6" s="769"/>
      <c r="M6" s="769"/>
      <c r="N6" s="769"/>
      <c r="O6" s="769"/>
      <c r="P6" s="769"/>
      <c r="Q6" s="769"/>
      <c r="R6" s="769"/>
      <c r="S6" s="769"/>
      <c r="T6" s="769"/>
      <c r="U6" s="769"/>
      <c r="V6" s="769"/>
      <c r="W6" s="769"/>
      <c r="X6" s="769"/>
      <c r="Y6" s="769"/>
      <c r="Z6" s="769"/>
      <c r="AA6" s="769"/>
      <c r="AB6" s="769"/>
      <c r="AC6" s="769"/>
      <c r="AD6" s="859" t="s">
        <v>136</v>
      </c>
      <c r="AF6" s="68"/>
      <c r="AG6" s="7"/>
      <c r="AH6" s="427"/>
      <c r="AI6" s="427"/>
      <c r="AJ6" s="427"/>
      <c r="AK6" s="427"/>
      <c r="AL6" s="427"/>
    </row>
    <row r="7" spans="1:38" ht="10.5" customHeight="1">
      <c r="A7" s="749"/>
      <c r="B7" s="770" t="s">
        <v>59</v>
      </c>
      <c r="C7" s="770" t="s">
        <v>60</v>
      </c>
      <c r="D7" s="770" t="s">
        <v>61</v>
      </c>
      <c r="E7" s="770" t="s">
        <v>63</v>
      </c>
      <c r="F7" s="770" t="s">
        <v>64</v>
      </c>
      <c r="G7" s="770" t="s">
        <v>66</v>
      </c>
      <c r="H7" s="770" t="s">
        <v>67</v>
      </c>
      <c r="I7" s="770" t="s">
        <v>68</v>
      </c>
      <c r="J7" s="770" t="s">
        <v>69</v>
      </c>
      <c r="K7" s="770" t="s">
        <v>70</v>
      </c>
      <c r="L7" s="770" t="s">
        <v>76</v>
      </c>
      <c r="M7" s="770" t="s">
        <v>78</v>
      </c>
      <c r="N7" s="770" t="s">
        <v>75</v>
      </c>
      <c r="O7" s="770" t="s">
        <v>72</v>
      </c>
      <c r="P7" s="770" t="s">
        <v>74</v>
      </c>
      <c r="Q7" s="770" t="s">
        <v>71</v>
      </c>
      <c r="R7" s="770" t="s">
        <v>83</v>
      </c>
      <c r="S7" s="770" t="s">
        <v>82</v>
      </c>
      <c r="T7" s="770" t="s">
        <v>81</v>
      </c>
      <c r="U7" s="770" t="s">
        <v>79</v>
      </c>
      <c r="V7" s="770" t="s">
        <v>80</v>
      </c>
      <c r="W7" s="770" t="s">
        <v>65</v>
      </c>
      <c r="X7" s="770" t="s">
        <v>73</v>
      </c>
      <c r="Y7" s="770" t="s">
        <v>77</v>
      </c>
      <c r="Z7" s="770" t="s">
        <v>62</v>
      </c>
      <c r="AA7" s="770" t="s">
        <v>84</v>
      </c>
      <c r="AB7" s="770" t="s">
        <v>861</v>
      </c>
      <c r="AC7" s="770" t="s">
        <v>872</v>
      </c>
      <c r="AD7" s="859"/>
      <c r="AF7" s="68"/>
      <c r="AG7" s="7"/>
      <c r="AH7" s="427"/>
      <c r="AI7" s="427"/>
      <c r="AJ7" s="427"/>
      <c r="AK7" s="427"/>
      <c r="AL7" s="427"/>
    </row>
    <row r="8" spans="1:38" ht="9" customHeight="1">
      <c r="A8" s="12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29"/>
      <c r="AF8" s="68"/>
      <c r="AG8" s="7"/>
      <c r="AH8" s="427"/>
      <c r="AI8" s="427"/>
      <c r="AJ8" s="427"/>
      <c r="AK8" s="427"/>
      <c r="AL8" s="427"/>
    </row>
    <row r="9" spans="1:38" ht="19.5" customHeight="1">
      <c r="A9" s="771" t="s">
        <v>310</v>
      </c>
      <c r="B9" s="756">
        <f t="shared" ref="B9:AC9" si="0">SUM(B10:B17)</f>
        <v>18</v>
      </c>
      <c r="C9" s="756">
        <f t="shared" si="0"/>
        <v>9</v>
      </c>
      <c r="D9" s="756">
        <f t="shared" si="0"/>
        <v>7</v>
      </c>
      <c r="E9" s="756">
        <f t="shared" si="0"/>
        <v>2</v>
      </c>
      <c r="F9" s="756">
        <f t="shared" si="0"/>
        <v>3</v>
      </c>
      <c r="G9" s="756">
        <f t="shared" si="0"/>
        <v>5</v>
      </c>
      <c r="H9" s="756">
        <f t="shared" si="0"/>
        <v>6</v>
      </c>
      <c r="I9" s="756">
        <f t="shared" si="0"/>
        <v>1</v>
      </c>
      <c r="J9" s="756">
        <f t="shared" si="0"/>
        <v>1</v>
      </c>
      <c r="K9" s="756">
        <f t="shared" si="0"/>
        <v>1</v>
      </c>
      <c r="L9" s="756">
        <f t="shared" si="0"/>
        <v>0</v>
      </c>
      <c r="M9" s="756">
        <f t="shared" si="0"/>
        <v>0</v>
      </c>
      <c r="N9" s="756">
        <f t="shared" si="0"/>
        <v>1</v>
      </c>
      <c r="O9" s="756">
        <f t="shared" si="0"/>
        <v>2</v>
      </c>
      <c r="P9" s="756">
        <f t="shared" si="0"/>
        <v>1</v>
      </c>
      <c r="Q9" s="756">
        <f t="shared" si="0"/>
        <v>1</v>
      </c>
      <c r="R9" s="756">
        <f t="shared" si="0"/>
        <v>3</v>
      </c>
      <c r="S9" s="756">
        <f t="shared" si="0"/>
        <v>1</v>
      </c>
      <c r="T9" s="756">
        <f t="shared" si="0"/>
        <v>0</v>
      </c>
      <c r="U9" s="756">
        <f t="shared" si="0"/>
        <v>3</v>
      </c>
      <c r="V9" s="756">
        <f t="shared" si="0"/>
        <v>1</v>
      </c>
      <c r="W9" s="756">
        <f t="shared" si="0"/>
        <v>4</v>
      </c>
      <c r="X9" s="756">
        <f t="shared" si="0"/>
        <v>3</v>
      </c>
      <c r="Y9" s="756">
        <f t="shared" si="0"/>
        <v>2</v>
      </c>
      <c r="Z9" s="756">
        <f t="shared" si="0"/>
        <v>5</v>
      </c>
      <c r="AA9" s="756">
        <f t="shared" si="0"/>
        <v>1</v>
      </c>
      <c r="AB9" s="756">
        <f t="shared" si="0"/>
        <v>2</v>
      </c>
      <c r="AC9" s="756">
        <f t="shared" si="0"/>
        <v>3</v>
      </c>
      <c r="AD9" s="756">
        <f>SUM(B9:AC9)</f>
        <v>86</v>
      </c>
      <c r="AE9" s="129"/>
      <c r="AF9" s="68"/>
      <c r="AG9" s="7"/>
      <c r="AH9" s="427"/>
      <c r="AI9" s="427"/>
      <c r="AJ9" s="427"/>
      <c r="AK9" s="427"/>
      <c r="AL9" s="427"/>
    </row>
    <row r="10" spans="1:38" ht="12" customHeight="1">
      <c r="A10" s="423" t="s">
        <v>311</v>
      </c>
      <c r="B10" s="754"/>
      <c r="C10" s="754"/>
      <c r="D10" s="754"/>
      <c r="E10" s="754"/>
      <c r="F10" s="754"/>
      <c r="G10" s="754"/>
      <c r="H10" s="754"/>
      <c r="I10" s="754"/>
      <c r="J10" s="754"/>
      <c r="K10" s="754"/>
      <c r="L10" s="754"/>
      <c r="M10" s="754"/>
      <c r="N10" s="754"/>
      <c r="O10" s="754"/>
      <c r="P10" s="754"/>
      <c r="Q10" s="754"/>
      <c r="R10" s="754"/>
      <c r="S10" s="754"/>
      <c r="T10" s="754"/>
      <c r="U10" s="754">
        <v>1</v>
      </c>
      <c r="V10" s="754"/>
      <c r="W10" s="754"/>
      <c r="X10" s="754">
        <v>2</v>
      </c>
      <c r="Y10" s="754"/>
      <c r="Z10" s="754"/>
      <c r="AA10" s="754"/>
      <c r="AB10" s="754"/>
      <c r="AC10" s="754"/>
      <c r="AD10" s="754">
        <f t="shared" ref="AD10:AD17" si="1">SUM(B10:AC10)</f>
        <v>3</v>
      </c>
      <c r="AE10" s="129"/>
      <c r="AF10" s="68"/>
      <c r="AG10" s="7"/>
      <c r="AH10" s="427"/>
      <c r="AI10" s="427"/>
      <c r="AJ10" s="427"/>
      <c r="AK10" s="427"/>
      <c r="AL10" s="427"/>
    </row>
    <row r="11" spans="1:38" ht="12" customHeight="1">
      <c r="A11" s="423" t="s">
        <v>313</v>
      </c>
      <c r="B11" s="754">
        <v>2</v>
      </c>
      <c r="C11" s="754">
        <v>1</v>
      </c>
      <c r="D11" s="754"/>
      <c r="E11" s="754">
        <v>2</v>
      </c>
      <c r="F11" s="754">
        <v>3</v>
      </c>
      <c r="G11" s="754">
        <v>5</v>
      </c>
      <c r="H11" s="754">
        <v>6</v>
      </c>
      <c r="I11" s="754">
        <v>1</v>
      </c>
      <c r="J11" s="754">
        <v>1</v>
      </c>
      <c r="K11" s="754">
        <v>1</v>
      </c>
      <c r="L11" s="754"/>
      <c r="M11" s="754"/>
      <c r="N11" s="754"/>
      <c r="O11" s="754">
        <v>1</v>
      </c>
      <c r="P11" s="754"/>
      <c r="Q11" s="754"/>
      <c r="R11" s="754">
        <v>3</v>
      </c>
      <c r="S11" s="754"/>
      <c r="T11" s="754"/>
      <c r="U11" s="754"/>
      <c r="V11" s="754"/>
      <c r="W11" s="754"/>
      <c r="X11" s="754"/>
      <c r="Y11" s="754"/>
      <c r="Z11" s="754"/>
      <c r="AA11" s="754">
        <v>1</v>
      </c>
      <c r="AB11" s="754">
        <v>2</v>
      </c>
      <c r="AC11" s="754"/>
      <c r="AD11" s="754">
        <f t="shared" si="1"/>
        <v>29</v>
      </c>
      <c r="AE11" s="129"/>
      <c r="AF11" s="7"/>
      <c r="AG11" s="7"/>
    </row>
    <row r="12" spans="1:38" ht="12" customHeight="1">
      <c r="A12" s="423" t="s">
        <v>314</v>
      </c>
      <c r="B12" s="754"/>
      <c r="C12" s="754"/>
      <c r="D12" s="754"/>
      <c r="E12" s="754"/>
      <c r="F12" s="754"/>
      <c r="G12" s="754"/>
      <c r="H12" s="754"/>
      <c r="I12" s="754"/>
      <c r="J12" s="754"/>
      <c r="K12" s="754"/>
      <c r="L12" s="754"/>
      <c r="M12" s="754"/>
      <c r="N12" s="754"/>
      <c r="O12" s="754"/>
      <c r="P12" s="754"/>
      <c r="Q12" s="754"/>
      <c r="R12" s="754"/>
      <c r="S12" s="754"/>
      <c r="T12" s="754"/>
      <c r="U12" s="754"/>
      <c r="V12" s="754">
        <v>1</v>
      </c>
      <c r="W12" s="754"/>
      <c r="X12" s="754"/>
      <c r="Y12" s="754"/>
      <c r="Z12" s="754"/>
      <c r="AA12" s="754"/>
      <c r="AB12" s="754"/>
      <c r="AC12" s="754"/>
      <c r="AD12" s="754">
        <f t="shared" si="1"/>
        <v>1</v>
      </c>
      <c r="AE12" s="129"/>
      <c r="AF12" s="7"/>
      <c r="AG12" s="7"/>
    </row>
    <row r="13" spans="1:38" ht="12" customHeight="1">
      <c r="A13" s="423" t="s">
        <v>315</v>
      </c>
      <c r="B13" s="754"/>
      <c r="C13" s="754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754"/>
      <c r="S13" s="754"/>
      <c r="T13" s="754"/>
      <c r="U13" s="754">
        <v>2</v>
      </c>
      <c r="V13" s="754"/>
      <c r="W13" s="754"/>
      <c r="X13" s="754">
        <v>1</v>
      </c>
      <c r="Y13" s="754"/>
      <c r="Z13" s="754"/>
      <c r="AA13" s="754"/>
      <c r="AB13" s="754"/>
      <c r="AC13" s="754"/>
      <c r="AD13" s="754">
        <f t="shared" si="1"/>
        <v>3</v>
      </c>
      <c r="AE13" s="129"/>
    </row>
    <row r="14" spans="1:38" ht="12" customHeight="1">
      <c r="A14" s="423" t="s">
        <v>316</v>
      </c>
      <c r="B14" s="754"/>
      <c r="C14" s="754"/>
      <c r="D14" s="754"/>
      <c r="E14" s="754"/>
      <c r="F14" s="754"/>
      <c r="G14" s="754"/>
      <c r="H14" s="754"/>
      <c r="I14" s="754"/>
      <c r="J14" s="754"/>
      <c r="K14" s="754"/>
      <c r="L14" s="754"/>
      <c r="M14" s="754"/>
      <c r="N14" s="754">
        <v>1</v>
      </c>
      <c r="O14" s="754"/>
      <c r="P14" s="754"/>
      <c r="Q14" s="754"/>
      <c r="R14" s="754"/>
      <c r="S14" s="754">
        <v>1</v>
      </c>
      <c r="T14" s="754"/>
      <c r="U14" s="754"/>
      <c r="V14" s="754"/>
      <c r="W14" s="754">
        <v>4</v>
      </c>
      <c r="X14" s="754"/>
      <c r="Y14" s="754">
        <v>2</v>
      </c>
      <c r="Z14" s="754"/>
      <c r="AA14" s="754"/>
      <c r="AB14" s="754"/>
      <c r="AC14" s="754"/>
      <c r="AD14" s="754">
        <f t="shared" si="1"/>
        <v>8</v>
      </c>
      <c r="AE14" s="129"/>
    </row>
    <row r="15" spans="1:38" ht="12" customHeight="1">
      <c r="A15" s="423" t="s">
        <v>317</v>
      </c>
      <c r="B15" s="754">
        <v>15</v>
      </c>
      <c r="C15" s="754">
        <v>8</v>
      </c>
      <c r="D15" s="754">
        <v>7</v>
      </c>
      <c r="E15" s="754"/>
      <c r="F15" s="754"/>
      <c r="G15" s="754"/>
      <c r="H15" s="754"/>
      <c r="I15" s="754"/>
      <c r="J15" s="754"/>
      <c r="K15" s="754"/>
      <c r="L15" s="754"/>
      <c r="M15" s="754"/>
      <c r="N15" s="754"/>
      <c r="O15" s="754">
        <v>1</v>
      </c>
      <c r="P15" s="754">
        <v>1</v>
      </c>
      <c r="Q15" s="754"/>
      <c r="R15" s="754"/>
      <c r="S15" s="754"/>
      <c r="T15" s="754"/>
      <c r="U15" s="754"/>
      <c r="V15" s="754"/>
      <c r="W15" s="754"/>
      <c r="X15" s="754"/>
      <c r="Y15" s="754"/>
      <c r="Z15" s="754">
        <v>5</v>
      </c>
      <c r="AA15" s="754"/>
      <c r="AB15" s="754"/>
      <c r="AC15" s="754">
        <v>3</v>
      </c>
      <c r="AD15" s="754">
        <f t="shared" si="1"/>
        <v>40</v>
      </c>
      <c r="AE15" s="129"/>
    </row>
    <row r="16" spans="1:38" ht="12" customHeight="1">
      <c r="A16" s="423" t="s">
        <v>318</v>
      </c>
      <c r="B16" s="754"/>
      <c r="C16" s="754"/>
      <c r="D16" s="754"/>
      <c r="E16" s="754"/>
      <c r="F16" s="754"/>
      <c r="G16" s="754"/>
      <c r="H16" s="754"/>
      <c r="I16" s="754"/>
      <c r="J16" s="754"/>
      <c r="K16" s="754"/>
      <c r="L16" s="754"/>
      <c r="M16" s="754"/>
      <c r="N16" s="754"/>
      <c r="O16" s="754"/>
      <c r="P16" s="754"/>
      <c r="Q16" s="754">
        <v>1</v>
      </c>
      <c r="R16" s="754"/>
      <c r="S16" s="754"/>
      <c r="T16" s="754"/>
      <c r="U16" s="754"/>
      <c r="V16" s="754"/>
      <c r="W16" s="754"/>
      <c r="X16" s="754"/>
      <c r="Y16" s="754"/>
      <c r="Z16" s="754"/>
      <c r="AA16" s="754"/>
      <c r="AB16" s="754"/>
      <c r="AC16" s="754"/>
      <c r="AD16" s="754">
        <f t="shared" si="1"/>
        <v>1</v>
      </c>
      <c r="AE16" s="129"/>
    </row>
    <row r="17" spans="1:31" ht="12" customHeight="1">
      <c r="A17" s="423" t="s">
        <v>319</v>
      </c>
      <c r="B17" s="754">
        <v>1</v>
      </c>
      <c r="C17" s="754"/>
      <c r="D17" s="754"/>
      <c r="E17" s="754"/>
      <c r="F17" s="754"/>
      <c r="G17" s="754"/>
      <c r="H17" s="754"/>
      <c r="I17" s="754"/>
      <c r="J17" s="754"/>
      <c r="K17" s="754"/>
      <c r="L17" s="754"/>
      <c r="M17" s="754"/>
      <c r="N17" s="754"/>
      <c r="O17" s="754"/>
      <c r="P17" s="754"/>
      <c r="Q17" s="754"/>
      <c r="R17" s="754"/>
      <c r="S17" s="754"/>
      <c r="T17" s="754"/>
      <c r="U17" s="754"/>
      <c r="V17" s="754"/>
      <c r="W17" s="754"/>
      <c r="X17" s="754"/>
      <c r="Y17" s="754"/>
      <c r="Z17" s="754"/>
      <c r="AA17" s="754"/>
      <c r="AB17" s="754"/>
      <c r="AC17" s="754"/>
      <c r="AD17" s="754">
        <f t="shared" si="1"/>
        <v>1</v>
      </c>
      <c r="AE17" s="129"/>
    </row>
    <row r="18" spans="1:31" ht="17.25" customHeight="1">
      <c r="A18" s="772" t="s">
        <v>321</v>
      </c>
      <c r="B18" s="756">
        <f t="shared" ref="B18:AD18" si="2">SUM(B19:B92)</f>
        <v>11</v>
      </c>
      <c r="C18" s="756">
        <f t="shared" si="2"/>
        <v>10</v>
      </c>
      <c r="D18" s="756">
        <f t="shared" si="2"/>
        <v>0</v>
      </c>
      <c r="E18" s="756">
        <f t="shared" si="2"/>
        <v>0</v>
      </c>
      <c r="F18" s="756">
        <f t="shared" si="2"/>
        <v>2</v>
      </c>
      <c r="G18" s="756">
        <f t="shared" si="2"/>
        <v>2</v>
      </c>
      <c r="H18" s="756">
        <f t="shared" si="2"/>
        <v>1</v>
      </c>
      <c r="I18" s="756">
        <f t="shared" si="2"/>
        <v>2</v>
      </c>
      <c r="J18" s="756">
        <f t="shared" si="2"/>
        <v>4</v>
      </c>
      <c r="K18" s="756">
        <f t="shared" si="2"/>
        <v>2</v>
      </c>
      <c r="L18" s="756">
        <f t="shared" si="2"/>
        <v>3</v>
      </c>
      <c r="M18" s="756">
        <f t="shared" si="2"/>
        <v>3</v>
      </c>
      <c r="N18" s="756">
        <f t="shared" si="2"/>
        <v>4</v>
      </c>
      <c r="O18" s="756">
        <f t="shared" si="2"/>
        <v>4</v>
      </c>
      <c r="P18" s="756">
        <f t="shared" si="2"/>
        <v>2</v>
      </c>
      <c r="Q18" s="756">
        <f t="shared" si="2"/>
        <v>5</v>
      </c>
      <c r="R18" s="756">
        <f t="shared" si="2"/>
        <v>0</v>
      </c>
      <c r="S18" s="756">
        <f t="shared" si="2"/>
        <v>2</v>
      </c>
      <c r="T18" s="756">
        <f t="shared" si="2"/>
        <v>2</v>
      </c>
      <c r="U18" s="756">
        <f t="shared" si="2"/>
        <v>0</v>
      </c>
      <c r="V18" s="756">
        <f t="shared" si="2"/>
        <v>3</v>
      </c>
      <c r="W18" s="756">
        <f t="shared" si="2"/>
        <v>0</v>
      </c>
      <c r="X18" s="756">
        <f t="shared" si="2"/>
        <v>5</v>
      </c>
      <c r="Y18" s="756">
        <f t="shared" si="2"/>
        <v>1</v>
      </c>
      <c r="Z18" s="756">
        <f t="shared" si="2"/>
        <v>12</v>
      </c>
      <c r="AA18" s="756">
        <f t="shared" si="2"/>
        <v>3</v>
      </c>
      <c r="AB18" s="756">
        <f t="shared" si="2"/>
        <v>4</v>
      </c>
      <c r="AC18" s="756">
        <f t="shared" si="2"/>
        <v>5</v>
      </c>
      <c r="AD18" s="756">
        <f t="shared" si="2"/>
        <v>92</v>
      </c>
      <c r="AE18" s="431"/>
    </row>
    <row r="19" spans="1:31" ht="12" customHeight="1">
      <c r="A19" s="424" t="s">
        <v>311</v>
      </c>
      <c r="B19" s="757"/>
      <c r="C19" s="757"/>
      <c r="D19" s="757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  <c r="R19" s="757"/>
      <c r="S19" s="757"/>
      <c r="T19" s="757"/>
      <c r="U19" s="757"/>
      <c r="V19" s="757"/>
      <c r="W19" s="757"/>
      <c r="X19" s="757"/>
      <c r="Y19" s="757"/>
      <c r="Z19" s="757"/>
      <c r="AA19" s="757"/>
      <c r="AB19" s="757"/>
      <c r="AC19" s="757"/>
      <c r="AD19" s="757"/>
      <c r="AE19" s="129">
        <v>1</v>
      </c>
    </row>
    <row r="20" spans="1:31" ht="12" customHeight="1">
      <c r="A20" s="423" t="s">
        <v>324</v>
      </c>
      <c r="B20" s="754"/>
      <c r="C20" s="754">
        <v>1</v>
      </c>
      <c r="D20" s="754"/>
      <c r="E20" s="754"/>
      <c r="F20" s="754"/>
      <c r="G20" s="754"/>
      <c r="H20" s="754"/>
      <c r="I20" s="754"/>
      <c r="J20" s="754"/>
      <c r="K20" s="754"/>
      <c r="L20" s="754"/>
      <c r="M20" s="754"/>
      <c r="N20" s="754"/>
      <c r="O20" s="754"/>
      <c r="P20" s="754"/>
      <c r="Q20" s="754"/>
      <c r="R20" s="754"/>
      <c r="S20" s="754"/>
      <c r="T20" s="754"/>
      <c r="U20" s="754"/>
      <c r="V20" s="754"/>
      <c r="W20" s="754"/>
      <c r="X20" s="754">
        <v>1</v>
      </c>
      <c r="Y20" s="754"/>
      <c r="Z20" s="754"/>
      <c r="AA20" s="754"/>
      <c r="AB20" s="754"/>
      <c r="AC20" s="754"/>
      <c r="AD20" s="754">
        <f>+SUM(B20:AC20)</f>
        <v>2</v>
      </c>
      <c r="AE20" s="129"/>
    </row>
    <row r="21" spans="1:31" ht="12" customHeight="1">
      <c r="A21" s="423" t="s">
        <v>418</v>
      </c>
      <c r="B21" s="754"/>
      <c r="C21" s="754"/>
      <c r="D21" s="754"/>
      <c r="E21" s="754"/>
      <c r="F21" s="754"/>
      <c r="G21" s="754"/>
      <c r="H21" s="754"/>
      <c r="I21" s="754"/>
      <c r="J21" s="754"/>
      <c r="K21" s="754"/>
      <c r="L21" s="754"/>
      <c r="M21" s="754"/>
      <c r="N21" s="754"/>
      <c r="O21" s="754"/>
      <c r="P21" s="754"/>
      <c r="Q21" s="754"/>
      <c r="R21" s="754"/>
      <c r="S21" s="754"/>
      <c r="T21" s="754"/>
      <c r="U21" s="754"/>
      <c r="V21" s="754"/>
      <c r="W21" s="754"/>
      <c r="X21" s="754">
        <v>1</v>
      </c>
      <c r="Y21" s="754"/>
      <c r="Z21" s="754"/>
      <c r="AA21" s="754"/>
      <c r="AB21" s="754"/>
      <c r="AC21" s="754"/>
      <c r="AD21" s="754">
        <f t="shared" ref="AD21:AD87" si="3">+SUM(B21:AC21)</f>
        <v>1</v>
      </c>
      <c r="AE21" s="129"/>
    </row>
    <row r="22" spans="1:31" ht="12" customHeight="1">
      <c r="A22" s="423" t="s">
        <v>325</v>
      </c>
      <c r="B22" s="754"/>
      <c r="C22" s="754"/>
      <c r="D22" s="754"/>
      <c r="E22" s="754"/>
      <c r="F22" s="754"/>
      <c r="G22" s="754"/>
      <c r="H22" s="754"/>
      <c r="I22" s="754"/>
      <c r="J22" s="754"/>
      <c r="K22" s="754"/>
      <c r="L22" s="754"/>
      <c r="M22" s="754"/>
      <c r="N22" s="754"/>
      <c r="O22" s="754"/>
      <c r="P22" s="754"/>
      <c r="Q22" s="754"/>
      <c r="R22" s="754"/>
      <c r="S22" s="754"/>
      <c r="T22" s="754"/>
      <c r="U22" s="754"/>
      <c r="V22" s="754"/>
      <c r="W22" s="754"/>
      <c r="X22" s="754">
        <v>1</v>
      </c>
      <c r="Y22" s="754"/>
      <c r="Z22" s="754"/>
      <c r="AA22" s="754"/>
      <c r="AB22" s="754"/>
      <c r="AC22" s="754"/>
      <c r="AD22" s="754">
        <f t="shared" si="3"/>
        <v>1</v>
      </c>
      <c r="AE22" s="129"/>
    </row>
    <row r="23" spans="1:31" ht="12" customHeight="1">
      <c r="A23" s="423" t="s">
        <v>443</v>
      </c>
      <c r="B23" s="754"/>
      <c r="C23" s="754"/>
      <c r="D23" s="754"/>
      <c r="E23" s="754"/>
      <c r="F23" s="754"/>
      <c r="G23" s="754"/>
      <c r="H23" s="754"/>
      <c r="I23" s="754"/>
      <c r="J23" s="754"/>
      <c r="K23" s="754"/>
      <c r="L23" s="754"/>
      <c r="M23" s="754"/>
      <c r="N23" s="754"/>
      <c r="O23" s="754"/>
      <c r="P23" s="754"/>
      <c r="Q23" s="754"/>
      <c r="R23" s="754"/>
      <c r="S23" s="754"/>
      <c r="T23" s="754"/>
      <c r="U23" s="754"/>
      <c r="V23" s="754"/>
      <c r="W23" s="754"/>
      <c r="X23" s="754">
        <v>1</v>
      </c>
      <c r="Y23" s="754"/>
      <c r="Z23" s="754"/>
      <c r="AA23" s="754"/>
      <c r="AB23" s="754"/>
      <c r="AC23" s="754"/>
      <c r="AD23" s="754">
        <f t="shared" si="3"/>
        <v>1</v>
      </c>
      <c r="AE23" s="129"/>
    </row>
    <row r="24" spans="1:31" ht="12" customHeight="1">
      <c r="A24" s="423" t="s">
        <v>419</v>
      </c>
      <c r="B24" s="754"/>
      <c r="C24" s="754"/>
      <c r="D24" s="754"/>
      <c r="E24" s="754"/>
      <c r="F24" s="754"/>
      <c r="G24" s="754"/>
      <c r="H24" s="754"/>
      <c r="I24" s="754"/>
      <c r="J24" s="754"/>
      <c r="K24" s="754"/>
      <c r="L24" s="754"/>
      <c r="M24" s="754"/>
      <c r="N24" s="754"/>
      <c r="O24" s="754"/>
      <c r="P24" s="754"/>
      <c r="Q24" s="754"/>
      <c r="R24" s="754"/>
      <c r="S24" s="754"/>
      <c r="T24" s="754"/>
      <c r="U24" s="754"/>
      <c r="V24" s="754"/>
      <c r="W24" s="754"/>
      <c r="X24" s="754">
        <v>1</v>
      </c>
      <c r="Y24" s="754"/>
      <c r="Z24" s="754"/>
      <c r="AA24" s="754"/>
      <c r="AB24" s="754"/>
      <c r="AC24" s="754"/>
      <c r="AD24" s="754">
        <f t="shared" si="3"/>
        <v>1</v>
      </c>
      <c r="AE24" s="129"/>
    </row>
    <row r="25" spans="1:31" ht="12" customHeight="1">
      <c r="A25" s="424" t="s">
        <v>313</v>
      </c>
      <c r="B25" s="757"/>
      <c r="C25" s="757"/>
      <c r="D25" s="757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  <c r="R25" s="757"/>
      <c r="S25" s="757"/>
      <c r="T25" s="757"/>
      <c r="U25" s="757"/>
      <c r="V25" s="757"/>
      <c r="W25" s="757"/>
      <c r="X25" s="757"/>
      <c r="Y25" s="757"/>
      <c r="Z25" s="757"/>
      <c r="AA25" s="757"/>
      <c r="AB25" s="757"/>
      <c r="AC25" s="757"/>
      <c r="AD25" s="757"/>
      <c r="AE25" s="129">
        <v>1</v>
      </c>
    </row>
    <row r="26" spans="1:31" ht="12" customHeight="1">
      <c r="A26" s="423" t="s">
        <v>444</v>
      </c>
      <c r="B26" s="754"/>
      <c r="C26" s="754"/>
      <c r="D26" s="754"/>
      <c r="E26" s="754"/>
      <c r="F26" s="754"/>
      <c r="G26" s="754"/>
      <c r="H26" s="754"/>
      <c r="I26" s="754"/>
      <c r="J26" s="754"/>
      <c r="K26" s="754"/>
      <c r="L26" s="754"/>
      <c r="M26" s="754"/>
      <c r="N26" s="754"/>
      <c r="O26" s="754"/>
      <c r="P26" s="754"/>
      <c r="Q26" s="754"/>
      <c r="R26" s="754"/>
      <c r="S26" s="754"/>
      <c r="T26" s="754"/>
      <c r="U26" s="754"/>
      <c r="V26" s="754"/>
      <c r="W26" s="754"/>
      <c r="X26" s="754"/>
      <c r="Y26" s="754"/>
      <c r="Z26" s="754"/>
      <c r="AA26" s="754">
        <v>1</v>
      </c>
      <c r="AB26" s="754"/>
      <c r="AC26" s="754"/>
      <c r="AD26" s="754">
        <f t="shared" si="3"/>
        <v>1</v>
      </c>
      <c r="AE26" s="129"/>
    </row>
    <row r="27" spans="1:31" ht="12" customHeight="1">
      <c r="A27" s="423" t="s">
        <v>445</v>
      </c>
      <c r="B27" s="754"/>
      <c r="C27" s="754"/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754"/>
      <c r="S27" s="754"/>
      <c r="T27" s="754"/>
      <c r="U27" s="754"/>
      <c r="V27" s="754"/>
      <c r="W27" s="754"/>
      <c r="X27" s="754"/>
      <c r="Y27" s="754"/>
      <c r="Z27" s="754"/>
      <c r="AA27" s="754">
        <v>1</v>
      </c>
      <c r="AB27" s="754"/>
      <c r="AC27" s="754"/>
      <c r="AD27" s="754">
        <f t="shared" si="3"/>
        <v>1</v>
      </c>
      <c r="AE27" s="129"/>
    </row>
    <row r="28" spans="1:31" ht="12" customHeight="1">
      <c r="A28" s="423" t="s">
        <v>345</v>
      </c>
      <c r="B28" s="754"/>
      <c r="C28" s="754"/>
      <c r="D28" s="754"/>
      <c r="E28" s="754"/>
      <c r="F28" s="754"/>
      <c r="G28" s="754"/>
      <c r="H28" s="754"/>
      <c r="I28" s="754"/>
      <c r="J28" s="754"/>
      <c r="K28" s="754">
        <v>1</v>
      </c>
      <c r="L28" s="754"/>
      <c r="M28" s="754"/>
      <c r="N28" s="754"/>
      <c r="O28" s="754"/>
      <c r="P28" s="754"/>
      <c r="Q28" s="754"/>
      <c r="R28" s="754"/>
      <c r="S28" s="754"/>
      <c r="T28" s="754"/>
      <c r="U28" s="754"/>
      <c r="V28" s="754"/>
      <c r="W28" s="754"/>
      <c r="X28" s="754"/>
      <c r="Y28" s="754"/>
      <c r="Z28" s="754"/>
      <c r="AA28" s="754"/>
      <c r="AB28" s="754"/>
      <c r="AC28" s="754"/>
      <c r="AD28" s="754">
        <f t="shared" si="3"/>
        <v>1</v>
      </c>
      <c r="AE28" s="129"/>
    </row>
    <row r="29" spans="1:31" ht="12" customHeight="1">
      <c r="A29" s="423" t="s">
        <v>346</v>
      </c>
      <c r="B29" s="754"/>
      <c r="C29" s="754"/>
      <c r="D29" s="754"/>
      <c r="E29" s="754"/>
      <c r="F29" s="754"/>
      <c r="G29" s="754"/>
      <c r="H29" s="754"/>
      <c r="I29" s="754"/>
      <c r="J29" s="754">
        <v>1</v>
      </c>
      <c r="K29" s="754"/>
      <c r="L29" s="754"/>
      <c r="M29" s="754"/>
      <c r="N29" s="754"/>
      <c r="O29" s="754"/>
      <c r="P29" s="754"/>
      <c r="Q29" s="754"/>
      <c r="R29" s="754"/>
      <c r="S29" s="754"/>
      <c r="T29" s="754"/>
      <c r="U29" s="754"/>
      <c r="V29" s="754"/>
      <c r="W29" s="754"/>
      <c r="X29" s="754"/>
      <c r="Y29" s="754"/>
      <c r="Z29" s="754"/>
      <c r="AA29" s="754"/>
      <c r="AB29" s="754"/>
      <c r="AC29" s="754"/>
      <c r="AD29" s="754">
        <f t="shared" si="3"/>
        <v>1</v>
      </c>
      <c r="AE29" s="129"/>
    </row>
    <row r="30" spans="1:31" ht="12" customHeight="1">
      <c r="A30" s="423" t="s">
        <v>348</v>
      </c>
      <c r="B30" s="754"/>
      <c r="C30" s="754"/>
      <c r="D30" s="754"/>
      <c r="E30" s="754"/>
      <c r="F30" s="754"/>
      <c r="G30" s="754"/>
      <c r="H30" s="754">
        <v>1</v>
      </c>
      <c r="I30" s="754"/>
      <c r="J30" s="754"/>
      <c r="K30" s="754"/>
      <c r="L30" s="754"/>
      <c r="M30" s="754"/>
      <c r="N30" s="754"/>
      <c r="O30" s="754"/>
      <c r="P30" s="754"/>
      <c r="Q30" s="754"/>
      <c r="R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>
        <f t="shared" si="3"/>
        <v>1</v>
      </c>
      <c r="AE30" s="129"/>
    </row>
    <row r="31" spans="1:31" ht="12" customHeight="1">
      <c r="A31" s="423" t="s">
        <v>349</v>
      </c>
      <c r="B31" s="754"/>
      <c r="C31" s="754"/>
      <c r="D31" s="754"/>
      <c r="E31" s="754"/>
      <c r="F31" s="754"/>
      <c r="G31" s="754"/>
      <c r="H31" s="754"/>
      <c r="I31" s="754"/>
      <c r="J31" s="754"/>
      <c r="K31" s="754">
        <v>1</v>
      </c>
      <c r="L31" s="754"/>
      <c r="M31" s="754"/>
      <c r="N31" s="754"/>
      <c r="O31" s="754"/>
      <c r="P31" s="754"/>
      <c r="Q31" s="754"/>
      <c r="R31" s="754"/>
      <c r="S31" s="754"/>
      <c r="T31" s="754"/>
      <c r="U31" s="754"/>
      <c r="V31" s="754"/>
      <c r="W31" s="754"/>
      <c r="X31" s="754"/>
      <c r="Y31" s="754"/>
      <c r="Z31" s="754"/>
      <c r="AA31" s="754"/>
      <c r="AB31" s="754"/>
      <c r="AC31" s="754"/>
      <c r="AD31" s="754">
        <f t="shared" si="3"/>
        <v>1</v>
      </c>
      <c r="AE31" s="129"/>
    </row>
    <row r="32" spans="1:31" ht="12" customHeight="1">
      <c r="A32" s="423" t="s">
        <v>350</v>
      </c>
      <c r="B32" s="754">
        <v>1</v>
      </c>
      <c r="C32" s="754"/>
      <c r="D32" s="754"/>
      <c r="E32" s="754"/>
      <c r="F32" s="754"/>
      <c r="G32" s="754"/>
      <c r="H32" s="754"/>
      <c r="I32" s="754">
        <v>1</v>
      </c>
      <c r="J32" s="754">
        <v>1</v>
      </c>
      <c r="K32" s="754"/>
      <c r="L32" s="754"/>
      <c r="M32" s="754"/>
      <c r="N32" s="754"/>
      <c r="O32" s="754"/>
      <c r="P32" s="754"/>
      <c r="Q32" s="754"/>
      <c r="R32" s="754"/>
      <c r="S32" s="754"/>
      <c r="T32" s="754"/>
      <c r="U32" s="754"/>
      <c r="V32" s="754"/>
      <c r="W32" s="754"/>
      <c r="X32" s="754"/>
      <c r="Y32" s="754"/>
      <c r="Z32" s="754"/>
      <c r="AA32" s="754"/>
      <c r="AB32" s="754"/>
      <c r="AC32" s="754"/>
      <c r="AD32" s="754">
        <f t="shared" si="3"/>
        <v>3</v>
      </c>
      <c r="AE32" s="129"/>
    </row>
    <row r="33" spans="1:31" ht="12" customHeight="1">
      <c r="A33" s="423" t="s">
        <v>351</v>
      </c>
      <c r="B33" s="754"/>
      <c r="C33" s="754"/>
      <c r="D33" s="754"/>
      <c r="E33" s="754"/>
      <c r="F33" s="754">
        <v>1</v>
      </c>
      <c r="G33" s="754">
        <v>1</v>
      </c>
      <c r="H33" s="754"/>
      <c r="I33" s="754"/>
      <c r="J33" s="754">
        <v>1</v>
      </c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>
        <v>1</v>
      </c>
      <c r="AC33" s="754"/>
      <c r="AD33" s="754">
        <f t="shared" si="3"/>
        <v>4</v>
      </c>
      <c r="AE33" s="129"/>
    </row>
    <row r="34" spans="1:31" ht="12" customHeight="1">
      <c r="A34" s="423" t="s">
        <v>734</v>
      </c>
      <c r="B34" s="754"/>
      <c r="C34" s="754"/>
      <c r="D34" s="754"/>
      <c r="E34" s="754"/>
      <c r="F34" s="754"/>
      <c r="G34" s="754"/>
      <c r="H34" s="754"/>
      <c r="I34" s="754"/>
      <c r="J34" s="754"/>
      <c r="K34" s="754"/>
      <c r="L34" s="754"/>
      <c r="M34" s="754"/>
      <c r="N34" s="754"/>
      <c r="O34" s="754"/>
      <c r="P34" s="754"/>
      <c r="Q34" s="754"/>
      <c r="R34" s="754"/>
      <c r="S34" s="754"/>
      <c r="T34" s="754"/>
      <c r="U34" s="754"/>
      <c r="V34" s="754"/>
      <c r="W34" s="754"/>
      <c r="X34" s="754"/>
      <c r="Y34" s="754"/>
      <c r="Z34" s="754"/>
      <c r="AA34" s="754"/>
      <c r="AB34" s="754">
        <v>1</v>
      </c>
      <c r="AC34" s="754"/>
      <c r="AD34" s="754">
        <f t="shared" si="3"/>
        <v>1</v>
      </c>
      <c r="AE34" s="129"/>
    </row>
    <row r="35" spans="1:31" ht="12" customHeight="1">
      <c r="A35" s="423" t="s">
        <v>352</v>
      </c>
      <c r="B35" s="754"/>
      <c r="C35" s="754"/>
      <c r="D35" s="754"/>
      <c r="E35" s="754"/>
      <c r="F35" s="754"/>
      <c r="G35" s="754"/>
      <c r="H35" s="754"/>
      <c r="I35" s="754"/>
      <c r="J35" s="754"/>
      <c r="K35" s="754"/>
      <c r="L35" s="754"/>
      <c r="M35" s="754"/>
      <c r="N35" s="754"/>
      <c r="O35" s="754"/>
      <c r="P35" s="754"/>
      <c r="Q35" s="754"/>
      <c r="R35" s="754"/>
      <c r="S35" s="754"/>
      <c r="T35" s="754"/>
      <c r="U35" s="754"/>
      <c r="V35" s="754"/>
      <c r="W35" s="754"/>
      <c r="X35" s="754"/>
      <c r="Y35" s="754"/>
      <c r="Z35" s="754"/>
      <c r="AA35" s="754"/>
      <c r="AB35" s="754">
        <v>1</v>
      </c>
      <c r="AC35" s="754"/>
      <c r="AD35" s="754">
        <f t="shared" si="3"/>
        <v>1</v>
      </c>
      <c r="AE35" s="129"/>
    </row>
    <row r="36" spans="1:31" ht="12" customHeight="1">
      <c r="A36" s="423" t="s">
        <v>353</v>
      </c>
      <c r="B36" s="754"/>
      <c r="C36" s="754"/>
      <c r="D36" s="754"/>
      <c r="E36" s="754"/>
      <c r="F36" s="754">
        <v>1</v>
      </c>
      <c r="G36" s="754"/>
      <c r="H36" s="754"/>
      <c r="I36" s="754"/>
      <c r="J36" s="754"/>
      <c r="K36" s="754"/>
      <c r="L36" s="754"/>
      <c r="M36" s="754"/>
      <c r="N36" s="754"/>
      <c r="O36" s="754"/>
      <c r="P36" s="754"/>
      <c r="Q36" s="754"/>
      <c r="R36" s="754"/>
      <c r="S36" s="754"/>
      <c r="T36" s="754"/>
      <c r="U36" s="754"/>
      <c r="V36" s="754"/>
      <c r="W36" s="754"/>
      <c r="X36" s="754"/>
      <c r="Y36" s="754"/>
      <c r="Z36" s="754"/>
      <c r="AA36" s="754"/>
      <c r="AB36" s="754"/>
      <c r="AC36" s="754"/>
      <c r="AD36" s="754">
        <f t="shared" si="3"/>
        <v>1</v>
      </c>
      <c r="AE36" s="129"/>
    </row>
    <row r="37" spans="1:31" ht="12" customHeight="1">
      <c r="A37" s="423" t="s">
        <v>901</v>
      </c>
      <c r="B37" s="754"/>
      <c r="C37" s="754"/>
      <c r="D37" s="754"/>
      <c r="E37" s="754"/>
      <c r="F37" s="754"/>
      <c r="G37" s="754"/>
      <c r="H37" s="754"/>
      <c r="I37" s="754"/>
      <c r="J37" s="754"/>
      <c r="K37" s="754"/>
      <c r="L37" s="754"/>
      <c r="M37" s="754"/>
      <c r="N37" s="754"/>
      <c r="O37" s="754"/>
      <c r="P37" s="754"/>
      <c r="Q37" s="754"/>
      <c r="R37" s="754"/>
      <c r="S37" s="754"/>
      <c r="T37" s="754"/>
      <c r="U37" s="754"/>
      <c r="V37" s="754"/>
      <c r="W37" s="754"/>
      <c r="X37" s="754"/>
      <c r="Y37" s="754"/>
      <c r="Z37" s="754"/>
      <c r="AA37" s="754"/>
      <c r="AB37" s="754">
        <v>1</v>
      </c>
      <c r="AC37" s="754"/>
      <c r="AD37" s="754">
        <f t="shared" si="3"/>
        <v>1</v>
      </c>
      <c r="AE37" s="129"/>
    </row>
    <row r="38" spans="1:31" ht="12" customHeight="1">
      <c r="A38" s="423" t="s">
        <v>446</v>
      </c>
      <c r="B38" s="754"/>
      <c r="C38" s="754"/>
      <c r="D38" s="754"/>
      <c r="E38" s="754"/>
      <c r="F38" s="754"/>
      <c r="G38" s="754"/>
      <c r="H38" s="754"/>
      <c r="I38" s="754"/>
      <c r="J38" s="754"/>
      <c r="K38" s="754"/>
      <c r="L38" s="754"/>
      <c r="M38" s="754"/>
      <c r="N38" s="754"/>
      <c r="O38" s="754"/>
      <c r="P38" s="754"/>
      <c r="Q38" s="754"/>
      <c r="R38" s="754"/>
      <c r="S38" s="754"/>
      <c r="T38" s="754"/>
      <c r="U38" s="754"/>
      <c r="V38" s="754"/>
      <c r="W38" s="754"/>
      <c r="X38" s="754"/>
      <c r="Y38" s="754"/>
      <c r="Z38" s="754"/>
      <c r="AA38" s="754">
        <v>1</v>
      </c>
      <c r="AB38" s="754"/>
      <c r="AC38" s="754"/>
      <c r="AD38" s="754">
        <f t="shared" si="3"/>
        <v>1</v>
      </c>
      <c r="AE38" s="129"/>
    </row>
    <row r="39" spans="1:31" ht="12" customHeight="1">
      <c r="A39" s="423" t="s">
        <v>354</v>
      </c>
      <c r="B39" s="754"/>
      <c r="C39" s="754"/>
      <c r="D39" s="754"/>
      <c r="E39" s="754"/>
      <c r="F39" s="754"/>
      <c r="G39" s="754">
        <v>1</v>
      </c>
      <c r="H39" s="754"/>
      <c r="I39" s="754"/>
      <c r="J39" s="754"/>
      <c r="K39" s="754"/>
      <c r="L39" s="754"/>
      <c r="M39" s="754"/>
      <c r="N39" s="754"/>
      <c r="O39" s="754"/>
      <c r="P39" s="754"/>
      <c r="Q39" s="754"/>
      <c r="R39" s="754"/>
      <c r="S39" s="754"/>
      <c r="T39" s="754"/>
      <c r="U39" s="754"/>
      <c r="V39" s="754"/>
      <c r="W39" s="754"/>
      <c r="X39" s="754"/>
      <c r="Y39" s="754"/>
      <c r="Z39" s="754"/>
      <c r="AA39" s="754"/>
      <c r="AB39" s="754"/>
      <c r="AC39" s="754"/>
      <c r="AD39" s="754">
        <f t="shared" si="3"/>
        <v>1</v>
      </c>
      <c r="AE39" s="129"/>
    </row>
    <row r="40" spans="1:31" ht="12" customHeight="1">
      <c r="A40" s="423" t="s">
        <v>355</v>
      </c>
      <c r="B40" s="754"/>
      <c r="C40" s="754"/>
      <c r="D40" s="754"/>
      <c r="E40" s="754"/>
      <c r="F40" s="754"/>
      <c r="G40" s="754"/>
      <c r="H40" s="754"/>
      <c r="I40" s="754">
        <v>1</v>
      </c>
      <c r="J40" s="754">
        <v>1</v>
      </c>
      <c r="K40" s="754"/>
      <c r="L40" s="754"/>
      <c r="M40" s="754"/>
      <c r="N40" s="754"/>
      <c r="O40" s="754"/>
      <c r="P40" s="754"/>
      <c r="Q40" s="754"/>
      <c r="R40" s="754"/>
      <c r="S40" s="754"/>
      <c r="T40" s="754"/>
      <c r="U40" s="754"/>
      <c r="V40" s="754"/>
      <c r="W40" s="754"/>
      <c r="X40" s="754"/>
      <c r="Y40" s="754"/>
      <c r="Z40" s="754"/>
      <c r="AA40" s="754"/>
      <c r="AB40" s="754"/>
      <c r="AC40" s="754"/>
      <c r="AD40" s="754">
        <f t="shared" si="3"/>
        <v>2</v>
      </c>
      <c r="AE40" s="129"/>
    </row>
    <row r="41" spans="1:31" ht="12" customHeight="1">
      <c r="A41" s="424" t="s">
        <v>314</v>
      </c>
      <c r="B41" s="757"/>
      <c r="C41" s="757"/>
      <c r="D41" s="757"/>
      <c r="E41" s="757"/>
      <c r="F41" s="757"/>
      <c r="G41" s="757"/>
      <c r="H41" s="757"/>
      <c r="I41" s="757"/>
      <c r="J41" s="757"/>
      <c r="K41" s="757"/>
      <c r="L41" s="757"/>
      <c r="M41" s="757"/>
      <c r="N41" s="757"/>
      <c r="O41" s="757"/>
      <c r="P41" s="757"/>
      <c r="Q41" s="757"/>
      <c r="R41" s="757"/>
      <c r="S41" s="757"/>
      <c r="T41" s="757"/>
      <c r="U41" s="757"/>
      <c r="V41" s="757"/>
      <c r="W41" s="757"/>
      <c r="X41" s="757"/>
      <c r="Y41" s="757"/>
      <c r="Z41" s="757"/>
      <c r="AA41" s="757"/>
      <c r="AB41" s="757"/>
      <c r="AC41" s="757"/>
      <c r="AD41" s="757"/>
      <c r="AE41" s="129">
        <v>1</v>
      </c>
    </row>
    <row r="42" spans="1:31" ht="12" customHeight="1">
      <c r="A42" s="423" t="s">
        <v>358</v>
      </c>
      <c r="B42" s="754"/>
      <c r="C42" s="754"/>
      <c r="D42" s="754"/>
      <c r="E42" s="754"/>
      <c r="F42" s="754"/>
      <c r="G42" s="754"/>
      <c r="H42" s="754"/>
      <c r="I42" s="754"/>
      <c r="J42" s="754"/>
      <c r="K42" s="754"/>
      <c r="L42" s="754"/>
      <c r="M42" s="754"/>
      <c r="N42" s="754"/>
      <c r="O42" s="754"/>
      <c r="P42" s="754"/>
      <c r="Q42" s="754"/>
      <c r="R42" s="754"/>
      <c r="S42" s="754"/>
      <c r="T42" s="754"/>
      <c r="U42" s="754"/>
      <c r="V42" s="754">
        <v>1</v>
      </c>
      <c r="W42" s="754"/>
      <c r="X42" s="754"/>
      <c r="Y42" s="754"/>
      <c r="Z42" s="754"/>
      <c r="AA42" s="754"/>
      <c r="AB42" s="754"/>
      <c r="AC42" s="754"/>
      <c r="AD42" s="754">
        <f t="shared" si="3"/>
        <v>1</v>
      </c>
      <c r="AE42" s="129"/>
    </row>
    <row r="43" spans="1:31" ht="12" customHeight="1">
      <c r="A43" s="424" t="s">
        <v>315</v>
      </c>
      <c r="B43" s="757"/>
      <c r="C43" s="757"/>
      <c r="D43" s="757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  <c r="R43" s="757"/>
      <c r="S43" s="757"/>
      <c r="T43" s="757"/>
      <c r="U43" s="757"/>
      <c r="V43" s="757"/>
      <c r="W43" s="757"/>
      <c r="X43" s="757"/>
      <c r="Y43" s="757"/>
      <c r="Z43" s="757"/>
      <c r="AA43" s="757"/>
      <c r="AB43" s="757"/>
      <c r="AC43" s="757"/>
      <c r="AD43" s="757"/>
      <c r="AE43" s="129">
        <v>1</v>
      </c>
    </row>
    <row r="44" spans="1:31" ht="12" customHeight="1">
      <c r="A44" s="423" t="s">
        <v>359</v>
      </c>
      <c r="B44" s="754"/>
      <c r="C44" s="754"/>
      <c r="D44" s="754"/>
      <c r="E44" s="754"/>
      <c r="F44" s="754"/>
      <c r="G44" s="754"/>
      <c r="H44" s="754"/>
      <c r="I44" s="754"/>
      <c r="J44" s="754"/>
      <c r="K44" s="754"/>
      <c r="L44" s="754"/>
      <c r="M44" s="754"/>
      <c r="N44" s="754">
        <v>1</v>
      </c>
      <c r="O44" s="754"/>
      <c r="P44" s="754"/>
      <c r="Q44" s="754"/>
      <c r="R44" s="754"/>
      <c r="S44" s="754"/>
      <c r="T44" s="754"/>
      <c r="U44" s="754"/>
      <c r="V44" s="754"/>
      <c r="W44" s="754"/>
      <c r="X44" s="754"/>
      <c r="Y44" s="754"/>
      <c r="Z44" s="754"/>
      <c r="AA44" s="754"/>
      <c r="AB44" s="754"/>
      <c r="AC44" s="754"/>
      <c r="AD44" s="754">
        <f t="shared" si="3"/>
        <v>1</v>
      </c>
      <c r="AE44" s="129"/>
    </row>
    <row r="45" spans="1:31" ht="12" customHeight="1">
      <c r="A45" s="423" t="s">
        <v>361</v>
      </c>
      <c r="B45" s="754"/>
      <c r="C45" s="754"/>
      <c r="D45" s="754"/>
      <c r="E45" s="754"/>
      <c r="F45" s="754"/>
      <c r="G45" s="754"/>
      <c r="H45" s="754"/>
      <c r="I45" s="754"/>
      <c r="J45" s="754"/>
      <c r="K45" s="754"/>
      <c r="L45" s="754"/>
      <c r="M45" s="754"/>
      <c r="N45" s="754">
        <v>1</v>
      </c>
      <c r="O45" s="754"/>
      <c r="P45" s="754"/>
      <c r="Q45" s="754"/>
      <c r="R45" s="754"/>
      <c r="S45" s="754"/>
      <c r="T45" s="754"/>
      <c r="U45" s="754"/>
      <c r="V45" s="754"/>
      <c r="W45" s="754"/>
      <c r="X45" s="754"/>
      <c r="Y45" s="754"/>
      <c r="Z45" s="754"/>
      <c r="AA45" s="754"/>
      <c r="AB45" s="754"/>
      <c r="AC45" s="754"/>
      <c r="AD45" s="754">
        <f t="shared" si="3"/>
        <v>1</v>
      </c>
      <c r="AE45" s="129"/>
    </row>
    <row r="46" spans="1:31" ht="12" customHeight="1">
      <c r="A46" s="423" t="s">
        <v>362</v>
      </c>
      <c r="B46" s="754"/>
      <c r="C46" s="754"/>
      <c r="D46" s="754"/>
      <c r="E46" s="754"/>
      <c r="F46" s="754"/>
      <c r="G46" s="754"/>
      <c r="H46" s="754"/>
      <c r="I46" s="754"/>
      <c r="J46" s="754"/>
      <c r="K46" s="754"/>
      <c r="L46" s="754"/>
      <c r="M46" s="754"/>
      <c r="N46" s="754"/>
      <c r="O46" s="754"/>
      <c r="P46" s="754"/>
      <c r="Q46" s="754"/>
      <c r="R46" s="754"/>
      <c r="S46" s="754"/>
      <c r="T46" s="754"/>
      <c r="U46" s="754"/>
      <c r="V46" s="754">
        <v>1</v>
      </c>
      <c r="W46" s="754"/>
      <c r="X46" s="754"/>
      <c r="Y46" s="754"/>
      <c r="Z46" s="754"/>
      <c r="AA46" s="754"/>
      <c r="AB46" s="754"/>
      <c r="AC46" s="754"/>
      <c r="AD46" s="754">
        <f t="shared" si="3"/>
        <v>1</v>
      </c>
      <c r="AE46" s="129"/>
    </row>
    <row r="47" spans="1:31" ht="12" customHeight="1">
      <c r="A47" s="423" t="s">
        <v>437</v>
      </c>
      <c r="B47" s="754"/>
      <c r="C47" s="754"/>
      <c r="D47" s="754"/>
      <c r="E47" s="754"/>
      <c r="F47" s="754"/>
      <c r="G47" s="754"/>
      <c r="H47" s="754"/>
      <c r="I47" s="754"/>
      <c r="J47" s="754"/>
      <c r="K47" s="754"/>
      <c r="L47" s="754"/>
      <c r="M47" s="754"/>
      <c r="N47" s="754"/>
      <c r="O47" s="754"/>
      <c r="P47" s="754"/>
      <c r="Q47" s="754"/>
      <c r="R47" s="754"/>
      <c r="S47" s="754"/>
      <c r="T47" s="754"/>
      <c r="U47" s="754"/>
      <c r="V47" s="754">
        <v>1</v>
      </c>
      <c r="W47" s="754"/>
      <c r="X47" s="754"/>
      <c r="Y47" s="754"/>
      <c r="Z47" s="754"/>
      <c r="AA47" s="754"/>
      <c r="AB47" s="754"/>
      <c r="AC47" s="754"/>
      <c r="AD47" s="754">
        <f t="shared" si="3"/>
        <v>1</v>
      </c>
      <c r="AE47" s="129"/>
    </row>
    <row r="48" spans="1:31" ht="12" customHeight="1">
      <c r="A48" s="423" t="s">
        <v>364</v>
      </c>
      <c r="B48" s="754"/>
      <c r="C48" s="754"/>
      <c r="D48" s="754"/>
      <c r="E48" s="754"/>
      <c r="F48" s="754"/>
      <c r="G48" s="754"/>
      <c r="H48" s="754"/>
      <c r="I48" s="754"/>
      <c r="J48" s="754"/>
      <c r="K48" s="754"/>
      <c r="L48" s="754"/>
      <c r="M48" s="754"/>
      <c r="N48" s="754">
        <v>2</v>
      </c>
      <c r="O48" s="754"/>
      <c r="P48" s="754"/>
      <c r="Q48" s="754"/>
      <c r="R48" s="754"/>
      <c r="S48" s="754"/>
      <c r="T48" s="754"/>
      <c r="U48" s="754"/>
      <c r="V48" s="754"/>
      <c r="W48" s="754"/>
      <c r="X48" s="754"/>
      <c r="Y48" s="754"/>
      <c r="Z48" s="754"/>
      <c r="AA48" s="754"/>
      <c r="AB48" s="754"/>
      <c r="AC48" s="754"/>
      <c r="AD48" s="754">
        <f t="shared" si="3"/>
        <v>2</v>
      </c>
      <c r="AE48" s="129"/>
    </row>
    <row r="49" spans="1:31" ht="12" customHeight="1">
      <c r="A49" s="423" t="s">
        <v>366</v>
      </c>
      <c r="B49" s="754"/>
      <c r="C49" s="754"/>
      <c r="D49" s="754"/>
      <c r="E49" s="754"/>
      <c r="F49" s="754"/>
      <c r="G49" s="754"/>
      <c r="H49" s="754"/>
      <c r="I49" s="754"/>
      <c r="J49" s="754"/>
      <c r="K49" s="754"/>
      <c r="L49" s="754">
        <v>1</v>
      </c>
      <c r="M49" s="754"/>
      <c r="N49" s="754"/>
      <c r="O49" s="754"/>
      <c r="P49" s="754"/>
      <c r="Q49" s="754"/>
      <c r="R49" s="754"/>
      <c r="S49" s="754"/>
      <c r="T49" s="754"/>
      <c r="U49" s="754"/>
      <c r="V49" s="754"/>
      <c r="W49" s="754"/>
      <c r="X49" s="754"/>
      <c r="Y49" s="754"/>
      <c r="Z49" s="754"/>
      <c r="AA49" s="754"/>
      <c r="AB49" s="754"/>
      <c r="AC49" s="754"/>
      <c r="AD49" s="754">
        <f t="shared" si="3"/>
        <v>1</v>
      </c>
      <c r="AE49" s="129"/>
    </row>
    <row r="50" spans="1:31" ht="12" customHeight="1">
      <c r="A50" s="423" t="s">
        <v>367</v>
      </c>
      <c r="B50" s="754"/>
      <c r="C50" s="754"/>
      <c r="D50" s="754"/>
      <c r="E50" s="754"/>
      <c r="F50" s="754"/>
      <c r="G50" s="754"/>
      <c r="H50" s="754"/>
      <c r="I50" s="754"/>
      <c r="J50" s="754"/>
      <c r="K50" s="754"/>
      <c r="L50" s="754">
        <v>1</v>
      </c>
      <c r="M50" s="754"/>
      <c r="N50" s="754"/>
      <c r="O50" s="754"/>
      <c r="P50" s="754"/>
      <c r="Q50" s="754"/>
      <c r="R50" s="754"/>
      <c r="S50" s="754"/>
      <c r="T50" s="754"/>
      <c r="U50" s="754"/>
      <c r="V50" s="754"/>
      <c r="W50" s="754"/>
      <c r="X50" s="754"/>
      <c r="Y50" s="754"/>
      <c r="Z50" s="754"/>
      <c r="AA50" s="754"/>
      <c r="AB50" s="754"/>
      <c r="AC50" s="754"/>
      <c r="AD50" s="754">
        <f t="shared" si="3"/>
        <v>1</v>
      </c>
      <c r="AE50" s="129"/>
    </row>
    <row r="51" spans="1:31" ht="12" customHeight="1">
      <c r="A51" s="424" t="s">
        <v>316</v>
      </c>
      <c r="B51" s="757"/>
      <c r="C51" s="757"/>
      <c r="D51" s="757"/>
      <c r="E51" s="757"/>
      <c r="F51" s="757"/>
      <c r="G51" s="757"/>
      <c r="H51" s="757"/>
      <c r="I51" s="757"/>
      <c r="J51" s="757"/>
      <c r="K51" s="757"/>
      <c r="L51" s="757"/>
      <c r="M51" s="757"/>
      <c r="N51" s="757"/>
      <c r="O51" s="757"/>
      <c r="P51" s="757"/>
      <c r="Q51" s="757"/>
      <c r="R51" s="757"/>
      <c r="S51" s="757"/>
      <c r="T51" s="757"/>
      <c r="U51" s="757"/>
      <c r="V51" s="757"/>
      <c r="W51" s="757"/>
      <c r="X51" s="757"/>
      <c r="Y51" s="757"/>
      <c r="Z51" s="757"/>
      <c r="AA51" s="757"/>
      <c r="AB51" s="757"/>
      <c r="AC51" s="757"/>
      <c r="AD51" s="757"/>
      <c r="AE51" s="129">
        <v>1</v>
      </c>
    </row>
    <row r="52" spans="1:31" ht="12" customHeight="1">
      <c r="A52" s="423" t="s">
        <v>368</v>
      </c>
      <c r="B52" s="754"/>
      <c r="C52" s="754"/>
      <c r="D52" s="754"/>
      <c r="E52" s="754"/>
      <c r="F52" s="754"/>
      <c r="G52" s="754"/>
      <c r="H52" s="754"/>
      <c r="I52" s="754"/>
      <c r="J52" s="754"/>
      <c r="K52" s="754"/>
      <c r="L52" s="754"/>
      <c r="M52" s="754"/>
      <c r="N52" s="754"/>
      <c r="O52" s="754"/>
      <c r="P52" s="754"/>
      <c r="Q52" s="754"/>
      <c r="R52" s="754"/>
      <c r="S52" s="754"/>
      <c r="T52" s="754">
        <v>1</v>
      </c>
      <c r="U52" s="754"/>
      <c r="V52" s="754"/>
      <c r="W52" s="754"/>
      <c r="X52" s="754"/>
      <c r="Y52" s="754"/>
      <c r="Z52" s="754"/>
      <c r="AA52" s="754"/>
      <c r="AB52" s="754"/>
      <c r="AC52" s="754"/>
      <c r="AD52" s="754">
        <f t="shared" si="3"/>
        <v>1</v>
      </c>
      <c r="AE52" s="129"/>
    </row>
    <row r="53" spans="1:31" ht="12" customHeight="1">
      <c r="A53" s="423" t="s">
        <v>369</v>
      </c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>
        <v>1</v>
      </c>
      <c r="U53" s="754"/>
      <c r="V53" s="754"/>
      <c r="W53" s="754"/>
      <c r="X53" s="754"/>
      <c r="Y53" s="754"/>
      <c r="Z53" s="754"/>
      <c r="AA53" s="754"/>
      <c r="AB53" s="754"/>
      <c r="AC53" s="754"/>
      <c r="AD53" s="754">
        <f t="shared" si="3"/>
        <v>1</v>
      </c>
      <c r="AE53" s="129"/>
    </row>
    <row r="54" spans="1:31" ht="12" customHeight="1">
      <c r="A54" s="423" t="s">
        <v>447</v>
      </c>
      <c r="B54" s="754"/>
      <c r="C54" s="754"/>
      <c r="D54" s="754"/>
      <c r="E54" s="754"/>
      <c r="F54" s="754"/>
      <c r="G54" s="754"/>
      <c r="H54" s="754"/>
      <c r="I54" s="754"/>
      <c r="J54" s="754"/>
      <c r="K54" s="754"/>
      <c r="L54" s="754"/>
      <c r="M54" s="754"/>
      <c r="N54" s="754"/>
      <c r="O54" s="754"/>
      <c r="P54" s="754"/>
      <c r="Q54" s="754"/>
      <c r="R54" s="754"/>
      <c r="S54" s="754"/>
      <c r="T54" s="754"/>
      <c r="U54" s="754"/>
      <c r="V54" s="754"/>
      <c r="W54" s="754"/>
      <c r="X54" s="754"/>
      <c r="Y54" s="754">
        <v>1</v>
      </c>
      <c r="Z54" s="754"/>
      <c r="AA54" s="754"/>
      <c r="AB54" s="754"/>
      <c r="AC54" s="754"/>
      <c r="AD54" s="754">
        <f t="shared" si="3"/>
        <v>1</v>
      </c>
      <c r="AE54" s="129"/>
    </row>
    <row r="55" spans="1:31" ht="12" customHeight="1">
      <c r="A55" s="423" t="s">
        <v>347</v>
      </c>
      <c r="B55" s="754"/>
      <c r="C55" s="754"/>
      <c r="D55" s="754"/>
      <c r="E55" s="754"/>
      <c r="F55" s="754"/>
      <c r="G55" s="754"/>
      <c r="H55" s="754"/>
      <c r="I55" s="754"/>
      <c r="J55" s="754"/>
      <c r="K55" s="754"/>
      <c r="L55" s="754"/>
      <c r="M55" s="754"/>
      <c r="N55" s="754"/>
      <c r="O55" s="754"/>
      <c r="P55" s="754"/>
      <c r="Q55" s="754"/>
      <c r="R55" s="754"/>
      <c r="S55" s="754">
        <v>1</v>
      </c>
      <c r="T55" s="754"/>
      <c r="U55" s="754"/>
      <c r="V55" s="754"/>
      <c r="W55" s="754"/>
      <c r="X55" s="754"/>
      <c r="Y55" s="754"/>
      <c r="Z55" s="754"/>
      <c r="AA55" s="754"/>
      <c r="AB55" s="754"/>
      <c r="AC55" s="754"/>
      <c r="AD55" s="754">
        <f t="shared" si="3"/>
        <v>1</v>
      </c>
      <c r="AE55" s="129"/>
    </row>
    <row r="56" spans="1:31" ht="12" customHeight="1">
      <c r="A56" s="423" t="s">
        <v>448</v>
      </c>
      <c r="B56" s="754"/>
      <c r="C56" s="754"/>
      <c r="D56" s="754"/>
      <c r="E56" s="754"/>
      <c r="F56" s="754"/>
      <c r="G56" s="754"/>
      <c r="H56" s="754"/>
      <c r="I56" s="754"/>
      <c r="J56" s="754"/>
      <c r="K56" s="754"/>
      <c r="L56" s="754"/>
      <c r="M56" s="754"/>
      <c r="N56" s="754"/>
      <c r="O56" s="754"/>
      <c r="P56" s="754"/>
      <c r="Q56" s="754"/>
      <c r="R56" s="754"/>
      <c r="S56" s="754">
        <v>1</v>
      </c>
      <c r="T56" s="754"/>
      <c r="U56" s="754"/>
      <c r="V56" s="754"/>
      <c r="W56" s="754"/>
      <c r="X56" s="754"/>
      <c r="Y56" s="754"/>
      <c r="Z56" s="754"/>
      <c r="AA56" s="754"/>
      <c r="AB56" s="754"/>
      <c r="AC56" s="754"/>
      <c r="AD56" s="754">
        <f t="shared" si="3"/>
        <v>1</v>
      </c>
      <c r="AE56" s="129"/>
    </row>
    <row r="57" spans="1:31" ht="12" customHeight="1">
      <c r="A57" s="423" t="s">
        <v>372</v>
      </c>
      <c r="B57" s="754"/>
      <c r="C57" s="754">
        <v>1</v>
      </c>
      <c r="D57" s="754"/>
      <c r="E57" s="754"/>
      <c r="F57" s="754"/>
      <c r="G57" s="754"/>
      <c r="H57" s="754"/>
      <c r="I57" s="754"/>
      <c r="J57" s="754"/>
      <c r="K57" s="754"/>
      <c r="L57" s="754"/>
      <c r="M57" s="754">
        <v>1</v>
      </c>
      <c r="N57" s="754"/>
      <c r="O57" s="754"/>
      <c r="P57" s="754"/>
      <c r="Q57" s="754"/>
      <c r="R57" s="754"/>
      <c r="S57" s="754"/>
      <c r="T57" s="754"/>
      <c r="U57" s="754"/>
      <c r="V57" s="754"/>
      <c r="W57" s="754"/>
      <c r="X57" s="754"/>
      <c r="Y57" s="754"/>
      <c r="Z57" s="754"/>
      <c r="AA57" s="754"/>
      <c r="AB57" s="754"/>
      <c r="AC57" s="754"/>
      <c r="AD57" s="754">
        <f t="shared" si="3"/>
        <v>2</v>
      </c>
      <c r="AE57" s="129"/>
    </row>
    <row r="58" spans="1:31" ht="12" customHeight="1">
      <c r="A58" s="423" t="s">
        <v>373</v>
      </c>
      <c r="B58" s="754"/>
      <c r="C58" s="754">
        <v>2</v>
      </c>
      <c r="D58" s="754"/>
      <c r="E58" s="754"/>
      <c r="F58" s="754"/>
      <c r="G58" s="754"/>
      <c r="H58" s="754"/>
      <c r="I58" s="754"/>
      <c r="J58" s="754"/>
      <c r="K58" s="754"/>
      <c r="L58" s="754">
        <v>1</v>
      </c>
      <c r="M58" s="754">
        <v>2</v>
      </c>
      <c r="N58" s="754"/>
      <c r="O58" s="754"/>
      <c r="P58" s="754"/>
      <c r="Q58" s="754"/>
      <c r="R58" s="754"/>
      <c r="S58" s="754"/>
      <c r="T58" s="754"/>
      <c r="U58" s="754"/>
      <c r="V58" s="754"/>
      <c r="W58" s="754"/>
      <c r="X58" s="754"/>
      <c r="Y58" s="754"/>
      <c r="Z58" s="754"/>
      <c r="AA58" s="754"/>
      <c r="AB58" s="754"/>
      <c r="AC58" s="754"/>
      <c r="AD58" s="754">
        <f t="shared" si="3"/>
        <v>5</v>
      </c>
      <c r="AE58" s="129"/>
    </row>
    <row r="59" spans="1:31" ht="12" customHeight="1">
      <c r="A59" s="424" t="s">
        <v>317</v>
      </c>
      <c r="B59" s="757"/>
      <c r="C59" s="757"/>
      <c r="D59" s="757"/>
      <c r="E59" s="757"/>
      <c r="F59" s="757"/>
      <c r="G59" s="757"/>
      <c r="H59" s="757"/>
      <c r="I59" s="757"/>
      <c r="J59" s="757"/>
      <c r="K59" s="757"/>
      <c r="L59" s="757"/>
      <c r="M59" s="757"/>
      <c r="N59" s="757"/>
      <c r="O59" s="757"/>
      <c r="P59" s="757"/>
      <c r="Q59" s="757"/>
      <c r="R59" s="757"/>
      <c r="S59" s="757"/>
      <c r="T59" s="757"/>
      <c r="U59" s="757"/>
      <c r="V59" s="757"/>
      <c r="W59" s="757"/>
      <c r="X59" s="757"/>
      <c r="Y59" s="757"/>
      <c r="Z59" s="757"/>
      <c r="AA59" s="757"/>
      <c r="AB59" s="757"/>
      <c r="AC59" s="757"/>
      <c r="AD59" s="757"/>
      <c r="AE59" s="129">
        <v>1</v>
      </c>
    </row>
    <row r="60" spans="1:31" ht="12" customHeight="1">
      <c r="A60" s="423" t="s">
        <v>374</v>
      </c>
      <c r="B60" s="754">
        <v>1</v>
      </c>
      <c r="C60" s="754"/>
      <c r="D60" s="754"/>
      <c r="E60" s="754"/>
      <c r="F60" s="754"/>
      <c r="G60" s="754"/>
      <c r="H60" s="754"/>
      <c r="I60" s="754"/>
      <c r="J60" s="754"/>
      <c r="K60" s="754"/>
      <c r="L60" s="754"/>
      <c r="M60" s="754"/>
      <c r="N60" s="754"/>
      <c r="O60" s="754"/>
      <c r="P60" s="754"/>
      <c r="Q60" s="754"/>
      <c r="R60" s="754"/>
      <c r="S60" s="754"/>
      <c r="T60" s="754"/>
      <c r="U60" s="754"/>
      <c r="V60" s="754"/>
      <c r="W60" s="754"/>
      <c r="X60" s="754"/>
      <c r="Y60" s="754"/>
      <c r="Z60" s="754"/>
      <c r="AA60" s="754"/>
      <c r="AB60" s="754"/>
      <c r="AC60" s="754"/>
      <c r="AD60" s="754">
        <f t="shared" si="3"/>
        <v>1</v>
      </c>
      <c r="AE60" s="129"/>
    </row>
    <row r="61" spans="1:31" ht="12" customHeight="1">
      <c r="A61" s="423" t="s">
        <v>878</v>
      </c>
      <c r="B61" s="754"/>
      <c r="C61" s="754"/>
      <c r="D61" s="754"/>
      <c r="E61" s="754"/>
      <c r="F61" s="754"/>
      <c r="G61" s="754"/>
      <c r="H61" s="754"/>
      <c r="I61" s="754"/>
      <c r="J61" s="754"/>
      <c r="K61" s="754"/>
      <c r="L61" s="754"/>
      <c r="M61" s="754"/>
      <c r="N61" s="754"/>
      <c r="O61" s="754"/>
      <c r="P61" s="754"/>
      <c r="Q61" s="754"/>
      <c r="R61" s="754"/>
      <c r="S61" s="754"/>
      <c r="T61" s="754"/>
      <c r="U61" s="754"/>
      <c r="V61" s="754"/>
      <c r="W61" s="754"/>
      <c r="X61" s="754"/>
      <c r="Y61" s="754"/>
      <c r="Z61" s="754"/>
      <c r="AA61" s="754"/>
      <c r="AB61" s="754"/>
      <c r="AC61" s="754">
        <v>1</v>
      </c>
      <c r="AD61" s="754">
        <f t="shared" si="3"/>
        <v>1</v>
      </c>
      <c r="AE61" s="129"/>
    </row>
    <row r="62" spans="1:31" ht="12" customHeight="1">
      <c r="A62" s="423" t="s">
        <v>375</v>
      </c>
      <c r="B62" s="754">
        <v>1</v>
      </c>
      <c r="C62" s="754">
        <v>1</v>
      </c>
      <c r="D62" s="754"/>
      <c r="E62" s="754"/>
      <c r="F62" s="754"/>
      <c r="G62" s="754"/>
      <c r="H62" s="754"/>
      <c r="I62" s="754"/>
      <c r="J62" s="754"/>
      <c r="K62" s="754"/>
      <c r="L62" s="754"/>
      <c r="M62" s="754"/>
      <c r="N62" s="754"/>
      <c r="O62" s="754"/>
      <c r="P62" s="754"/>
      <c r="Q62" s="754"/>
      <c r="R62" s="754"/>
      <c r="S62" s="754"/>
      <c r="T62" s="754"/>
      <c r="U62" s="754"/>
      <c r="V62" s="754"/>
      <c r="W62" s="754"/>
      <c r="X62" s="754"/>
      <c r="Y62" s="754"/>
      <c r="Z62" s="754"/>
      <c r="AA62" s="754"/>
      <c r="AB62" s="754"/>
      <c r="AC62" s="754"/>
      <c r="AD62" s="754">
        <f t="shared" si="3"/>
        <v>2</v>
      </c>
      <c r="AE62" s="129"/>
    </row>
    <row r="63" spans="1:31" ht="12" customHeight="1">
      <c r="A63" s="423" t="s">
        <v>377</v>
      </c>
      <c r="B63" s="754"/>
      <c r="C63" s="754"/>
      <c r="D63" s="754"/>
      <c r="E63" s="754"/>
      <c r="F63" s="754"/>
      <c r="G63" s="754"/>
      <c r="H63" s="754"/>
      <c r="I63" s="754"/>
      <c r="J63" s="754"/>
      <c r="K63" s="754"/>
      <c r="L63" s="754"/>
      <c r="M63" s="754"/>
      <c r="N63" s="754"/>
      <c r="O63" s="754">
        <v>1</v>
      </c>
      <c r="P63" s="754"/>
      <c r="Q63" s="754"/>
      <c r="R63" s="754"/>
      <c r="S63" s="754"/>
      <c r="T63" s="754"/>
      <c r="U63" s="754"/>
      <c r="V63" s="754"/>
      <c r="W63" s="754"/>
      <c r="X63" s="754"/>
      <c r="Y63" s="754"/>
      <c r="Z63" s="754"/>
      <c r="AA63" s="754"/>
      <c r="AB63" s="754"/>
      <c r="AC63" s="754"/>
      <c r="AD63" s="754">
        <f t="shared" si="3"/>
        <v>1</v>
      </c>
      <c r="AE63" s="129"/>
    </row>
    <row r="64" spans="1:31" ht="12" customHeight="1">
      <c r="A64" s="423" t="s">
        <v>432</v>
      </c>
      <c r="B64" s="754"/>
      <c r="C64" s="754"/>
      <c r="D64" s="754"/>
      <c r="E64" s="754"/>
      <c r="F64" s="754"/>
      <c r="G64" s="754"/>
      <c r="H64" s="754"/>
      <c r="I64" s="754"/>
      <c r="J64" s="754"/>
      <c r="K64" s="754"/>
      <c r="L64" s="754"/>
      <c r="M64" s="754"/>
      <c r="N64" s="754"/>
      <c r="O64" s="754"/>
      <c r="P64" s="754"/>
      <c r="Q64" s="754"/>
      <c r="R64" s="754"/>
      <c r="S64" s="754"/>
      <c r="T64" s="754"/>
      <c r="U64" s="754"/>
      <c r="V64" s="754"/>
      <c r="W64" s="754"/>
      <c r="X64" s="754"/>
      <c r="Y64" s="754"/>
      <c r="Z64" s="754">
        <v>1</v>
      </c>
      <c r="AA64" s="754"/>
      <c r="AB64" s="754"/>
      <c r="AC64" s="754"/>
      <c r="AD64" s="754">
        <f t="shared" si="3"/>
        <v>1</v>
      </c>
      <c r="AE64" s="129"/>
    </row>
    <row r="65" spans="1:31" ht="12" customHeight="1">
      <c r="A65" s="423" t="s">
        <v>378</v>
      </c>
      <c r="B65" s="754"/>
      <c r="C65" s="754"/>
      <c r="D65" s="754"/>
      <c r="E65" s="754"/>
      <c r="F65" s="754"/>
      <c r="G65" s="754"/>
      <c r="H65" s="754"/>
      <c r="I65" s="754"/>
      <c r="J65" s="754"/>
      <c r="K65" s="754"/>
      <c r="L65" s="754"/>
      <c r="M65" s="754"/>
      <c r="N65" s="754"/>
      <c r="O65" s="754"/>
      <c r="P65" s="754"/>
      <c r="Q65" s="754"/>
      <c r="R65" s="754"/>
      <c r="S65" s="754"/>
      <c r="T65" s="754"/>
      <c r="U65" s="754"/>
      <c r="V65" s="754"/>
      <c r="W65" s="754"/>
      <c r="X65" s="754"/>
      <c r="Y65" s="754"/>
      <c r="Z65" s="754">
        <v>1</v>
      </c>
      <c r="AA65" s="754"/>
      <c r="AB65" s="754"/>
      <c r="AC65" s="754"/>
      <c r="AD65" s="754">
        <f t="shared" si="3"/>
        <v>1</v>
      </c>
      <c r="AE65" s="129"/>
    </row>
    <row r="66" spans="1:31" ht="12" customHeight="1">
      <c r="A66" s="423" t="s">
        <v>380</v>
      </c>
      <c r="B66" s="754"/>
      <c r="C66" s="754"/>
      <c r="D66" s="754"/>
      <c r="E66" s="754"/>
      <c r="F66" s="754"/>
      <c r="G66" s="754"/>
      <c r="H66" s="754"/>
      <c r="I66" s="754"/>
      <c r="J66" s="754"/>
      <c r="K66" s="754"/>
      <c r="L66" s="754"/>
      <c r="M66" s="754"/>
      <c r="N66" s="754"/>
      <c r="O66" s="754"/>
      <c r="P66" s="754"/>
      <c r="Q66" s="754"/>
      <c r="R66" s="754"/>
      <c r="S66" s="754"/>
      <c r="T66" s="754"/>
      <c r="U66" s="754"/>
      <c r="V66" s="754"/>
      <c r="W66" s="754"/>
      <c r="X66" s="754"/>
      <c r="Y66" s="754"/>
      <c r="Z66" s="754"/>
      <c r="AA66" s="754"/>
      <c r="AB66" s="754"/>
      <c r="AC66" s="754">
        <v>2</v>
      </c>
      <c r="AD66" s="754">
        <f t="shared" si="3"/>
        <v>2</v>
      </c>
      <c r="AE66" s="129"/>
    </row>
    <row r="67" spans="1:31" ht="12" customHeight="1">
      <c r="A67" s="423" t="s">
        <v>381</v>
      </c>
      <c r="B67" s="754"/>
      <c r="C67" s="754"/>
      <c r="D67" s="754"/>
      <c r="E67" s="754"/>
      <c r="F67" s="754"/>
      <c r="G67" s="754"/>
      <c r="H67" s="754"/>
      <c r="I67" s="754"/>
      <c r="J67" s="754"/>
      <c r="K67" s="754"/>
      <c r="L67" s="754"/>
      <c r="M67" s="754"/>
      <c r="N67" s="754"/>
      <c r="O67" s="754"/>
      <c r="P67" s="754"/>
      <c r="Q67" s="754"/>
      <c r="R67" s="754"/>
      <c r="S67" s="754"/>
      <c r="T67" s="754"/>
      <c r="U67" s="754"/>
      <c r="V67" s="754"/>
      <c r="W67" s="754"/>
      <c r="X67" s="754"/>
      <c r="Y67" s="754"/>
      <c r="Z67" s="754">
        <v>1</v>
      </c>
      <c r="AA67" s="754"/>
      <c r="AB67" s="754"/>
      <c r="AC67" s="754"/>
      <c r="AD67" s="754">
        <f t="shared" si="3"/>
        <v>1</v>
      </c>
      <c r="AE67" s="129"/>
    </row>
    <row r="68" spans="1:31" ht="12" customHeight="1">
      <c r="A68" s="423" t="s">
        <v>384</v>
      </c>
      <c r="B68" s="754">
        <v>1</v>
      </c>
      <c r="C68" s="754"/>
      <c r="D68" s="754"/>
      <c r="E68" s="754"/>
      <c r="F68" s="754"/>
      <c r="G68" s="754"/>
      <c r="H68" s="754"/>
      <c r="I68" s="754"/>
      <c r="J68" s="754"/>
      <c r="K68" s="754"/>
      <c r="L68" s="754"/>
      <c r="M68" s="754"/>
      <c r="N68" s="754"/>
      <c r="O68" s="754"/>
      <c r="P68" s="754"/>
      <c r="Q68" s="754"/>
      <c r="R68" s="754"/>
      <c r="S68" s="754"/>
      <c r="T68" s="754"/>
      <c r="U68" s="754"/>
      <c r="V68" s="754"/>
      <c r="W68" s="754"/>
      <c r="X68" s="754"/>
      <c r="Y68" s="754"/>
      <c r="Z68" s="754"/>
      <c r="AA68" s="754"/>
      <c r="AB68" s="754"/>
      <c r="AC68" s="754">
        <v>1</v>
      </c>
      <c r="AD68" s="754">
        <f t="shared" si="3"/>
        <v>2</v>
      </c>
      <c r="AE68" s="129"/>
    </row>
    <row r="69" spans="1:31" ht="12" customHeight="1">
      <c r="A69" s="423" t="s">
        <v>449</v>
      </c>
      <c r="B69" s="754"/>
      <c r="C69" s="754"/>
      <c r="D69" s="754"/>
      <c r="E69" s="754"/>
      <c r="F69" s="754"/>
      <c r="G69" s="754"/>
      <c r="H69" s="754"/>
      <c r="I69" s="754"/>
      <c r="J69" s="754"/>
      <c r="K69" s="754"/>
      <c r="L69" s="754"/>
      <c r="M69" s="754"/>
      <c r="N69" s="754"/>
      <c r="O69" s="754">
        <v>1</v>
      </c>
      <c r="P69" s="754"/>
      <c r="Q69" s="754"/>
      <c r="R69" s="754"/>
      <c r="S69" s="754"/>
      <c r="T69" s="754"/>
      <c r="U69" s="754"/>
      <c r="V69" s="754"/>
      <c r="W69" s="754"/>
      <c r="X69" s="754"/>
      <c r="Y69" s="754"/>
      <c r="Z69" s="754"/>
      <c r="AA69" s="754"/>
      <c r="AB69" s="754"/>
      <c r="AC69" s="754"/>
      <c r="AD69" s="754">
        <f t="shared" si="3"/>
        <v>1</v>
      </c>
      <c r="AE69" s="129"/>
    </row>
    <row r="70" spans="1:31" ht="12" customHeight="1">
      <c r="A70" s="423" t="s">
        <v>385</v>
      </c>
      <c r="B70" s="754">
        <v>1</v>
      </c>
      <c r="C70" s="754"/>
      <c r="D70" s="754"/>
      <c r="E70" s="754"/>
      <c r="F70" s="754"/>
      <c r="G70" s="754"/>
      <c r="H70" s="754"/>
      <c r="I70" s="754"/>
      <c r="J70" s="754"/>
      <c r="K70" s="754"/>
      <c r="L70" s="754"/>
      <c r="M70" s="754"/>
      <c r="N70" s="754"/>
      <c r="O70" s="754"/>
      <c r="P70" s="754">
        <v>1</v>
      </c>
      <c r="Q70" s="754"/>
      <c r="R70" s="754"/>
      <c r="S70" s="754"/>
      <c r="T70" s="754"/>
      <c r="U70" s="754"/>
      <c r="V70" s="754"/>
      <c r="W70" s="754"/>
      <c r="X70" s="754"/>
      <c r="Y70" s="754"/>
      <c r="Z70" s="754">
        <v>1</v>
      </c>
      <c r="AA70" s="754"/>
      <c r="AB70" s="754"/>
      <c r="AC70" s="754">
        <v>1</v>
      </c>
      <c r="AD70" s="754">
        <f t="shared" si="3"/>
        <v>4</v>
      </c>
      <c r="AE70" s="129"/>
    </row>
    <row r="71" spans="1:31" ht="12" customHeight="1">
      <c r="A71" s="423" t="s">
        <v>808</v>
      </c>
      <c r="B71" s="754"/>
      <c r="C71" s="754"/>
      <c r="D71" s="754"/>
      <c r="E71" s="754"/>
      <c r="F71" s="754"/>
      <c r="G71" s="754"/>
      <c r="H71" s="754"/>
      <c r="I71" s="754"/>
      <c r="J71" s="754"/>
      <c r="K71" s="754"/>
      <c r="L71" s="754"/>
      <c r="M71" s="754"/>
      <c r="N71" s="754"/>
      <c r="O71" s="754"/>
      <c r="P71" s="754"/>
      <c r="Q71" s="754"/>
      <c r="R71" s="754"/>
      <c r="S71" s="754"/>
      <c r="T71" s="754"/>
      <c r="U71" s="754"/>
      <c r="V71" s="754"/>
      <c r="W71" s="754"/>
      <c r="X71" s="754"/>
      <c r="Y71" s="754"/>
      <c r="Z71" s="754">
        <v>1</v>
      </c>
      <c r="AA71" s="754"/>
      <c r="AB71" s="754"/>
      <c r="AC71" s="754"/>
      <c r="AD71" s="754">
        <f t="shared" si="3"/>
        <v>1</v>
      </c>
      <c r="AE71" s="129"/>
    </row>
    <row r="72" spans="1:31" ht="12" customHeight="1">
      <c r="A72" s="423" t="s">
        <v>386</v>
      </c>
      <c r="B72" s="754">
        <v>1</v>
      </c>
      <c r="C72" s="754">
        <v>1</v>
      </c>
      <c r="D72" s="754"/>
      <c r="E72" s="754"/>
      <c r="F72" s="754"/>
      <c r="G72" s="754"/>
      <c r="H72" s="754"/>
      <c r="I72" s="754"/>
      <c r="J72" s="754"/>
      <c r="K72" s="754"/>
      <c r="L72" s="754"/>
      <c r="M72" s="754"/>
      <c r="N72" s="754"/>
      <c r="O72" s="754"/>
      <c r="P72" s="754"/>
      <c r="Q72" s="754"/>
      <c r="R72" s="754"/>
      <c r="S72" s="754"/>
      <c r="T72" s="754"/>
      <c r="U72" s="754"/>
      <c r="V72" s="754"/>
      <c r="W72" s="754"/>
      <c r="X72" s="754"/>
      <c r="Y72" s="754"/>
      <c r="Z72" s="754">
        <v>1</v>
      </c>
      <c r="AA72" s="754"/>
      <c r="AB72" s="754"/>
      <c r="AC72" s="754"/>
      <c r="AD72" s="754">
        <f t="shared" si="3"/>
        <v>3</v>
      </c>
      <c r="AE72" s="129"/>
    </row>
    <row r="73" spans="1:31" ht="12" customHeight="1">
      <c r="A73" s="423" t="s">
        <v>388</v>
      </c>
      <c r="B73" s="754"/>
      <c r="C73" s="754"/>
      <c r="D73" s="754"/>
      <c r="E73" s="754"/>
      <c r="F73" s="754"/>
      <c r="G73" s="754"/>
      <c r="H73" s="754"/>
      <c r="I73" s="754"/>
      <c r="J73" s="754"/>
      <c r="K73" s="754"/>
      <c r="L73" s="754"/>
      <c r="M73" s="754"/>
      <c r="N73" s="754"/>
      <c r="O73" s="754"/>
      <c r="P73" s="754"/>
      <c r="Q73" s="754"/>
      <c r="R73" s="754"/>
      <c r="S73" s="754"/>
      <c r="T73" s="754"/>
      <c r="U73" s="754"/>
      <c r="V73" s="754"/>
      <c r="W73" s="754"/>
      <c r="X73" s="754"/>
      <c r="Y73" s="754"/>
      <c r="Z73" s="754">
        <v>1</v>
      </c>
      <c r="AA73" s="754"/>
      <c r="AB73" s="754"/>
      <c r="AC73" s="754"/>
      <c r="AD73" s="754">
        <f t="shared" si="3"/>
        <v>1</v>
      </c>
      <c r="AE73" s="129"/>
    </row>
    <row r="74" spans="1:31" ht="12" customHeight="1">
      <c r="A74" s="423" t="s">
        <v>391</v>
      </c>
      <c r="B74" s="754">
        <v>1</v>
      </c>
      <c r="C74" s="754">
        <v>1</v>
      </c>
      <c r="D74" s="754"/>
      <c r="E74" s="754"/>
      <c r="F74" s="754"/>
      <c r="G74" s="754"/>
      <c r="H74" s="754"/>
      <c r="I74" s="754"/>
      <c r="J74" s="754"/>
      <c r="K74" s="754"/>
      <c r="L74" s="754"/>
      <c r="M74" s="754"/>
      <c r="N74" s="754"/>
      <c r="O74" s="754"/>
      <c r="P74" s="754"/>
      <c r="Q74" s="754"/>
      <c r="R74" s="754"/>
      <c r="S74" s="754"/>
      <c r="T74" s="754"/>
      <c r="U74" s="754"/>
      <c r="V74" s="754"/>
      <c r="W74" s="754"/>
      <c r="X74" s="754"/>
      <c r="Y74" s="754"/>
      <c r="Z74" s="754"/>
      <c r="AA74" s="754"/>
      <c r="AB74" s="754"/>
      <c r="AC74" s="754"/>
      <c r="AD74" s="754">
        <f t="shared" si="3"/>
        <v>2</v>
      </c>
      <c r="AE74" s="129"/>
    </row>
    <row r="75" spans="1:31" ht="12" customHeight="1">
      <c r="A75" s="423" t="s">
        <v>393</v>
      </c>
      <c r="B75" s="754">
        <v>1</v>
      </c>
      <c r="C75" s="754">
        <v>1</v>
      </c>
      <c r="D75" s="754"/>
      <c r="E75" s="754"/>
      <c r="F75" s="754"/>
      <c r="G75" s="754"/>
      <c r="H75" s="754"/>
      <c r="I75" s="754"/>
      <c r="J75" s="754"/>
      <c r="K75" s="754"/>
      <c r="L75" s="754"/>
      <c r="M75" s="754"/>
      <c r="N75" s="754"/>
      <c r="O75" s="754"/>
      <c r="P75" s="754"/>
      <c r="Q75" s="754"/>
      <c r="R75" s="754"/>
      <c r="S75" s="754"/>
      <c r="T75" s="754"/>
      <c r="U75" s="754"/>
      <c r="V75" s="754"/>
      <c r="W75" s="754"/>
      <c r="X75" s="754"/>
      <c r="Y75" s="754"/>
      <c r="Z75" s="754"/>
      <c r="AA75" s="754"/>
      <c r="AB75" s="754"/>
      <c r="AC75" s="754"/>
      <c r="AD75" s="754">
        <f t="shared" si="3"/>
        <v>2</v>
      </c>
      <c r="AE75" s="129"/>
    </row>
    <row r="76" spans="1:31" ht="12" customHeight="1">
      <c r="A76" s="423" t="s">
        <v>450</v>
      </c>
      <c r="B76" s="754"/>
      <c r="C76" s="754"/>
      <c r="D76" s="754"/>
      <c r="E76" s="754"/>
      <c r="F76" s="754"/>
      <c r="G76" s="754"/>
      <c r="H76" s="754"/>
      <c r="I76" s="754"/>
      <c r="J76" s="754"/>
      <c r="K76" s="754"/>
      <c r="L76" s="754"/>
      <c r="M76" s="754"/>
      <c r="N76" s="754"/>
      <c r="O76" s="754">
        <v>1</v>
      </c>
      <c r="P76" s="754"/>
      <c r="Q76" s="754"/>
      <c r="R76" s="754"/>
      <c r="S76" s="754"/>
      <c r="T76" s="754"/>
      <c r="U76" s="754"/>
      <c r="V76" s="754"/>
      <c r="W76" s="754"/>
      <c r="X76" s="754"/>
      <c r="Y76" s="754"/>
      <c r="Z76" s="754"/>
      <c r="AA76" s="754"/>
      <c r="AB76" s="754"/>
      <c r="AC76" s="754"/>
      <c r="AD76" s="754">
        <f t="shared" si="3"/>
        <v>1</v>
      </c>
      <c r="AE76" s="129"/>
    </row>
    <row r="77" spans="1:31" ht="12" customHeight="1">
      <c r="A77" s="423" t="s">
        <v>394</v>
      </c>
      <c r="B77" s="754"/>
      <c r="C77" s="754"/>
      <c r="D77" s="754"/>
      <c r="E77" s="754"/>
      <c r="F77" s="754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754"/>
      <c r="S77" s="754"/>
      <c r="T77" s="754"/>
      <c r="U77" s="754"/>
      <c r="V77" s="754"/>
      <c r="W77" s="754"/>
      <c r="X77" s="754"/>
      <c r="Y77" s="754"/>
      <c r="Z77" s="754">
        <v>1</v>
      </c>
      <c r="AA77" s="754"/>
      <c r="AB77" s="754"/>
      <c r="AC77" s="754"/>
      <c r="AD77" s="754">
        <f t="shared" si="3"/>
        <v>1</v>
      </c>
      <c r="AE77" s="129"/>
    </row>
    <row r="78" spans="1:31" ht="12" customHeight="1">
      <c r="A78" s="423" t="s">
        <v>396</v>
      </c>
      <c r="B78" s="754"/>
      <c r="C78" s="754">
        <v>1</v>
      </c>
      <c r="D78" s="754"/>
      <c r="E78" s="754"/>
      <c r="F78" s="754"/>
      <c r="G78" s="754"/>
      <c r="H78" s="754"/>
      <c r="I78" s="754"/>
      <c r="J78" s="754"/>
      <c r="K78" s="754"/>
      <c r="L78" s="754"/>
      <c r="M78" s="754"/>
      <c r="N78" s="754"/>
      <c r="O78" s="754"/>
      <c r="P78" s="754"/>
      <c r="Q78" s="754"/>
      <c r="R78" s="754"/>
      <c r="S78" s="754"/>
      <c r="T78" s="754"/>
      <c r="U78" s="754"/>
      <c r="V78" s="754"/>
      <c r="W78" s="754"/>
      <c r="X78" s="754"/>
      <c r="Y78" s="754"/>
      <c r="Z78" s="754">
        <v>1</v>
      </c>
      <c r="AA78" s="754"/>
      <c r="AB78" s="754"/>
      <c r="AC78" s="754"/>
      <c r="AD78" s="754">
        <f t="shared" si="3"/>
        <v>2</v>
      </c>
      <c r="AE78" s="129"/>
    </row>
    <row r="79" spans="1:31" ht="12" customHeight="1">
      <c r="A79" s="423" t="s">
        <v>451</v>
      </c>
      <c r="B79" s="754"/>
      <c r="C79" s="754"/>
      <c r="D79" s="754"/>
      <c r="E79" s="754"/>
      <c r="F79" s="754"/>
      <c r="G79" s="754"/>
      <c r="H79" s="754"/>
      <c r="I79" s="754"/>
      <c r="J79" s="754"/>
      <c r="K79" s="754"/>
      <c r="L79" s="754"/>
      <c r="M79" s="754"/>
      <c r="N79" s="754"/>
      <c r="O79" s="754">
        <v>1</v>
      </c>
      <c r="P79" s="754"/>
      <c r="Q79" s="754"/>
      <c r="R79" s="754"/>
      <c r="S79" s="754"/>
      <c r="T79" s="754"/>
      <c r="U79" s="754"/>
      <c r="V79" s="754"/>
      <c r="W79" s="754"/>
      <c r="X79" s="754"/>
      <c r="Y79" s="754"/>
      <c r="Z79" s="754"/>
      <c r="AA79" s="754"/>
      <c r="AB79" s="754"/>
      <c r="AC79" s="754"/>
      <c r="AD79" s="754">
        <f t="shared" si="3"/>
        <v>1</v>
      </c>
      <c r="AE79" s="129"/>
    </row>
    <row r="80" spans="1:31" ht="12" customHeight="1">
      <c r="A80" s="423" t="s">
        <v>436</v>
      </c>
      <c r="B80" s="754"/>
      <c r="C80" s="754"/>
      <c r="D80" s="754"/>
      <c r="E80" s="754"/>
      <c r="F80" s="754"/>
      <c r="G80" s="754"/>
      <c r="H80" s="754"/>
      <c r="I80" s="754"/>
      <c r="J80" s="754"/>
      <c r="K80" s="754"/>
      <c r="L80" s="754"/>
      <c r="M80" s="754"/>
      <c r="N80" s="754"/>
      <c r="O80" s="754"/>
      <c r="P80" s="754"/>
      <c r="Q80" s="754"/>
      <c r="R80" s="754"/>
      <c r="S80" s="754"/>
      <c r="T80" s="754"/>
      <c r="U80" s="754"/>
      <c r="V80" s="754"/>
      <c r="W80" s="754"/>
      <c r="X80" s="754"/>
      <c r="Y80" s="754"/>
      <c r="Z80" s="754">
        <v>1</v>
      </c>
      <c r="AA80" s="754"/>
      <c r="AB80" s="754"/>
      <c r="AC80" s="754"/>
      <c r="AD80" s="754">
        <f t="shared" si="3"/>
        <v>1</v>
      </c>
      <c r="AE80" s="129"/>
    </row>
    <row r="81" spans="1:31" ht="12" customHeight="1">
      <c r="A81" s="423" t="s">
        <v>398</v>
      </c>
      <c r="B81" s="754"/>
      <c r="C81" s="754">
        <v>1</v>
      </c>
      <c r="D81" s="754"/>
      <c r="E81" s="754"/>
      <c r="F81" s="754"/>
      <c r="G81" s="754"/>
      <c r="H81" s="754"/>
      <c r="I81" s="754"/>
      <c r="J81" s="754"/>
      <c r="K81" s="754"/>
      <c r="L81" s="754"/>
      <c r="M81" s="754"/>
      <c r="N81" s="754"/>
      <c r="O81" s="754"/>
      <c r="P81" s="754"/>
      <c r="Q81" s="754"/>
      <c r="R81" s="754"/>
      <c r="S81" s="754"/>
      <c r="T81" s="754"/>
      <c r="U81" s="754"/>
      <c r="V81" s="754"/>
      <c r="W81" s="754"/>
      <c r="X81" s="754"/>
      <c r="Y81" s="754"/>
      <c r="Z81" s="754"/>
      <c r="AA81" s="754"/>
      <c r="AB81" s="754"/>
      <c r="AC81" s="754"/>
      <c r="AD81" s="754">
        <f t="shared" si="3"/>
        <v>1</v>
      </c>
      <c r="AE81" s="129"/>
    </row>
    <row r="82" spans="1:31" ht="12" customHeight="1">
      <c r="A82" s="423" t="s">
        <v>405</v>
      </c>
      <c r="B82" s="754"/>
      <c r="C82" s="754"/>
      <c r="D82" s="754"/>
      <c r="E82" s="754"/>
      <c r="F82" s="754"/>
      <c r="G82" s="754"/>
      <c r="H82" s="754"/>
      <c r="I82" s="754"/>
      <c r="J82" s="754"/>
      <c r="K82" s="754"/>
      <c r="L82" s="754"/>
      <c r="M82" s="754"/>
      <c r="N82" s="754"/>
      <c r="O82" s="754"/>
      <c r="P82" s="754">
        <v>1</v>
      </c>
      <c r="Q82" s="754"/>
      <c r="R82" s="754"/>
      <c r="S82" s="754"/>
      <c r="T82" s="754"/>
      <c r="U82" s="754"/>
      <c r="V82" s="754"/>
      <c r="W82" s="754"/>
      <c r="X82" s="754"/>
      <c r="Y82" s="754"/>
      <c r="Z82" s="754"/>
      <c r="AA82" s="754"/>
      <c r="AB82" s="754"/>
      <c r="AC82" s="754"/>
      <c r="AD82" s="754">
        <f t="shared" si="3"/>
        <v>1</v>
      </c>
      <c r="AE82" s="129"/>
    </row>
    <row r="83" spans="1:31" ht="12" customHeight="1">
      <c r="A83" s="423" t="s">
        <v>406</v>
      </c>
      <c r="B83" s="754">
        <v>1</v>
      </c>
      <c r="C83" s="754"/>
      <c r="D83" s="754"/>
      <c r="E83" s="754"/>
      <c r="F83" s="754"/>
      <c r="G83" s="754"/>
      <c r="H83" s="754"/>
      <c r="I83" s="754"/>
      <c r="J83" s="754"/>
      <c r="K83" s="754"/>
      <c r="L83" s="754"/>
      <c r="M83" s="754"/>
      <c r="N83" s="754"/>
      <c r="O83" s="754"/>
      <c r="P83" s="754"/>
      <c r="Q83" s="754"/>
      <c r="R83" s="754"/>
      <c r="S83" s="754"/>
      <c r="T83" s="754"/>
      <c r="U83" s="754"/>
      <c r="V83" s="754"/>
      <c r="W83" s="754"/>
      <c r="X83" s="754"/>
      <c r="Y83" s="754"/>
      <c r="Z83" s="754"/>
      <c r="AA83" s="754"/>
      <c r="AB83" s="754"/>
      <c r="AC83" s="754"/>
      <c r="AD83" s="754">
        <f t="shared" si="3"/>
        <v>1</v>
      </c>
      <c r="AE83" s="129"/>
    </row>
    <row r="84" spans="1:31" ht="12" customHeight="1">
      <c r="A84" s="423" t="s">
        <v>407</v>
      </c>
      <c r="B84" s="754"/>
      <c r="C84" s="754"/>
      <c r="D84" s="754"/>
      <c r="E84" s="754"/>
      <c r="F84" s="754"/>
      <c r="G84" s="754"/>
      <c r="H84" s="754"/>
      <c r="I84" s="754"/>
      <c r="J84" s="754"/>
      <c r="K84" s="754"/>
      <c r="L84" s="754"/>
      <c r="M84" s="754"/>
      <c r="N84" s="754"/>
      <c r="O84" s="754"/>
      <c r="P84" s="754"/>
      <c r="Q84" s="754"/>
      <c r="R84" s="754"/>
      <c r="S84" s="754"/>
      <c r="T84" s="754"/>
      <c r="U84" s="754"/>
      <c r="V84" s="754"/>
      <c r="W84" s="754"/>
      <c r="X84" s="754"/>
      <c r="Y84" s="754"/>
      <c r="Z84" s="754">
        <v>1</v>
      </c>
      <c r="AA84" s="754"/>
      <c r="AB84" s="754"/>
      <c r="AC84" s="754"/>
      <c r="AD84" s="754">
        <f t="shared" si="3"/>
        <v>1</v>
      </c>
      <c r="AE84" s="129"/>
    </row>
    <row r="85" spans="1:31" ht="12" customHeight="1">
      <c r="A85" s="424" t="s">
        <v>441</v>
      </c>
      <c r="B85" s="757"/>
      <c r="C85" s="757"/>
      <c r="D85" s="757"/>
      <c r="E85" s="757"/>
      <c r="F85" s="757"/>
      <c r="G85" s="757"/>
      <c r="H85" s="757"/>
      <c r="I85" s="757"/>
      <c r="J85" s="757"/>
      <c r="K85" s="757"/>
      <c r="L85" s="757"/>
      <c r="M85" s="757"/>
      <c r="N85" s="757"/>
      <c r="O85" s="757"/>
      <c r="P85" s="757"/>
      <c r="Q85" s="757"/>
      <c r="R85" s="757"/>
      <c r="S85" s="757"/>
      <c r="T85" s="757"/>
      <c r="U85" s="757"/>
      <c r="V85" s="757"/>
      <c r="W85" s="757"/>
      <c r="X85" s="757"/>
      <c r="Y85" s="757"/>
      <c r="Z85" s="757"/>
      <c r="AA85" s="757"/>
      <c r="AB85" s="757"/>
      <c r="AC85" s="757"/>
      <c r="AD85" s="757"/>
      <c r="AE85" s="129">
        <v>1</v>
      </c>
    </row>
    <row r="86" spans="1:31" ht="12" customHeight="1">
      <c r="A86" s="423" t="s">
        <v>408</v>
      </c>
      <c r="B86" s="754">
        <v>1</v>
      </c>
      <c r="C86" s="754"/>
      <c r="D86" s="754"/>
      <c r="E86" s="754"/>
      <c r="F86" s="754"/>
      <c r="G86" s="754"/>
      <c r="H86" s="754"/>
      <c r="I86" s="754"/>
      <c r="J86" s="754"/>
      <c r="K86" s="754"/>
      <c r="L86" s="754"/>
      <c r="M86" s="754"/>
      <c r="N86" s="754"/>
      <c r="O86" s="754"/>
      <c r="P86" s="754"/>
      <c r="Q86" s="754"/>
      <c r="R86" s="754"/>
      <c r="S86" s="754"/>
      <c r="T86" s="754"/>
      <c r="U86" s="754"/>
      <c r="V86" s="754"/>
      <c r="W86" s="754"/>
      <c r="X86" s="754"/>
      <c r="Y86" s="754"/>
      <c r="Z86" s="754"/>
      <c r="AA86" s="754"/>
      <c r="AB86" s="754"/>
      <c r="AC86" s="754"/>
      <c r="AD86" s="754">
        <f t="shared" si="3"/>
        <v>1</v>
      </c>
      <c r="AE86" s="129"/>
    </row>
    <row r="87" spans="1:31" ht="12" customHeight="1">
      <c r="A87" s="423" t="s">
        <v>409</v>
      </c>
      <c r="B87" s="754"/>
      <c r="C87" s="754"/>
      <c r="D87" s="754"/>
      <c r="E87" s="754"/>
      <c r="F87" s="754"/>
      <c r="G87" s="754"/>
      <c r="H87" s="754"/>
      <c r="I87" s="754"/>
      <c r="J87" s="754"/>
      <c r="K87" s="754"/>
      <c r="L87" s="754"/>
      <c r="M87" s="754"/>
      <c r="N87" s="754"/>
      <c r="O87" s="754"/>
      <c r="P87" s="754"/>
      <c r="Q87" s="754">
        <v>1</v>
      </c>
      <c r="R87" s="754"/>
      <c r="S87" s="754"/>
      <c r="T87" s="754"/>
      <c r="U87" s="754"/>
      <c r="V87" s="754"/>
      <c r="W87" s="754"/>
      <c r="X87" s="754"/>
      <c r="Y87" s="754"/>
      <c r="Z87" s="754"/>
      <c r="AA87" s="754"/>
      <c r="AB87" s="754"/>
      <c r="AC87" s="754"/>
      <c r="AD87" s="754">
        <f t="shared" si="3"/>
        <v>1</v>
      </c>
      <c r="AE87" s="129"/>
    </row>
    <row r="88" spans="1:31" ht="12" customHeight="1">
      <c r="A88" s="423" t="s">
        <v>411</v>
      </c>
      <c r="B88" s="754">
        <v>1</v>
      </c>
      <c r="C88" s="754"/>
      <c r="D88" s="754"/>
      <c r="E88" s="754"/>
      <c r="F88" s="754"/>
      <c r="G88" s="754"/>
      <c r="H88" s="754"/>
      <c r="I88" s="754"/>
      <c r="J88" s="754"/>
      <c r="K88" s="754"/>
      <c r="L88" s="754"/>
      <c r="M88" s="754"/>
      <c r="N88" s="754"/>
      <c r="O88" s="754"/>
      <c r="P88" s="754"/>
      <c r="Q88" s="754"/>
      <c r="R88" s="754"/>
      <c r="S88" s="754"/>
      <c r="T88" s="754"/>
      <c r="U88" s="754"/>
      <c r="V88" s="754"/>
      <c r="W88" s="754"/>
      <c r="X88" s="754"/>
      <c r="Y88" s="754"/>
      <c r="Z88" s="754">
        <v>1</v>
      </c>
      <c r="AA88" s="754"/>
      <c r="AB88" s="754"/>
      <c r="AC88" s="754"/>
      <c r="AD88" s="754">
        <f>+SUM(B88:AC88)</f>
        <v>2</v>
      </c>
      <c r="AE88" s="129"/>
    </row>
    <row r="89" spans="1:31" ht="12" customHeight="1">
      <c r="A89" s="423" t="s">
        <v>412</v>
      </c>
      <c r="B89" s="754"/>
      <c r="C89" s="754"/>
      <c r="D89" s="754"/>
      <c r="E89" s="754"/>
      <c r="F89" s="754"/>
      <c r="G89" s="754"/>
      <c r="H89" s="754"/>
      <c r="I89" s="754"/>
      <c r="J89" s="754"/>
      <c r="K89" s="754"/>
      <c r="L89" s="754"/>
      <c r="M89" s="754"/>
      <c r="N89" s="754"/>
      <c r="O89" s="754"/>
      <c r="P89" s="754"/>
      <c r="Q89" s="754">
        <v>1</v>
      </c>
      <c r="R89" s="754"/>
      <c r="S89" s="754"/>
      <c r="T89" s="754"/>
      <c r="U89" s="754"/>
      <c r="V89" s="754"/>
      <c r="W89" s="754"/>
      <c r="X89" s="754"/>
      <c r="Y89" s="754"/>
      <c r="Z89" s="754"/>
      <c r="AA89" s="754"/>
      <c r="AB89" s="754"/>
      <c r="AC89" s="754"/>
      <c r="AD89" s="754">
        <f>+SUM(B89:AC89)</f>
        <v>1</v>
      </c>
      <c r="AE89" s="129"/>
    </row>
    <row r="90" spans="1:31" ht="12" customHeight="1">
      <c r="A90" s="423" t="s">
        <v>413</v>
      </c>
      <c r="B90" s="754"/>
      <c r="C90" s="754"/>
      <c r="D90" s="754"/>
      <c r="E90" s="754"/>
      <c r="F90" s="754"/>
      <c r="G90" s="754"/>
      <c r="H90" s="754"/>
      <c r="I90" s="754"/>
      <c r="J90" s="754"/>
      <c r="K90" s="754"/>
      <c r="L90" s="754"/>
      <c r="M90" s="754"/>
      <c r="N90" s="754"/>
      <c r="O90" s="754"/>
      <c r="P90" s="754"/>
      <c r="Q90" s="754">
        <v>1</v>
      </c>
      <c r="R90" s="754"/>
      <c r="S90" s="754"/>
      <c r="T90" s="754"/>
      <c r="U90" s="754"/>
      <c r="V90" s="754"/>
      <c r="W90" s="754"/>
      <c r="X90" s="754"/>
      <c r="Y90" s="754"/>
      <c r="Z90" s="754"/>
      <c r="AA90" s="754"/>
      <c r="AB90" s="754"/>
      <c r="AC90" s="754"/>
      <c r="AD90" s="754">
        <f>+SUM(B90:AC90)</f>
        <v>1</v>
      </c>
      <c r="AE90" s="129"/>
    </row>
    <row r="91" spans="1:31" ht="12" customHeight="1">
      <c r="A91" s="423" t="s">
        <v>438</v>
      </c>
      <c r="B91" s="754"/>
      <c r="C91" s="754"/>
      <c r="D91" s="754"/>
      <c r="E91" s="754"/>
      <c r="F91" s="754"/>
      <c r="G91" s="754"/>
      <c r="H91" s="754"/>
      <c r="I91" s="754"/>
      <c r="J91" s="754"/>
      <c r="K91" s="754"/>
      <c r="L91" s="754"/>
      <c r="M91" s="754"/>
      <c r="N91" s="754"/>
      <c r="O91" s="754"/>
      <c r="P91" s="754"/>
      <c r="Q91" s="754">
        <v>1</v>
      </c>
      <c r="R91" s="754"/>
      <c r="S91" s="754"/>
      <c r="T91" s="754"/>
      <c r="U91" s="754"/>
      <c r="V91" s="754"/>
      <c r="W91" s="754"/>
      <c r="X91" s="754"/>
      <c r="Y91" s="754"/>
      <c r="Z91" s="754"/>
      <c r="AA91" s="754"/>
      <c r="AB91" s="754"/>
      <c r="AC91" s="754"/>
      <c r="AD91" s="754">
        <f>+SUM(B91:AC91)</f>
        <v>1</v>
      </c>
      <c r="AE91" s="129"/>
    </row>
    <row r="92" spans="1:31" ht="12" customHeight="1">
      <c r="A92" s="423" t="s">
        <v>414</v>
      </c>
      <c r="B92" s="754"/>
      <c r="C92" s="754"/>
      <c r="D92" s="754"/>
      <c r="E92" s="754"/>
      <c r="F92" s="754"/>
      <c r="G92" s="754"/>
      <c r="H92" s="754"/>
      <c r="I92" s="754"/>
      <c r="J92" s="754"/>
      <c r="K92" s="754"/>
      <c r="L92" s="754"/>
      <c r="M92" s="754"/>
      <c r="N92" s="754"/>
      <c r="O92" s="754"/>
      <c r="P92" s="754"/>
      <c r="Q92" s="754">
        <v>1</v>
      </c>
      <c r="R92" s="754"/>
      <c r="S92" s="754"/>
      <c r="T92" s="754"/>
      <c r="U92" s="754"/>
      <c r="V92" s="754"/>
      <c r="W92" s="754"/>
      <c r="X92" s="754"/>
      <c r="Y92" s="754"/>
      <c r="Z92" s="754"/>
      <c r="AA92" s="754"/>
      <c r="AB92" s="754"/>
      <c r="AC92" s="754"/>
      <c r="AD92" s="754">
        <f>+SUM(B92:AC92)</f>
        <v>1</v>
      </c>
      <c r="AE92" s="129"/>
    </row>
    <row r="93" spans="1:31" ht="27" customHeight="1">
      <c r="A93" s="773" t="s">
        <v>415</v>
      </c>
      <c r="B93" s="760">
        <f t="shared" ref="B93:AC93" si="4">B18+B9</f>
        <v>29</v>
      </c>
      <c r="C93" s="760">
        <f t="shared" si="4"/>
        <v>19</v>
      </c>
      <c r="D93" s="760">
        <f t="shared" si="4"/>
        <v>7</v>
      </c>
      <c r="E93" s="760">
        <f t="shared" si="4"/>
        <v>2</v>
      </c>
      <c r="F93" s="760">
        <f t="shared" si="4"/>
        <v>5</v>
      </c>
      <c r="G93" s="760">
        <f t="shared" si="4"/>
        <v>7</v>
      </c>
      <c r="H93" s="760">
        <f t="shared" si="4"/>
        <v>7</v>
      </c>
      <c r="I93" s="760">
        <f t="shared" si="4"/>
        <v>3</v>
      </c>
      <c r="J93" s="760">
        <f t="shared" si="4"/>
        <v>5</v>
      </c>
      <c r="K93" s="760">
        <f t="shared" si="4"/>
        <v>3</v>
      </c>
      <c r="L93" s="760">
        <f t="shared" si="4"/>
        <v>3</v>
      </c>
      <c r="M93" s="760">
        <f t="shared" si="4"/>
        <v>3</v>
      </c>
      <c r="N93" s="760">
        <f t="shared" si="4"/>
        <v>5</v>
      </c>
      <c r="O93" s="760">
        <f t="shared" si="4"/>
        <v>6</v>
      </c>
      <c r="P93" s="760">
        <f t="shared" si="4"/>
        <v>3</v>
      </c>
      <c r="Q93" s="760">
        <f t="shared" si="4"/>
        <v>6</v>
      </c>
      <c r="R93" s="760">
        <f t="shared" si="4"/>
        <v>3</v>
      </c>
      <c r="S93" s="760">
        <f t="shared" si="4"/>
        <v>3</v>
      </c>
      <c r="T93" s="760">
        <f t="shared" si="4"/>
        <v>2</v>
      </c>
      <c r="U93" s="760">
        <f t="shared" si="4"/>
        <v>3</v>
      </c>
      <c r="V93" s="760">
        <f t="shared" si="4"/>
        <v>4</v>
      </c>
      <c r="W93" s="760">
        <f t="shared" si="4"/>
        <v>4</v>
      </c>
      <c r="X93" s="760">
        <f t="shared" si="4"/>
        <v>8</v>
      </c>
      <c r="Y93" s="760">
        <f t="shared" si="4"/>
        <v>3</v>
      </c>
      <c r="Z93" s="760">
        <f t="shared" si="4"/>
        <v>17</v>
      </c>
      <c r="AA93" s="760">
        <f t="shared" si="4"/>
        <v>4</v>
      </c>
      <c r="AB93" s="760">
        <f t="shared" si="4"/>
        <v>6</v>
      </c>
      <c r="AC93" s="760">
        <f t="shared" si="4"/>
        <v>8</v>
      </c>
      <c r="AD93" s="760">
        <f>SUM(B93:AC93)</f>
        <v>178</v>
      </c>
    </row>
    <row r="94" spans="1:31" ht="21.75" customHeight="1">
      <c r="A94" s="432" t="s">
        <v>900</v>
      </c>
      <c r="B94" s="760">
        <v>395</v>
      </c>
      <c r="C94" s="760">
        <v>247</v>
      </c>
      <c r="D94" s="760">
        <v>109</v>
      </c>
      <c r="E94" s="760">
        <v>37</v>
      </c>
      <c r="F94" s="760">
        <v>49</v>
      </c>
      <c r="G94" s="760">
        <v>90</v>
      </c>
      <c r="H94" s="760">
        <v>67</v>
      </c>
      <c r="I94" s="760">
        <v>51</v>
      </c>
      <c r="J94" s="760">
        <v>70</v>
      </c>
      <c r="K94" s="760">
        <v>46</v>
      </c>
      <c r="L94" s="760">
        <v>44</v>
      </c>
      <c r="M94" s="760">
        <v>43</v>
      </c>
      <c r="N94" s="760">
        <v>51</v>
      </c>
      <c r="O94" s="760">
        <v>57</v>
      </c>
      <c r="P94" s="760">
        <v>41</v>
      </c>
      <c r="Q94" s="760">
        <v>45</v>
      </c>
      <c r="R94" s="760">
        <v>45</v>
      </c>
      <c r="S94" s="760">
        <v>45</v>
      </c>
      <c r="T94" s="760">
        <v>35</v>
      </c>
      <c r="U94" s="760">
        <v>49</v>
      </c>
      <c r="V94" s="760">
        <v>70</v>
      </c>
      <c r="W94" s="760">
        <v>42</v>
      </c>
      <c r="X94" s="760">
        <v>50</v>
      </c>
      <c r="Y94" s="760">
        <v>36</v>
      </c>
      <c r="Z94" s="760">
        <v>116</v>
      </c>
      <c r="AA94" s="760">
        <v>40</v>
      </c>
      <c r="AB94" s="760">
        <v>57</v>
      </c>
      <c r="AC94" s="760">
        <v>107</v>
      </c>
      <c r="AD94" s="761">
        <f>SUM(B94:AC94)</f>
        <v>2134</v>
      </c>
    </row>
    <row r="95" spans="1:31" ht="1.5" customHeight="1">
      <c r="A95" s="523"/>
      <c r="B95" s="523"/>
      <c r="C95" s="523"/>
      <c r="D95" s="523"/>
      <c r="E95" s="523"/>
      <c r="F95" s="523"/>
      <c r="G95" s="523"/>
      <c r="H95" s="523"/>
      <c r="I95" s="523"/>
      <c r="J95" s="523"/>
      <c r="K95" s="523"/>
      <c r="L95" s="523"/>
      <c r="M95" s="523"/>
      <c r="N95" s="523"/>
      <c r="O95" s="523"/>
      <c r="P95" s="523"/>
      <c r="Q95" s="523"/>
      <c r="R95" s="523"/>
      <c r="S95" s="523"/>
      <c r="T95" s="523"/>
      <c r="U95" s="523"/>
      <c r="V95" s="523"/>
      <c r="W95" s="523"/>
      <c r="X95" s="523"/>
      <c r="Y95" s="523"/>
      <c r="Z95" s="523"/>
      <c r="AA95" s="523"/>
      <c r="AB95" s="523"/>
      <c r="AC95" s="523"/>
      <c r="AD95" s="523"/>
    </row>
  </sheetData>
  <mergeCells count="6">
    <mergeCell ref="AD6:AD7"/>
    <mergeCell ref="A1:AD1"/>
    <mergeCell ref="A2:AD2"/>
    <mergeCell ref="A3:AD3"/>
    <mergeCell ref="A4:AD4"/>
    <mergeCell ref="A5:AD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6"/>
  <sheetViews>
    <sheetView showGridLines="0" zoomScaleNormal="100" workbookViewId="0">
      <selection activeCell="H14" sqref="H14"/>
    </sheetView>
  </sheetViews>
  <sheetFormatPr defaultColWidth="11.42578125" defaultRowHeight="15"/>
  <cols>
    <col min="1" max="1" width="38.85546875" style="107" customWidth="1"/>
    <col min="2" max="2" width="14.7109375" customWidth="1"/>
    <col min="3" max="5" width="14.7109375" style="454" customWidth="1"/>
    <col min="6" max="6" width="14.7109375" customWidth="1"/>
    <col min="248" max="248" width="38.85546875" customWidth="1"/>
    <col min="249" max="254" width="14.7109375" customWidth="1"/>
    <col min="504" max="504" width="38.85546875" customWidth="1"/>
    <col min="505" max="510" width="14.7109375" customWidth="1"/>
    <col min="760" max="760" width="38.85546875" customWidth="1"/>
    <col min="761" max="766" width="14.7109375" customWidth="1"/>
    <col min="1016" max="1016" width="38.85546875" customWidth="1"/>
    <col min="1017" max="1022" width="14.7109375" customWidth="1"/>
    <col min="1272" max="1272" width="38.85546875" customWidth="1"/>
    <col min="1273" max="1278" width="14.7109375" customWidth="1"/>
    <col min="1528" max="1528" width="38.85546875" customWidth="1"/>
    <col min="1529" max="1534" width="14.7109375" customWidth="1"/>
    <col min="1784" max="1784" width="38.85546875" customWidth="1"/>
    <col min="1785" max="1790" width="14.7109375" customWidth="1"/>
    <col min="2040" max="2040" width="38.85546875" customWidth="1"/>
    <col min="2041" max="2046" width="14.7109375" customWidth="1"/>
    <col min="2296" max="2296" width="38.85546875" customWidth="1"/>
    <col min="2297" max="2302" width="14.7109375" customWidth="1"/>
    <col min="2552" max="2552" width="38.85546875" customWidth="1"/>
    <col min="2553" max="2558" width="14.7109375" customWidth="1"/>
    <col min="2808" max="2808" width="38.85546875" customWidth="1"/>
    <col min="2809" max="2814" width="14.7109375" customWidth="1"/>
    <col min="3064" max="3064" width="38.85546875" customWidth="1"/>
    <col min="3065" max="3070" width="14.7109375" customWidth="1"/>
    <col min="3320" max="3320" width="38.85546875" customWidth="1"/>
    <col min="3321" max="3326" width="14.7109375" customWidth="1"/>
    <col min="3576" max="3576" width="38.85546875" customWidth="1"/>
    <col min="3577" max="3582" width="14.7109375" customWidth="1"/>
    <col min="3832" max="3832" width="38.85546875" customWidth="1"/>
    <col min="3833" max="3838" width="14.7109375" customWidth="1"/>
    <col min="4088" max="4088" width="38.85546875" customWidth="1"/>
    <col min="4089" max="4094" width="14.7109375" customWidth="1"/>
    <col min="4344" max="4344" width="38.85546875" customWidth="1"/>
    <col min="4345" max="4350" width="14.7109375" customWidth="1"/>
    <col min="4600" max="4600" width="38.85546875" customWidth="1"/>
    <col min="4601" max="4606" width="14.7109375" customWidth="1"/>
    <col min="4856" max="4856" width="38.85546875" customWidth="1"/>
    <col min="4857" max="4862" width="14.7109375" customWidth="1"/>
    <col min="5112" max="5112" width="38.85546875" customWidth="1"/>
    <col min="5113" max="5118" width="14.7109375" customWidth="1"/>
    <col min="5368" max="5368" width="38.85546875" customWidth="1"/>
    <col min="5369" max="5374" width="14.7109375" customWidth="1"/>
    <col min="5624" max="5624" width="38.85546875" customWidth="1"/>
    <col min="5625" max="5630" width="14.7109375" customWidth="1"/>
    <col min="5880" max="5880" width="38.85546875" customWidth="1"/>
    <col min="5881" max="5886" width="14.7109375" customWidth="1"/>
    <col min="6136" max="6136" width="38.85546875" customWidth="1"/>
    <col min="6137" max="6142" width="14.7109375" customWidth="1"/>
    <col min="6392" max="6392" width="38.85546875" customWidth="1"/>
    <col min="6393" max="6398" width="14.7109375" customWidth="1"/>
    <col min="6648" max="6648" width="38.85546875" customWidth="1"/>
    <col min="6649" max="6654" width="14.7109375" customWidth="1"/>
    <col min="6904" max="6904" width="38.85546875" customWidth="1"/>
    <col min="6905" max="6910" width="14.7109375" customWidth="1"/>
    <col min="7160" max="7160" width="38.85546875" customWidth="1"/>
    <col min="7161" max="7166" width="14.7109375" customWidth="1"/>
    <col min="7416" max="7416" width="38.85546875" customWidth="1"/>
    <col min="7417" max="7422" width="14.7109375" customWidth="1"/>
    <col min="7672" max="7672" width="38.85546875" customWidth="1"/>
    <col min="7673" max="7678" width="14.7109375" customWidth="1"/>
    <col min="7928" max="7928" width="38.85546875" customWidth="1"/>
    <col min="7929" max="7934" width="14.7109375" customWidth="1"/>
    <col min="8184" max="8184" width="38.85546875" customWidth="1"/>
    <col min="8185" max="8190" width="14.7109375" customWidth="1"/>
    <col min="8440" max="8440" width="38.85546875" customWidth="1"/>
    <col min="8441" max="8446" width="14.7109375" customWidth="1"/>
    <col min="8696" max="8696" width="38.85546875" customWidth="1"/>
    <col min="8697" max="8702" width="14.7109375" customWidth="1"/>
    <col min="8952" max="8952" width="38.85546875" customWidth="1"/>
    <col min="8953" max="8958" width="14.7109375" customWidth="1"/>
    <col min="9208" max="9208" width="38.85546875" customWidth="1"/>
    <col min="9209" max="9214" width="14.7109375" customWidth="1"/>
    <col min="9464" max="9464" width="38.85546875" customWidth="1"/>
    <col min="9465" max="9470" width="14.7109375" customWidth="1"/>
    <col min="9720" max="9720" width="38.85546875" customWidth="1"/>
    <col min="9721" max="9726" width="14.7109375" customWidth="1"/>
    <col min="9976" max="9976" width="38.85546875" customWidth="1"/>
    <col min="9977" max="9982" width="14.7109375" customWidth="1"/>
    <col min="10232" max="10232" width="38.85546875" customWidth="1"/>
    <col min="10233" max="10238" width="14.7109375" customWidth="1"/>
    <col min="10488" max="10488" width="38.85546875" customWidth="1"/>
    <col min="10489" max="10494" width="14.7109375" customWidth="1"/>
    <col min="10744" max="10744" width="38.85546875" customWidth="1"/>
    <col min="10745" max="10750" width="14.7109375" customWidth="1"/>
    <col min="11000" max="11000" width="38.85546875" customWidth="1"/>
    <col min="11001" max="11006" width="14.7109375" customWidth="1"/>
    <col min="11256" max="11256" width="38.85546875" customWidth="1"/>
    <col min="11257" max="11262" width="14.7109375" customWidth="1"/>
    <col min="11512" max="11512" width="38.85546875" customWidth="1"/>
    <col min="11513" max="11518" width="14.7109375" customWidth="1"/>
    <col min="11768" max="11768" width="38.85546875" customWidth="1"/>
    <col min="11769" max="11774" width="14.7109375" customWidth="1"/>
    <col min="12024" max="12024" width="38.85546875" customWidth="1"/>
    <col min="12025" max="12030" width="14.7109375" customWidth="1"/>
    <col min="12280" max="12280" width="38.85546875" customWidth="1"/>
    <col min="12281" max="12286" width="14.7109375" customWidth="1"/>
    <col min="12536" max="12536" width="38.85546875" customWidth="1"/>
    <col min="12537" max="12542" width="14.7109375" customWidth="1"/>
    <col min="12792" max="12792" width="38.85546875" customWidth="1"/>
    <col min="12793" max="12798" width="14.7109375" customWidth="1"/>
    <col min="13048" max="13048" width="38.85546875" customWidth="1"/>
    <col min="13049" max="13054" width="14.7109375" customWidth="1"/>
    <col min="13304" max="13304" width="38.85546875" customWidth="1"/>
    <col min="13305" max="13310" width="14.7109375" customWidth="1"/>
    <col min="13560" max="13560" width="38.85546875" customWidth="1"/>
    <col min="13561" max="13566" width="14.7109375" customWidth="1"/>
    <col min="13816" max="13816" width="38.85546875" customWidth="1"/>
    <col min="13817" max="13822" width="14.7109375" customWidth="1"/>
    <col min="14072" max="14072" width="38.85546875" customWidth="1"/>
    <col min="14073" max="14078" width="14.7109375" customWidth="1"/>
    <col min="14328" max="14328" width="38.85546875" customWidth="1"/>
    <col min="14329" max="14334" width="14.7109375" customWidth="1"/>
    <col min="14584" max="14584" width="38.85546875" customWidth="1"/>
    <col min="14585" max="14590" width="14.7109375" customWidth="1"/>
    <col min="14840" max="14840" width="38.85546875" customWidth="1"/>
    <col min="14841" max="14846" width="14.7109375" customWidth="1"/>
    <col min="15096" max="15096" width="38.85546875" customWidth="1"/>
    <col min="15097" max="15102" width="14.7109375" customWidth="1"/>
    <col min="15352" max="15352" width="38.85546875" customWidth="1"/>
    <col min="15353" max="15358" width="14.7109375" customWidth="1"/>
    <col min="15608" max="15608" width="38.85546875" customWidth="1"/>
    <col min="15609" max="15614" width="14.7109375" customWidth="1"/>
    <col min="15864" max="15864" width="38.85546875" customWidth="1"/>
    <col min="15865" max="15870" width="14.7109375" customWidth="1"/>
    <col min="16120" max="16120" width="38.85546875" customWidth="1"/>
    <col min="16121" max="16126" width="14.7109375" customWidth="1"/>
  </cols>
  <sheetData>
    <row r="1" spans="1:6">
      <c r="A1" s="860"/>
      <c r="B1" s="860"/>
      <c r="C1" s="860"/>
      <c r="D1" s="860"/>
      <c r="E1" s="860"/>
      <c r="F1" s="860"/>
    </row>
    <row r="2" spans="1:6">
      <c r="A2" s="860" t="s">
        <v>452</v>
      </c>
      <c r="B2" s="860"/>
      <c r="C2" s="860"/>
      <c r="D2" s="860"/>
      <c r="E2" s="860"/>
      <c r="F2" s="860"/>
    </row>
    <row r="3" spans="1:6">
      <c r="A3" s="860" t="s">
        <v>598</v>
      </c>
      <c r="B3" s="860"/>
      <c r="C3" s="860"/>
      <c r="D3" s="860"/>
      <c r="E3" s="860"/>
      <c r="F3" s="860"/>
    </row>
    <row r="4" spans="1:6">
      <c r="A4" s="861" t="s">
        <v>884</v>
      </c>
      <c r="B4" s="861"/>
      <c r="C4" s="861"/>
      <c r="D4" s="861"/>
      <c r="E4" s="861"/>
      <c r="F4" s="861"/>
    </row>
    <row r="5" spans="1:6">
      <c r="A5" s="639"/>
      <c r="B5" s="709">
        <v>2015</v>
      </c>
      <c r="C5" s="862">
        <v>2016</v>
      </c>
      <c r="D5" s="862"/>
      <c r="E5" s="862"/>
      <c r="F5" s="863"/>
    </row>
    <row r="6" spans="1:6" ht="21" customHeight="1">
      <c r="A6" s="639"/>
      <c r="B6" s="110" t="s">
        <v>588</v>
      </c>
      <c r="C6" s="110" t="s">
        <v>591</v>
      </c>
      <c r="D6" s="110" t="s">
        <v>590</v>
      </c>
      <c r="E6" s="110" t="s">
        <v>589</v>
      </c>
      <c r="F6" s="111" t="s">
        <v>11</v>
      </c>
    </row>
    <row r="7" spans="1:6">
      <c r="A7" s="109" t="s">
        <v>454</v>
      </c>
      <c r="B7" s="451">
        <v>1510</v>
      </c>
      <c r="C7" s="451">
        <v>1427</v>
      </c>
      <c r="D7" s="451">
        <v>1476</v>
      </c>
      <c r="E7" s="451">
        <v>1597</v>
      </c>
      <c r="F7" s="433">
        <v>0.13302790503956685</v>
      </c>
    </row>
    <row r="8" spans="1:6">
      <c r="A8" s="109" t="s">
        <v>453</v>
      </c>
      <c r="B8" s="451">
        <v>9220</v>
      </c>
      <c r="C8" s="451">
        <v>7977</v>
      </c>
      <c r="D8" s="451">
        <v>9969</v>
      </c>
      <c r="E8" s="451">
        <v>8065</v>
      </c>
      <c r="F8" s="433">
        <v>0.67180341524364851</v>
      </c>
    </row>
    <row r="9" spans="1:6">
      <c r="A9" s="109" t="s">
        <v>781</v>
      </c>
      <c r="B9" s="451">
        <v>405</v>
      </c>
      <c r="C9" s="451">
        <v>270</v>
      </c>
      <c r="D9" s="451">
        <v>60</v>
      </c>
      <c r="E9" s="451">
        <v>2343</v>
      </c>
      <c r="F9" s="433">
        <v>0.19516867971678467</v>
      </c>
    </row>
    <row r="10" spans="1:6">
      <c r="A10" s="640" t="s">
        <v>862</v>
      </c>
      <c r="B10" s="104">
        <v>11135</v>
      </c>
      <c r="C10" s="104">
        <v>9674</v>
      </c>
      <c r="D10" s="104">
        <v>11505</v>
      </c>
      <c r="E10" s="104">
        <v>12005</v>
      </c>
      <c r="F10" s="434">
        <v>1</v>
      </c>
    </row>
    <row r="11" spans="1:6">
      <c r="A11" s="641"/>
      <c r="B11" s="15"/>
      <c r="C11" s="15"/>
      <c r="D11" s="15"/>
      <c r="E11" s="15"/>
      <c r="F11" s="106"/>
    </row>
    <row r="12" spans="1:6">
      <c r="A12" s="860"/>
      <c r="B12" s="860"/>
      <c r="C12" s="860"/>
      <c r="D12" s="860"/>
      <c r="E12" s="860"/>
      <c r="F12" s="860"/>
    </row>
    <row r="13" spans="1:6">
      <c r="A13" s="860" t="s">
        <v>594</v>
      </c>
      <c r="B13" s="860"/>
      <c r="C13" s="860"/>
      <c r="D13" s="860"/>
      <c r="E13" s="860"/>
      <c r="F13" s="860"/>
    </row>
    <row r="14" spans="1:6">
      <c r="A14" s="860" t="s">
        <v>597</v>
      </c>
      <c r="B14" s="860"/>
      <c r="C14" s="860"/>
      <c r="D14" s="860"/>
      <c r="E14" s="860"/>
      <c r="F14" s="860"/>
    </row>
    <row r="15" spans="1:6">
      <c r="A15" s="861" t="s">
        <v>884</v>
      </c>
      <c r="B15" s="861"/>
      <c r="C15" s="861"/>
      <c r="D15" s="861"/>
      <c r="E15" s="861"/>
      <c r="F15" s="861"/>
    </row>
    <row r="16" spans="1:6">
      <c r="A16" s="639"/>
      <c r="B16" s="709">
        <v>2015</v>
      </c>
      <c r="C16" s="862">
        <v>2016</v>
      </c>
      <c r="D16" s="862"/>
      <c r="E16" s="862"/>
      <c r="F16" s="863"/>
    </row>
    <row r="17" spans="1:6" ht="20.25" customHeight="1">
      <c r="A17" s="112" t="s">
        <v>596</v>
      </c>
      <c r="B17" s="110" t="s">
        <v>588</v>
      </c>
      <c r="C17" s="110" t="s">
        <v>591</v>
      </c>
      <c r="D17" s="110" t="s">
        <v>590</v>
      </c>
      <c r="E17" s="110" t="s">
        <v>589</v>
      </c>
      <c r="F17" s="111" t="s">
        <v>11</v>
      </c>
    </row>
    <row r="18" spans="1:6">
      <c r="A18" s="109" t="s">
        <v>197</v>
      </c>
      <c r="B18" s="451">
        <v>3661</v>
      </c>
      <c r="C18" s="451">
        <v>3370</v>
      </c>
      <c r="D18" s="451">
        <v>3951</v>
      </c>
      <c r="E18" s="451">
        <v>4621</v>
      </c>
      <c r="F18" s="433">
        <v>0.38492294877134525</v>
      </c>
    </row>
    <row r="19" spans="1:6">
      <c r="A19" s="109" t="s">
        <v>202</v>
      </c>
      <c r="B19" s="451">
        <v>3577</v>
      </c>
      <c r="C19" s="451">
        <v>3142</v>
      </c>
      <c r="D19" s="451">
        <v>3953</v>
      </c>
      <c r="E19" s="451">
        <v>3567</v>
      </c>
      <c r="F19" s="433">
        <v>0.2971261974177426</v>
      </c>
    </row>
    <row r="20" spans="1:6">
      <c r="A20" s="109" t="s">
        <v>198</v>
      </c>
      <c r="B20" s="451">
        <v>1822</v>
      </c>
      <c r="C20" s="451">
        <v>1544</v>
      </c>
      <c r="D20" s="451">
        <v>1666</v>
      </c>
      <c r="E20" s="451">
        <v>1790</v>
      </c>
      <c r="F20" s="433">
        <v>0.14910453977509372</v>
      </c>
    </row>
    <row r="21" spans="1:6">
      <c r="A21" s="109" t="s">
        <v>196</v>
      </c>
      <c r="B21" s="451">
        <v>639</v>
      </c>
      <c r="C21" s="451">
        <v>410</v>
      </c>
      <c r="D21" s="451">
        <v>493</v>
      </c>
      <c r="E21" s="451">
        <v>539</v>
      </c>
      <c r="F21" s="433">
        <v>4.4897959183673466E-2</v>
      </c>
    </row>
    <row r="22" spans="1:6">
      <c r="A22" s="109" t="s">
        <v>201</v>
      </c>
      <c r="B22" s="451">
        <v>373</v>
      </c>
      <c r="C22" s="451">
        <v>374</v>
      </c>
      <c r="D22" s="451">
        <v>498</v>
      </c>
      <c r="E22" s="451">
        <v>513</v>
      </c>
      <c r="F22" s="433">
        <v>4.2732194918783842E-2</v>
      </c>
    </row>
    <row r="23" spans="1:6">
      <c r="A23" s="109" t="s">
        <v>595</v>
      </c>
      <c r="B23" s="451">
        <v>481</v>
      </c>
      <c r="C23" s="451">
        <v>321</v>
      </c>
      <c r="D23" s="451">
        <v>340</v>
      </c>
      <c r="E23" s="451">
        <v>228</v>
      </c>
      <c r="F23" s="433">
        <v>1.8992086630570594E-2</v>
      </c>
    </row>
    <row r="24" spans="1:6">
      <c r="A24" s="109" t="s">
        <v>199</v>
      </c>
      <c r="B24" s="451">
        <v>254</v>
      </c>
      <c r="C24" s="451">
        <v>233</v>
      </c>
      <c r="D24" s="451">
        <v>313</v>
      </c>
      <c r="E24" s="451">
        <v>447</v>
      </c>
      <c r="F24" s="433">
        <v>3.7234485630987087E-2</v>
      </c>
    </row>
    <row r="25" spans="1:6">
      <c r="A25" s="109" t="s">
        <v>203</v>
      </c>
      <c r="B25" s="451">
        <v>237</v>
      </c>
      <c r="C25" s="451">
        <v>212</v>
      </c>
      <c r="D25" s="451">
        <v>235</v>
      </c>
      <c r="E25" s="451">
        <v>253</v>
      </c>
      <c r="F25" s="433">
        <v>2.1074552269887546E-2</v>
      </c>
    </row>
    <row r="26" spans="1:6">
      <c r="A26" s="109" t="s">
        <v>204</v>
      </c>
      <c r="B26" s="451">
        <v>91</v>
      </c>
      <c r="C26" s="451">
        <v>68</v>
      </c>
      <c r="D26" s="451">
        <v>56</v>
      </c>
      <c r="E26" s="451">
        <v>47</v>
      </c>
      <c r="F26" s="433">
        <v>3.9150354019158685E-3</v>
      </c>
    </row>
    <row r="27" spans="1:6">
      <c r="A27" s="640" t="s">
        <v>862</v>
      </c>
      <c r="B27" s="104">
        <v>11135</v>
      </c>
      <c r="C27" s="104">
        <v>9674</v>
      </c>
      <c r="D27" s="104">
        <v>11505</v>
      </c>
      <c r="E27" s="104">
        <v>12005</v>
      </c>
      <c r="F27" s="434">
        <v>1</v>
      </c>
    </row>
    <row r="28" spans="1:6">
      <c r="A28" s="641"/>
      <c r="B28" s="15"/>
      <c r="C28" s="15"/>
      <c r="D28" s="15"/>
      <c r="E28" s="15"/>
      <c r="F28" s="106"/>
    </row>
    <row r="29" spans="1:6">
      <c r="A29" s="860"/>
      <c r="B29" s="860"/>
      <c r="C29" s="860"/>
      <c r="D29" s="860"/>
      <c r="E29" s="860"/>
      <c r="F29" s="860"/>
    </row>
    <row r="30" spans="1:6">
      <c r="A30" s="860" t="s">
        <v>594</v>
      </c>
      <c r="B30" s="860"/>
      <c r="C30" s="860"/>
      <c r="D30" s="860"/>
      <c r="E30" s="860"/>
      <c r="F30" s="860"/>
    </row>
    <row r="31" spans="1:6">
      <c r="A31" s="860" t="s">
        <v>593</v>
      </c>
      <c r="B31" s="860"/>
      <c r="C31" s="860"/>
      <c r="D31" s="860"/>
      <c r="E31" s="860"/>
      <c r="F31" s="860"/>
    </row>
    <row r="32" spans="1:6">
      <c r="A32" s="861" t="s">
        <v>884</v>
      </c>
      <c r="B32" s="861"/>
      <c r="C32" s="861"/>
      <c r="D32" s="861"/>
      <c r="E32" s="861"/>
      <c r="F32" s="861"/>
    </row>
    <row r="33" spans="1:6">
      <c r="A33" s="639"/>
      <c r="B33" s="709">
        <v>2015</v>
      </c>
      <c r="C33" s="862">
        <v>2016</v>
      </c>
      <c r="D33" s="862"/>
      <c r="E33" s="862"/>
      <c r="F33" s="863"/>
    </row>
    <row r="34" spans="1:6" ht="22.5" customHeight="1">
      <c r="A34" s="112" t="s">
        <v>592</v>
      </c>
      <c r="B34" s="110" t="s">
        <v>588</v>
      </c>
      <c r="C34" s="110" t="s">
        <v>591</v>
      </c>
      <c r="D34" s="110" t="s">
        <v>590</v>
      </c>
      <c r="E34" s="110" t="s">
        <v>589</v>
      </c>
      <c r="F34" s="111" t="s">
        <v>11</v>
      </c>
    </row>
    <row r="35" spans="1:6">
      <c r="A35" s="642" t="s">
        <v>455</v>
      </c>
      <c r="B35" s="445">
        <v>1420</v>
      </c>
      <c r="C35" s="451">
        <v>1522</v>
      </c>
      <c r="D35" s="451">
        <v>2016</v>
      </c>
      <c r="E35" s="451">
        <v>1861</v>
      </c>
      <c r="F35" s="433">
        <v>0.15501874219075384</v>
      </c>
    </row>
    <row r="36" spans="1:6">
      <c r="A36" s="642" t="s">
        <v>456</v>
      </c>
      <c r="B36" s="445">
        <v>1038</v>
      </c>
      <c r="C36" s="451">
        <v>753</v>
      </c>
      <c r="D36" s="451">
        <v>562</v>
      </c>
      <c r="E36" s="451">
        <v>673</v>
      </c>
      <c r="F36" s="433">
        <v>5.6059975010412329E-2</v>
      </c>
    </row>
    <row r="37" spans="1:6">
      <c r="A37" s="642" t="s">
        <v>457</v>
      </c>
      <c r="B37" s="445">
        <v>15</v>
      </c>
      <c r="C37" s="451">
        <v>12</v>
      </c>
      <c r="D37" s="451">
        <v>10</v>
      </c>
      <c r="E37" s="451">
        <v>16</v>
      </c>
      <c r="F37" s="433">
        <v>1.3327780091628488E-3</v>
      </c>
    </row>
    <row r="38" spans="1:6">
      <c r="A38" s="642" t="s">
        <v>863</v>
      </c>
      <c r="B38" s="445">
        <v>109</v>
      </c>
      <c r="C38" s="445">
        <v>243</v>
      </c>
      <c r="D38" s="445">
        <v>95</v>
      </c>
      <c r="E38" s="774">
        <v>109</v>
      </c>
      <c r="F38" s="433">
        <v>9.0795501874219083E-3</v>
      </c>
    </row>
    <row r="39" spans="1:6">
      <c r="A39" s="642" t="s">
        <v>905</v>
      </c>
      <c r="B39" s="445">
        <v>440</v>
      </c>
      <c r="C39" s="451">
        <v>524</v>
      </c>
      <c r="D39" s="451">
        <v>732</v>
      </c>
      <c r="E39" s="451">
        <v>710</v>
      </c>
      <c r="F39" s="433">
        <v>5.9142024156601414E-2</v>
      </c>
    </row>
    <row r="40" spans="1:6">
      <c r="A40" s="642" t="s">
        <v>467</v>
      </c>
      <c r="B40" s="445">
        <v>7</v>
      </c>
      <c r="C40" s="451">
        <v>5</v>
      </c>
      <c r="D40" s="451">
        <v>0</v>
      </c>
      <c r="E40" s="451">
        <v>0</v>
      </c>
      <c r="F40" s="433">
        <v>0</v>
      </c>
    </row>
    <row r="41" spans="1:6">
      <c r="A41" s="642" t="s">
        <v>820</v>
      </c>
      <c r="B41" s="445">
        <v>19</v>
      </c>
      <c r="C41" s="445">
        <v>21</v>
      </c>
      <c r="D41" s="445">
        <v>28</v>
      </c>
      <c r="E41" s="774">
        <v>17</v>
      </c>
      <c r="F41" s="433">
        <v>1.4160766347355268E-3</v>
      </c>
    </row>
    <row r="42" spans="1:6">
      <c r="A42" s="642" t="s">
        <v>458</v>
      </c>
      <c r="B42" s="445">
        <v>9</v>
      </c>
      <c r="C42" s="451">
        <v>2</v>
      </c>
      <c r="D42" s="451">
        <v>0</v>
      </c>
      <c r="E42" s="451">
        <v>0</v>
      </c>
      <c r="F42" s="433">
        <v>0</v>
      </c>
    </row>
    <row r="43" spans="1:6">
      <c r="A43" s="642" t="s">
        <v>459</v>
      </c>
      <c r="B43" s="445">
        <v>252</v>
      </c>
      <c r="C43" s="451">
        <v>178</v>
      </c>
      <c r="D43" s="451">
        <v>0</v>
      </c>
      <c r="E43" s="451">
        <v>0</v>
      </c>
      <c r="F43" s="433">
        <v>0</v>
      </c>
    </row>
    <row r="44" spans="1:6" ht="30">
      <c r="A44" s="642" t="s">
        <v>469</v>
      </c>
      <c r="B44" s="445">
        <v>2</v>
      </c>
      <c r="C44" s="445">
        <v>0</v>
      </c>
      <c r="D44" s="445">
        <v>0</v>
      </c>
      <c r="E44" s="775">
        <v>0</v>
      </c>
      <c r="F44" s="433">
        <v>0</v>
      </c>
    </row>
    <row r="45" spans="1:6">
      <c r="A45" s="642" t="s">
        <v>460</v>
      </c>
      <c r="B45" s="445">
        <v>646</v>
      </c>
      <c r="C45" s="445">
        <v>569</v>
      </c>
      <c r="D45" s="445">
        <v>658</v>
      </c>
      <c r="E45" s="774">
        <v>885</v>
      </c>
      <c r="F45" s="433">
        <v>7.3719283631820079E-2</v>
      </c>
    </row>
    <row r="46" spans="1:6">
      <c r="A46" s="642" t="s">
        <v>461</v>
      </c>
      <c r="B46" s="445">
        <v>101</v>
      </c>
      <c r="C46" s="451">
        <v>79</v>
      </c>
      <c r="D46" s="451">
        <v>95</v>
      </c>
      <c r="E46" s="451">
        <v>129</v>
      </c>
      <c r="F46" s="433">
        <v>1.0745522698875468E-2</v>
      </c>
    </row>
    <row r="47" spans="1:6">
      <c r="A47" s="642" t="s">
        <v>220</v>
      </c>
      <c r="B47" s="445">
        <v>19</v>
      </c>
      <c r="C47" s="451">
        <v>22</v>
      </c>
      <c r="D47" s="451">
        <v>14</v>
      </c>
      <c r="E47" s="451">
        <v>23</v>
      </c>
      <c r="F47" s="433">
        <v>1.9158683881715952E-3</v>
      </c>
    </row>
    <row r="48" spans="1:6">
      <c r="A48" s="642" t="s">
        <v>468</v>
      </c>
      <c r="B48" s="445">
        <v>4</v>
      </c>
      <c r="C48" s="451">
        <v>2</v>
      </c>
      <c r="D48" s="451">
        <v>0</v>
      </c>
      <c r="E48" s="451">
        <v>0</v>
      </c>
      <c r="F48" s="433">
        <v>0</v>
      </c>
    </row>
    <row r="49" spans="1:6">
      <c r="A49" s="642" t="s">
        <v>462</v>
      </c>
      <c r="B49" s="445">
        <v>26</v>
      </c>
      <c r="C49" s="445">
        <v>28</v>
      </c>
      <c r="D49" s="445">
        <v>37</v>
      </c>
      <c r="E49" s="774">
        <v>37</v>
      </c>
      <c r="F49" s="433">
        <v>3.0820491461890881E-3</v>
      </c>
    </row>
    <row r="50" spans="1:6">
      <c r="A50" s="642" t="s">
        <v>463</v>
      </c>
      <c r="B50" s="445">
        <v>45</v>
      </c>
      <c r="C50" s="445">
        <v>35</v>
      </c>
      <c r="D50" s="445">
        <v>24</v>
      </c>
      <c r="E50" s="774">
        <v>41</v>
      </c>
      <c r="F50" s="433">
        <v>3.4152436484797999E-3</v>
      </c>
    </row>
    <row r="51" spans="1:6">
      <c r="A51" s="642" t="s">
        <v>464</v>
      </c>
      <c r="B51" s="445">
        <v>33</v>
      </c>
      <c r="C51" s="451">
        <v>16</v>
      </c>
      <c r="D51" s="451">
        <v>0</v>
      </c>
      <c r="E51" s="451">
        <v>0</v>
      </c>
      <c r="F51" s="433">
        <v>0</v>
      </c>
    </row>
    <row r="52" spans="1:6">
      <c r="A52" s="642" t="s">
        <v>750</v>
      </c>
      <c r="B52" s="452">
        <v>15</v>
      </c>
      <c r="C52" s="451">
        <v>16</v>
      </c>
      <c r="D52" s="451">
        <v>52</v>
      </c>
      <c r="E52" s="451">
        <v>74</v>
      </c>
      <c r="F52" s="433">
        <v>6.1640982923781762E-3</v>
      </c>
    </row>
    <row r="53" spans="1:6">
      <c r="A53" s="642" t="s">
        <v>465</v>
      </c>
      <c r="B53" s="452">
        <v>600</v>
      </c>
      <c r="C53" s="451">
        <v>604</v>
      </c>
      <c r="D53" s="451">
        <v>722</v>
      </c>
      <c r="E53" s="451">
        <v>751</v>
      </c>
      <c r="F53" s="433">
        <v>6.255726780508121E-2</v>
      </c>
    </row>
    <row r="54" spans="1:6" s="454" customFormat="1">
      <c r="A54" s="642" t="s">
        <v>466</v>
      </c>
      <c r="B54" s="452">
        <v>6335</v>
      </c>
      <c r="C54" s="451">
        <v>5003</v>
      </c>
      <c r="D54" s="451">
        <v>6334</v>
      </c>
      <c r="E54" s="451">
        <v>6580</v>
      </c>
      <c r="F54" s="433">
        <v>0.54810495626822153</v>
      </c>
    </row>
    <row r="55" spans="1:6" s="454" customFormat="1">
      <c r="A55" s="642" t="s">
        <v>864</v>
      </c>
      <c r="B55" s="452"/>
      <c r="C55" s="451">
        <v>40</v>
      </c>
      <c r="D55" s="451">
        <v>126</v>
      </c>
      <c r="E55" s="451">
        <v>99</v>
      </c>
      <c r="F55" s="433">
        <v>8.2465639316951275E-3</v>
      </c>
    </row>
    <row r="56" spans="1:6">
      <c r="A56" s="447" t="s">
        <v>862</v>
      </c>
      <c r="B56" s="448">
        <v>11135</v>
      </c>
      <c r="C56" s="448">
        <v>9674</v>
      </c>
      <c r="D56" s="448">
        <v>11505</v>
      </c>
      <c r="E56" s="448">
        <v>12005</v>
      </c>
      <c r="F56" s="776">
        <v>0.99999999999999978</v>
      </c>
    </row>
  </sheetData>
  <mergeCells count="15">
    <mergeCell ref="A12:F12"/>
    <mergeCell ref="A1:F1"/>
    <mergeCell ref="A2:F2"/>
    <mergeCell ref="A3:F3"/>
    <mergeCell ref="A4:F4"/>
    <mergeCell ref="C5:F5"/>
    <mergeCell ref="A13:F13"/>
    <mergeCell ref="A14:F14"/>
    <mergeCell ref="A15:F15"/>
    <mergeCell ref="A29:F29"/>
    <mergeCell ref="C33:F33"/>
    <mergeCell ref="A30:F30"/>
    <mergeCell ref="A31:F31"/>
    <mergeCell ref="A32:F32"/>
    <mergeCell ref="C16:F16"/>
  </mergeCells>
  <conditionalFormatting sqref="A35:A53 A7:A9 A28:F28 A11:F11 A18:C26 F7:F9 F35:F55 F18:F26">
    <cfRule type="cellIs" dxfId="491" priority="166" stopIfTrue="1" operator="greaterThan">
      <formula>0</formula>
    </cfRule>
    <cfRule type="containsBlanks" dxfId="490" priority="167" stopIfTrue="1">
      <formula>LEN(TRIM(A7))=0</formula>
    </cfRule>
    <cfRule type="cellIs" dxfId="489" priority="168" stopIfTrue="1" operator="equal">
      <formula>0</formula>
    </cfRule>
  </conditionalFormatting>
  <conditionalFormatting sqref="A54">
    <cfRule type="cellIs" dxfId="488" priority="127" stopIfTrue="1" operator="greaterThan">
      <formula>0</formula>
    </cfRule>
    <cfRule type="containsBlanks" dxfId="487" priority="128" stopIfTrue="1">
      <formula>LEN(TRIM(A54))=0</formula>
    </cfRule>
    <cfRule type="cellIs" dxfId="486" priority="129" stopIfTrue="1" operator="equal">
      <formula>0</formula>
    </cfRule>
  </conditionalFormatting>
  <conditionalFormatting sqref="F54">
    <cfRule type="cellIs" dxfId="485" priority="124" stopIfTrue="1" operator="greaterThan">
      <formula>0</formula>
    </cfRule>
    <cfRule type="containsBlanks" dxfId="484" priority="125" stopIfTrue="1">
      <formula>LEN(TRIM(F54))=0</formula>
    </cfRule>
    <cfRule type="cellIs" dxfId="483" priority="126" stopIfTrue="1" operator="equal">
      <formula>0</formula>
    </cfRule>
  </conditionalFormatting>
  <conditionalFormatting sqref="B7:B9">
    <cfRule type="cellIs" dxfId="482" priority="106" stopIfTrue="1" operator="greaterThan">
      <formula>0</formula>
    </cfRule>
    <cfRule type="containsBlanks" dxfId="481" priority="107" stopIfTrue="1">
      <formula>LEN(TRIM(B7))=0</formula>
    </cfRule>
    <cfRule type="cellIs" dxfId="480" priority="108" stopIfTrue="1" operator="equal">
      <formula>0</formula>
    </cfRule>
  </conditionalFormatting>
  <conditionalFormatting sqref="B7:B9">
    <cfRule type="cellIs" dxfId="479" priority="103" stopIfTrue="1" operator="greaterThan">
      <formula>0</formula>
    </cfRule>
    <cfRule type="containsBlanks" dxfId="478" priority="104" stopIfTrue="1">
      <formula>LEN(TRIM(B7))=0</formula>
    </cfRule>
    <cfRule type="cellIs" dxfId="477" priority="105" stopIfTrue="1" operator="equal">
      <formula>0</formula>
    </cfRule>
  </conditionalFormatting>
  <conditionalFormatting sqref="D39:E40">
    <cfRule type="cellIs" dxfId="476" priority="82" stopIfTrue="1" operator="greaterThan">
      <formula>0</formula>
    </cfRule>
    <cfRule type="containsBlanks" dxfId="475" priority="83" stopIfTrue="1">
      <formula>LEN(TRIM(D39))=0</formula>
    </cfRule>
    <cfRule type="cellIs" dxfId="474" priority="84" stopIfTrue="1" operator="equal">
      <formula>0</formula>
    </cfRule>
  </conditionalFormatting>
  <conditionalFormatting sqref="D42:E43">
    <cfRule type="cellIs" dxfId="473" priority="79" stopIfTrue="1" operator="greaterThan">
      <formula>0</formula>
    </cfRule>
    <cfRule type="containsBlanks" dxfId="472" priority="80" stopIfTrue="1">
      <formula>LEN(TRIM(D42))=0</formula>
    </cfRule>
    <cfRule type="cellIs" dxfId="471" priority="81" stopIfTrue="1" operator="equal">
      <formula>0</formula>
    </cfRule>
  </conditionalFormatting>
  <conditionalFormatting sqref="D35:E37">
    <cfRule type="cellIs" dxfId="470" priority="85" stopIfTrue="1" operator="greaterThan">
      <formula>0</formula>
    </cfRule>
    <cfRule type="containsBlanks" dxfId="469" priority="86" stopIfTrue="1">
      <formula>LEN(TRIM(D35))=0</formula>
    </cfRule>
    <cfRule type="cellIs" dxfId="468" priority="87" stopIfTrue="1" operator="equal">
      <formula>0</formula>
    </cfRule>
  </conditionalFormatting>
  <conditionalFormatting sqref="D53:E54">
    <cfRule type="cellIs" dxfId="467" priority="76" stopIfTrue="1" operator="greaterThan">
      <formula>0</formula>
    </cfRule>
    <cfRule type="containsBlanks" dxfId="466" priority="77" stopIfTrue="1">
      <formula>LEN(TRIM(D53))=0</formula>
    </cfRule>
    <cfRule type="cellIs" dxfId="465" priority="78" stopIfTrue="1" operator="equal">
      <formula>0</formula>
    </cfRule>
  </conditionalFormatting>
  <conditionalFormatting sqref="D51:E52">
    <cfRule type="cellIs" dxfId="464" priority="73" stopIfTrue="1" operator="greaterThan">
      <formula>0</formula>
    </cfRule>
    <cfRule type="containsBlanks" dxfId="463" priority="74" stopIfTrue="1">
      <formula>LEN(TRIM(D51))=0</formula>
    </cfRule>
    <cfRule type="cellIs" dxfId="462" priority="75" stopIfTrue="1" operator="equal">
      <formula>0</formula>
    </cfRule>
  </conditionalFormatting>
  <conditionalFormatting sqref="D46:E48">
    <cfRule type="cellIs" dxfId="461" priority="70" stopIfTrue="1" operator="greaterThan">
      <formula>0</formula>
    </cfRule>
    <cfRule type="containsBlanks" dxfId="460" priority="71" stopIfTrue="1">
      <formula>LEN(TRIM(D46))=0</formula>
    </cfRule>
    <cfRule type="cellIs" dxfId="459" priority="72" stopIfTrue="1" operator="equal">
      <formula>0</formula>
    </cfRule>
  </conditionalFormatting>
  <conditionalFormatting sqref="F55">
    <cfRule type="cellIs" dxfId="458" priority="52" stopIfTrue="1" operator="greaterThan">
      <formula>0</formula>
    </cfRule>
    <cfRule type="containsBlanks" dxfId="457" priority="53" stopIfTrue="1">
      <formula>LEN(TRIM(F55))=0</formula>
    </cfRule>
    <cfRule type="cellIs" dxfId="456" priority="54" stopIfTrue="1" operator="equal">
      <formula>0</formula>
    </cfRule>
  </conditionalFormatting>
  <conditionalFormatting sqref="A55">
    <cfRule type="cellIs" dxfId="455" priority="64" stopIfTrue="1" operator="greaterThan">
      <formula>0</formula>
    </cfRule>
    <cfRule type="containsBlanks" dxfId="454" priority="65" stopIfTrue="1">
      <formula>LEN(TRIM(A55))=0</formula>
    </cfRule>
    <cfRule type="cellIs" dxfId="453" priority="66" stopIfTrue="1" operator="equal">
      <formula>0</formula>
    </cfRule>
  </conditionalFormatting>
  <conditionalFormatting sqref="F55">
    <cfRule type="cellIs" dxfId="452" priority="55" stopIfTrue="1" operator="greaterThan">
      <formula>0</formula>
    </cfRule>
    <cfRule type="containsBlanks" dxfId="451" priority="56" stopIfTrue="1">
      <formula>LEN(TRIM(F55))=0</formula>
    </cfRule>
    <cfRule type="cellIs" dxfId="450" priority="57" stopIfTrue="1" operator="equal">
      <formula>0</formula>
    </cfRule>
  </conditionalFormatting>
  <conditionalFormatting sqref="D55:E55">
    <cfRule type="cellIs" dxfId="449" priority="58" stopIfTrue="1" operator="greaterThan">
      <formula>0</formula>
    </cfRule>
    <cfRule type="containsBlanks" dxfId="448" priority="59" stopIfTrue="1">
      <formula>LEN(TRIM(D55))=0</formula>
    </cfRule>
    <cfRule type="cellIs" dxfId="447" priority="60" stopIfTrue="1" operator="equal">
      <formula>0</formula>
    </cfRule>
  </conditionalFormatting>
  <conditionalFormatting sqref="D7:E9">
    <cfRule type="cellIs" dxfId="446" priority="46" stopIfTrue="1" operator="greaterThan">
      <formula>0</formula>
    </cfRule>
    <cfRule type="containsBlanks" dxfId="445" priority="47" stopIfTrue="1">
      <formula>LEN(TRIM(D7))=0</formula>
    </cfRule>
    <cfRule type="cellIs" dxfId="444" priority="48" stopIfTrue="1" operator="equal">
      <formula>0</formula>
    </cfRule>
  </conditionalFormatting>
  <conditionalFormatting sqref="D18:E26">
    <cfRule type="cellIs" dxfId="443" priority="49" stopIfTrue="1" operator="greaterThan">
      <formula>0</formula>
    </cfRule>
    <cfRule type="containsBlanks" dxfId="442" priority="50" stopIfTrue="1">
      <formula>LEN(TRIM(D18))=0</formula>
    </cfRule>
    <cfRule type="cellIs" dxfId="441" priority="51" stopIfTrue="1" operator="equal">
      <formula>0</formula>
    </cfRule>
  </conditionalFormatting>
  <conditionalFormatting sqref="D7:E9">
    <cfRule type="cellIs" dxfId="440" priority="43" stopIfTrue="1" operator="greaterThan">
      <formula>0</formula>
    </cfRule>
    <cfRule type="containsBlanks" dxfId="439" priority="44" stopIfTrue="1">
      <formula>LEN(TRIM(D7))=0</formula>
    </cfRule>
    <cfRule type="cellIs" dxfId="438" priority="45" stopIfTrue="1" operator="equal">
      <formula>0</formula>
    </cfRule>
  </conditionalFormatting>
  <conditionalFormatting sqref="B7:B9">
    <cfRule type="cellIs" dxfId="437" priority="34" stopIfTrue="1" operator="greaterThan">
      <formula>0</formula>
    </cfRule>
    <cfRule type="containsBlanks" dxfId="436" priority="35" stopIfTrue="1">
      <formula>LEN(TRIM(B7))=0</formula>
    </cfRule>
    <cfRule type="cellIs" dxfId="435" priority="36" stopIfTrue="1" operator="equal">
      <formula>0</formula>
    </cfRule>
  </conditionalFormatting>
  <conditionalFormatting sqref="B7:B9">
    <cfRule type="cellIs" dxfId="434" priority="31" stopIfTrue="1" operator="greaterThan">
      <formula>0</formula>
    </cfRule>
    <cfRule type="containsBlanks" dxfId="433" priority="32" stopIfTrue="1">
      <formula>LEN(TRIM(B7))=0</formula>
    </cfRule>
    <cfRule type="cellIs" dxfId="432" priority="33" stopIfTrue="1" operator="equal">
      <formula>0</formula>
    </cfRule>
  </conditionalFormatting>
  <conditionalFormatting sqref="C7:C9">
    <cfRule type="cellIs" dxfId="431" priority="28" stopIfTrue="1" operator="greaterThan">
      <formula>0</formula>
    </cfRule>
    <cfRule type="containsBlanks" dxfId="430" priority="29" stopIfTrue="1">
      <formula>LEN(TRIM(C7))=0</formula>
    </cfRule>
    <cfRule type="cellIs" dxfId="429" priority="30" stopIfTrue="1" operator="equal">
      <formula>0</formula>
    </cfRule>
  </conditionalFormatting>
  <conditionalFormatting sqref="C7:C9">
    <cfRule type="cellIs" dxfId="428" priority="25" stopIfTrue="1" operator="greaterThan">
      <formula>0</formula>
    </cfRule>
    <cfRule type="containsBlanks" dxfId="427" priority="26" stopIfTrue="1">
      <formula>LEN(TRIM(C7))=0</formula>
    </cfRule>
    <cfRule type="cellIs" dxfId="426" priority="27" stopIfTrue="1" operator="equal">
      <formula>0</formula>
    </cfRule>
  </conditionalFormatting>
  <conditionalFormatting sqref="C18:C26">
    <cfRule type="cellIs" dxfId="425" priority="22" stopIfTrue="1" operator="greaterThan">
      <formula>0</formula>
    </cfRule>
    <cfRule type="containsBlanks" dxfId="424" priority="23" stopIfTrue="1">
      <formula>LEN(TRIM(C18))=0</formula>
    </cfRule>
    <cfRule type="cellIs" dxfId="423" priority="24" stopIfTrue="1" operator="equal">
      <formula>0</formula>
    </cfRule>
  </conditionalFormatting>
  <conditionalFormatting sqref="C39:C40">
    <cfRule type="cellIs" dxfId="422" priority="16" stopIfTrue="1" operator="greaterThan">
      <formula>0</formula>
    </cfRule>
    <cfRule type="containsBlanks" dxfId="421" priority="17" stopIfTrue="1">
      <formula>LEN(TRIM(C39))=0</formula>
    </cfRule>
    <cfRule type="cellIs" dxfId="420" priority="18" stopIfTrue="1" operator="equal">
      <formula>0</formula>
    </cfRule>
  </conditionalFormatting>
  <conditionalFormatting sqref="C42:C43">
    <cfRule type="cellIs" dxfId="419" priority="13" stopIfTrue="1" operator="greaterThan">
      <formula>0</formula>
    </cfRule>
    <cfRule type="containsBlanks" dxfId="418" priority="14" stopIfTrue="1">
      <formula>LEN(TRIM(C42))=0</formula>
    </cfRule>
    <cfRule type="cellIs" dxfId="417" priority="15" stopIfTrue="1" operator="equal">
      <formula>0</formula>
    </cfRule>
  </conditionalFormatting>
  <conditionalFormatting sqref="C35:C37">
    <cfRule type="cellIs" dxfId="416" priority="19" stopIfTrue="1" operator="greaterThan">
      <formula>0</formula>
    </cfRule>
    <cfRule type="containsBlanks" dxfId="415" priority="20" stopIfTrue="1">
      <formula>LEN(TRIM(C35))=0</formula>
    </cfRule>
    <cfRule type="cellIs" dxfId="414" priority="21" stopIfTrue="1" operator="equal">
      <formula>0</formula>
    </cfRule>
  </conditionalFormatting>
  <conditionalFormatting sqref="C53:C54">
    <cfRule type="cellIs" dxfId="413" priority="10" stopIfTrue="1" operator="greaterThan">
      <formula>0</formula>
    </cfRule>
    <cfRule type="containsBlanks" dxfId="412" priority="11" stopIfTrue="1">
      <formula>LEN(TRIM(C53))=0</formula>
    </cfRule>
    <cfRule type="cellIs" dxfId="411" priority="12" stopIfTrue="1" operator="equal">
      <formula>0</formula>
    </cfRule>
  </conditionalFormatting>
  <conditionalFormatting sqref="C51:C52">
    <cfRule type="cellIs" dxfId="410" priority="7" stopIfTrue="1" operator="greaterThan">
      <formula>0</formula>
    </cfRule>
    <cfRule type="containsBlanks" dxfId="409" priority="8" stopIfTrue="1">
      <formula>LEN(TRIM(C51))=0</formula>
    </cfRule>
    <cfRule type="cellIs" dxfId="408" priority="9" stopIfTrue="1" operator="equal">
      <formula>0</formula>
    </cfRule>
  </conditionalFormatting>
  <conditionalFormatting sqref="C46:C48">
    <cfRule type="cellIs" dxfId="407" priority="4" stopIfTrue="1" operator="greaterThan">
      <formula>0</formula>
    </cfRule>
    <cfRule type="containsBlanks" dxfId="406" priority="5" stopIfTrue="1">
      <formula>LEN(TRIM(C46))=0</formula>
    </cfRule>
    <cfRule type="cellIs" dxfId="405" priority="6" stopIfTrue="1" operator="equal">
      <formula>0</formula>
    </cfRule>
  </conditionalFormatting>
  <conditionalFormatting sqref="C55">
    <cfRule type="cellIs" dxfId="404" priority="1" stopIfTrue="1" operator="greaterThan">
      <formula>0</formula>
    </cfRule>
    <cfRule type="containsBlanks" dxfId="403" priority="2" stopIfTrue="1">
      <formula>LEN(TRIM(C55))=0</formula>
    </cfRule>
    <cfRule type="cellIs" dxfId="402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75"/>
  <sheetViews>
    <sheetView showGridLines="0" zoomScale="85" zoomScaleNormal="85" workbookViewId="0">
      <selection activeCell="I71" sqref="I71"/>
    </sheetView>
  </sheetViews>
  <sheetFormatPr defaultColWidth="40.7109375" defaultRowHeight="15"/>
  <cols>
    <col min="1" max="1" width="1" customWidth="1"/>
    <col min="2" max="2" width="57" style="107" customWidth="1"/>
    <col min="3" max="3" width="16.5703125" customWidth="1"/>
    <col min="4" max="6" width="16.5703125" style="454" customWidth="1"/>
    <col min="7" max="7" width="16.5703125" style="543" customWidth="1"/>
    <col min="8" max="8" width="11.85546875" customWidth="1"/>
    <col min="241" max="246" width="16.5703125" customWidth="1"/>
    <col min="497" max="502" width="16.5703125" customWidth="1"/>
    <col min="753" max="758" width="16.5703125" customWidth="1"/>
    <col min="1009" max="1014" width="16.5703125" customWidth="1"/>
    <col min="1265" max="1270" width="16.5703125" customWidth="1"/>
    <col min="1521" max="1526" width="16.5703125" customWidth="1"/>
    <col min="1777" max="1782" width="16.5703125" customWidth="1"/>
    <col min="2033" max="2038" width="16.5703125" customWidth="1"/>
    <col min="2289" max="2294" width="16.5703125" customWidth="1"/>
    <col min="2545" max="2550" width="16.5703125" customWidth="1"/>
    <col min="2801" max="2806" width="16.5703125" customWidth="1"/>
    <col min="3057" max="3062" width="16.5703125" customWidth="1"/>
    <col min="3313" max="3318" width="16.5703125" customWidth="1"/>
    <col min="3569" max="3574" width="16.5703125" customWidth="1"/>
    <col min="3825" max="3830" width="16.5703125" customWidth="1"/>
    <col min="4081" max="4086" width="16.5703125" customWidth="1"/>
    <col min="4337" max="4342" width="16.5703125" customWidth="1"/>
    <col min="4593" max="4598" width="16.5703125" customWidth="1"/>
    <col min="4849" max="4854" width="16.5703125" customWidth="1"/>
    <col min="5105" max="5110" width="16.5703125" customWidth="1"/>
    <col min="5361" max="5366" width="16.5703125" customWidth="1"/>
    <col min="5617" max="5622" width="16.5703125" customWidth="1"/>
    <col min="5873" max="5878" width="16.5703125" customWidth="1"/>
    <col min="6129" max="6134" width="16.5703125" customWidth="1"/>
    <col min="6385" max="6390" width="16.5703125" customWidth="1"/>
    <col min="6641" max="6646" width="16.5703125" customWidth="1"/>
    <col min="6897" max="6902" width="16.5703125" customWidth="1"/>
    <col min="7153" max="7158" width="16.5703125" customWidth="1"/>
    <col min="7409" max="7414" width="16.5703125" customWidth="1"/>
    <col min="7665" max="7670" width="16.5703125" customWidth="1"/>
    <col min="7921" max="7926" width="16.5703125" customWidth="1"/>
    <col min="8177" max="8182" width="16.5703125" customWidth="1"/>
    <col min="8433" max="8438" width="16.5703125" customWidth="1"/>
    <col min="8689" max="8694" width="16.5703125" customWidth="1"/>
    <col min="8945" max="8950" width="16.5703125" customWidth="1"/>
    <col min="9201" max="9206" width="16.5703125" customWidth="1"/>
    <col min="9457" max="9462" width="16.5703125" customWidth="1"/>
    <col min="9713" max="9718" width="16.5703125" customWidth="1"/>
    <col min="9969" max="9974" width="16.5703125" customWidth="1"/>
    <col min="10225" max="10230" width="16.5703125" customWidth="1"/>
    <col min="10481" max="10486" width="16.5703125" customWidth="1"/>
    <col min="10737" max="10742" width="16.5703125" customWidth="1"/>
    <col min="10993" max="10998" width="16.5703125" customWidth="1"/>
    <col min="11249" max="11254" width="16.5703125" customWidth="1"/>
    <col min="11505" max="11510" width="16.5703125" customWidth="1"/>
    <col min="11761" max="11766" width="16.5703125" customWidth="1"/>
    <col min="12017" max="12022" width="16.5703125" customWidth="1"/>
    <col min="12273" max="12278" width="16.5703125" customWidth="1"/>
    <col min="12529" max="12534" width="16.5703125" customWidth="1"/>
    <col min="12785" max="12790" width="16.5703125" customWidth="1"/>
    <col min="13041" max="13046" width="16.5703125" customWidth="1"/>
    <col min="13297" max="13302" width="16.5703125" customWidth="1"/>
    <col min="13553" max="13558" width="16.5703125" customWidth="1"/>
    <col min="13809" max="13814" width="16.5703125" customWidth="1"/>
    <col min="14065" max="14070" width="16.5703125" customWidth="1"/>
    <col min="14321" max="14326" width="16.5703125" customWidth="1"/>
    <col min="14577" max="14582" width="16.5703125" customWidth="1"/>
    <col min="14833" max="14838" width="16.5703125" customWidth="1"/>
    <col min="15089" max="15094" width="16.5703125" customWidth="1"/>
    <col min="15345" max="15350" width="16.5703125" customWidth="1"/>
    <col min="15601" max="15606" width="16.5703125" customWidth="1"/>
    <col min="15857" max="15862" width="16.5703125" customWidth="1"/>
    <col min="16113" max="16118" width="16.5703125" customWidth="1"/>
  </cols>
  <sheetData>
    <row r="1" spans="2:7">
      <c r="B1" s="864"/>
      <c r="C1" s="864"/>
      <c r="D1" s="864"/>
      <c r="E1" s="864"/>
      <c r="F1" s="864"/>
      <c r="G1" s="864"/>
    </row>
    <row r="2" spans="2:7" ht="18.75" customHeight="1">
      <c r="B2" s="865" t="s">
        <v>594</v>
      </c>
      <c r="C2" s="865"/>
      <c r="D2" s="865"/>
      <c r="E2" s="865"/>
      <c r="F2" s="865"/>
      <c r="G2" s="865"/>
    </row>
    <row r="3" spans="2:7">
      <c r="B3" s="866" t="s">
        <v>605</v>
      </c>
      <c r="C3" s="864"/>
      <c r="D3" s="864"/>
      <c r="E3" s="864"/>
      <c r="F3" s="864"/>
      <c r="G3" s="864"/>
    </row>
    <row r="4" spans="2:7">
      <c r="B4" s="867" t="s">
        <v>884</v>
      </c>
      <c r="C4" s="867"/>
      <c r="D4" s="867"/>
      <c r="E4" s="867"/>
      <c r="F4" s="867"/>
      <c r="G4" s="867"/>
    </row>
    <row r="5" spans="2:7">
      <c r="B5" s="105"/>
      <c r="C5" s="709">
        <v>2015</v>
      </c>
      <c r="D5" s="862">
        <v>2016</v>
      </c>
      <c r="E5" s="862"/>
      <c r="F5" s="862"/>
      <c r="G5" s="863"/>
    </row>
    <row r="6" spans="2:7" ht="24.75" customHeight="1">
      <c r="B6" s="112" t="s">
        <v>604</v>
      </c>
      <c r="C6" s="110" t="s">
        <v>588</v>
      </c>
      <c r="D6" s="110" t="s">
        <v>591</v>
      </c>
      <c r="E6" s="110" t="s">
        <v>590</v>
      </c>
      <c r="F6" s="110" t="s">
        <v>589</v>
      </c>
      <c r="G6" s="539" t="s">
        <v>11</v>
      </c>
    </row>
    <row r="7" spans="2:7">
      <c r="B7" s="108" t="s">
        <v>615</v>
      </c>
      <c r="C7" s="104"/>
      <c r="D7" s="104"/>
      <c r="E7" s="104"/>
      <c r="F7" s="104"/>
      <c r="G7" s="540"/>
    </row>
    <row r="8" spans="2:7">
      <c r="B8" s="444" t="s">
        <v>619</v>
      </c>
      <c r="C8" s="449">
        <v>3566</v>
      </c>
      <c r="D8" s="449">
        <v>3240</v>
      </c>
      <c r="E8" s="449">
        <v>3174</v>
      </c>
      <c r="F8" s="449">
        <v>3490</v>
      </c>
      <c r="G8" s="541">
        <f>+F8/$F$75</f>
        <v>0.29071220324864638</v>
      </c>
    </row>
    <row r="9" spans="2:7">
      <c r="B9" s="444" t="s">
        <v>620</v>
      </c>
      <c r="C9" s="449">
        <v>1092</v>
      </c>
      <c r="D9" s="449">
        <v>1012</v>
      </c>
      <c r="E9" s="449">
        <v>1354</v>
      </c>
      <c r="F9" s="449">
        <v>1394</v>
      </c>
      <c r="G9" s="541">
        <f t="shared" ref="G9:G70" si="0">+F9/$F$75</f>
        <v>0.1161182840483132</v>
      </c>
    </row>
    <row r="10" spans="2:7">
      <c r="B10" s="444" t="s">
        <v>621</v>
      </c>
      <c r="C10" s="449">
        <v>1428</v>
      </c>
      <c r="D10" s="449">
        <v>1285</v>
      </c>
      <c r="E10" s="449">
        <v>1497</v>
      </c>
      <c r="F10" s="449">
        <v>1418</v>
      </c>
      <c r="G10" s="541">
        <f t="shared" si="0"/>
        <v>0.11811745106205748</v>
      </c>
    </row>
    <row r="11" spans="2:7">
      <c r="B11" s="444" t="s">
        <v>622</v>
      </c>
      <c r="C11" s="449">
        <v>3</v>
      </c>
      <c r="D11" s="449">
        <v>2</v>
      </c>
      <c r="E11" s="449">
        <v>2</v>
      </c>
      <c r="F11" s="449">
        <v>1</v>
      </c>
      <c r="G11" s="541">
        <f t="shared" si="0"/>
        <v>8.3298625572678051E-5</v>
      </c>
    </row>
    <row r="12" spans="2:7">
      <c r="B12" s="444" t="s">
        <v>623</v>
      </c>
      <c r="C12" s="449">
        <v>318</v>
      </c>
      <c r="D12" s="449">
        <v>237</v>
      </c>
      <c r="E12" s="449">
        <v>270</v>
      </c>
      <c r="F12" s="449">
        <v>229</v>
      </c>
      <c r="G12" s="541">
        <f t="shared" si="0"/>
        <v>1.9075385256143274E-2</v>
      </c>
    </row>
    <row r="13" spans="2:7">
      <c r="B13" s="444" t="s">
        <v>624</v>
      </c>
      <c r="C13" s="449">
        <v>2131</v>
      </c>
      <c r="D13" s="449">
        <v>1651</v>
      </c>
      <c r="E13" s="449">
        <v>2729</v>
      </c>
      <c r="F13" s="449">
        <v>3176</v>
      </c>
      <c r="G13" s="541">
        <f t="shared" si="0"/>
        <v>0.26455643481882551</v>
      </c>
    </row>
    <row r="14" spans="2:7">
      <c r="B14" s="444" t="s">
        <v>625</v>
      </c>
      <c r="C14" s="449">
        <v>391</v>
      </c>
      <c r="D14" s="449">
        <v>334</v>
      </c>
      <c r="E14" s="449">
        <v>473</v>
      </c>
      <c r="F14" s="449">
        <v>323</v>
      </c>
      <c r="G14" s="541">
        <f t="shared" si="0"/>
        <v>2.6905456059975009E-2</v>
      </c>
    </row>
    <row r="15" spans="2:7">
      <c r="B15" s="444" t="s">
        <v>626</v>
      </c>
      <c r="C15" s="449">
        <v>261</v>
      </c>
      <c r="D15" s="449">
        <v>240</v>
      </c>
      <c r="E15" s="449">
        <v>251</v>
      </c>
      <c r="F15" s="449">
        <v>285</v>
      </c>
      <c r="G15" s="541">
        <f t="shared" si="0"/>
        <v>2.3740108288213244E-2</v>
      </c>
    </row>
    <row r="16" spans="2:7">
      <c r="B16" s="444" t="s">
        <v>627</v>
      </c>
      <c r="C16" s="449">
        <v>232</v>
      </c>
      <c r="D16" s="449">
        <v>179</v>
      </c>
      <c r="E16" s="449">
        <v>335</v>
      </c>
      <c r="F16" s="449">
        <v>237</v>
      </c>
      <c r="G16" s="541">
        <f t="shared" si="0"/>
        <v>1.9741774260724699E-2</v>
      </c>
    </row>
    <row r="17" spans="2:7">
      <c r="B17" s="444" t="s">
        <v>628</v>
      </c>
      <c r="C17" s="449">
        <v>683</v>
      </c>
      <c r="D17" s="449">
        <v>569</v>
      </c>
      <c r="E17" s="449">
        <v>495</v>
      </c>
      <c r="F17" s="449">
        <v>532</v>
      </c>
      <c r="G17" s="541">
        <f t="shared" si="0"/>
        <v>4.4314868804664724E-2</v>
      </c>
    </row>
    <row r="18" spans="2:7" ht="15.75" customHeight="1">
      <c r="B18" s="444" t="s">
        <v>603</v>
      </c>
      <c r="C18" s="450">
        <v>60</v>
      </c>
      <c r="D18" s="449">
        <v>49</v>
      </c>
      <c r="E18" s="449">
        <v>46</v>
      </c>
      <c r="F18" s="449">
        <v>49</v>
      </c>
      <c r="G18" s="541">
        <f t="shared" si="0"/>
        <v>4.0816326530612249E-3</v>
      </c>
    </row>
    <row r="19" spans="2:7">
      <c r="B19" s="444" t="s">
        <v>629</v>
      </c>
      <c r="C19" s="449">
        <v>291</v>
      </c>
      <c r="D19" s="449">
        <v>248</v>
      </c>
      <c r="E19" s="449">
        <v>297</v>
      </c>
      <c r="F19" s="449">
        <v>311</v>
      </c>
      <c r="G19" s="541">
        <f t="shared" si="0"/>
        <v>2.5905872553102872E-2</v>
      </c>
    </row>
    <row r="20" spans="2:7">
      <c r="B20" s="444" t="s">
        <v>630</v>
      </c>
      <c r="C20" s="449">
        <v>61</v>
      </c>
      <c r="D20" s="449">
        <v>51</v>
      </c>
      <c r="E20" s="449">
        <v>41</v>
      </c>
      <c r="F20" s="449">
        <v>59</v>
      </c>
      <c r="G20" s="541">
        <f t="shared" si="0"/>
        <v>4.9146189087880049E-3</v>
      </c>
    </row>
    <row r="21" spans="2:7">
      <c r="B21" s="566" t="s">
        <v>58</v>
      </c>
      <c r="C21" s="567">
        <v>10517</v>
      </c>
      <c r="D21" s="567">
        <v>9097</v>
      </c>
      <c r="E21" s="567">
        <v>10964</v>
      </c>
      <c r="F21" s="567">
        <v>11504</v>
      </c>
      <c r="G21" s="568">
        <f t="shared" si="0"/>
        <v>0.95826738858808824</v>
      </c>
    </row>
    <row r="22" spans="2:7" s="454" customFormat="1">
      <c r="B22" s="108"/>
      <c r="C22" s="104"/>
      <c r="D22" s="104"/>
      <c r="E22" s="104"/>
      <c r="F22" s="104"/>
      <c r="G22" s="540"/>
    </row>
    <row r="23" spans="2:7">
      <c r="B23" s="444" t="s">
        <v>631</v>
      </c>
      <c r="C23" s="449">
        <v>53</v>
      </c>
      <c r="D23" s="449">
        <v>53</v>
      </c>
      <c r="E23" s="449">
        <v>57</v>
      </c>
      <c r="F23" s="449">
        <v>55</v>
      </c>
      <c r="G23" s="541">
        <f t="shared" si="0"/>
        <v>4.581424406497293E-3</v>
      </c>
    </row>
    <row r="24" spans="2:7">
      <c r="B24" s="444" t="s">
        <v>821</v>
      </c>
      <c r="C24" s="449">
        <v>49</v>
      </c>
      <c r="D24" s="449">
        <v>44</v>
      </c>
      <c r="E24" s="449">
        <v>55</v>
      </c>
      <c r="F24" s="449">
        <v>72</v>
      </c>
      <c r="G24" s="541">
        <f t="shared" si="0"/>
        <v>5.9975010412328198E-3</v>
      </c>
    </row>
    <row r="25" spans="2:7">
      <c r="B25" s="444" t="s">
        <v>822</v>
      </c>
      <c r="C25" s="449">
        <v>2</v>
      </c>
      <c r="D25" s="449">
        <v>5</v>
      </c>
      <c r="E25" s="449">
        <v>1</v>
      </c>
      <c r="F25" s="449">
        <v>5</v>
      </c>
      <c r="G25" s="541">
        <f t="shared" si="0"/>
        <v>4.1649312786339027E-4</v>
      </c>
    </row>
    <row r="26" spans="2:7">
      <c r="B26" s="566" t="s">
        <v>58</v>
      </c>
      <c r="C26" s="567">
        <v>104</v>
      </c>
      <c r="D26" s="567">
        <v>102</v>
      </c>
      <c r="E26" s="567">
        <v>113</v>
      </c>
      <c r="F26" s="567">
        <v>132</v>
      </c>
      <c r="G26" s="568">
        <f t="shared" si="0"/>
        <v>1.0995418575593503E-2</v>
      </c>
    </row>
    <row r="27" spans="2:7">
      <c r="B27" s="108" t="s">
        <v>828</v>
      </c>
      <c r="C27" s="104"/>
      <c r="D27" s="104"/>
      <c r="E27" s="104"/>
      <c r="F27" s="104"/>
      <c r="G27" s="540"/>
    </row>
    <row r="28" spans="2:7">
      <c r="B28" s="446" t="s">
        <v>823</v>
      </c>
      <c r="C28" s="449">
        <v>28</v>
      </c>
      <c r="D28" s="449">
        <v>14</v>
      </c>
      <c r="E28" s="449">
        <v>14</v>
      </c>
      <c r="F28" s="449">
        <v>20</v>
      </c>
      <c r="G28" s="541">
        <f t="shared" si="0"/>
        <v>1.6659725114535611E-3</v>
      </c>
    </row>
    <row r="29" spans="2:7">
      <c r="B29" s="446" t="s">
        <v>824</v>
      </c>
      <c r="C29" s="449">
        <v>47</v>
      </c>
      <c r="D29" s="449">
        <v>0</v>
      </c>
      <c r="E29" s="449">
        <v>0</v>
      </c>
      <c r="F29" s="449">
        <v>0</v>
      </c>
      <c r="G29" s="541">
        <f t="shared" si="0"/>
        <v>0</v>
      </c>
    </row>
    <row r="30" spans="2:7">
      <c r="B30" s="446" t="s">
        <v>825</v>
      </c>
      <c r="C30" s="449">
        <v>0</v>
      </c>
      <c r="D30" s="449">
        <v>0</v>
      </c>
      <c r="E30" s="449">
        <v>0</v>
      </c>
      <c r="F30" s="449">
        <v>0</v>
      </c>
      <c r="G30" s="541">
        <f t="shared" si="0"/>
        <v>0</v>
      </c>
    </row>
    <row r="31" spans="2:7" s="454" customFormat="1">
      <c r="B31" s="446" t="s">
        <v>826</v>
      </c>
      <c r="C31" s="449">
        <v>1</v>
      </c>
      <c r="D31" s="449">
        <v>0</v>
      </c>
      <c r="E31" s="449">
        <v>0</v>
      </c>
      <c r="F31" s="449">
        <v>0</v>
      </c>
      <c r="G31" s="541">
        <f t="shared" si="0"/>
        <v>0</v>
      </c>
    </row>
    <row r="32" spans="2:7">
      <c r="B32" s="446" t="s">
        <v>827</v>
      </c>
      <c r="C32" s="449">
        <v>0</v>
      </c>
      <c r="D32" s="449">
        <v>0</v>
      </c>
      <c r="E32" s="449">
        <v>0</v>
      </c>
      <c r="F32" s="449">
        <v>0</v>
      </c>
      <c r="G32" s="541">
        <f t="shared" si="0"/>
        <v>0</v>
      </c>
    </row>
    <row r="33" spans="2:7" s="454" customFormat="1">
      <c r="B33" s="444" t="s">
        <v>865</v>
      </c>
      <c r="C33" s="449"/>
      <c r="D33" s="449">
        <v>1</v>
      </c>
      <c r="E33" s="449">
        <v>0</v>
      </c>
      <c r="F33" s="449">
        <v>0</v>
      </c>
      <c r="G33" s="541">
        <f t="shared" si="0"/>
        <v>0</v>
      </c>
    </row>
    <row r="34" spans="2:7">
      <c r="B34" s="569" t="s">
        <v>58</v>
      </c>
      <c r="C34" s="570">
        <v>76</v>
      </c>
      <c r="D34" s="567">
        <v>15</v>
      </c>
      <c r="E34" s="567">
        <v>14</v>
      </c>
      <c r="F34" s="567">
        <v>20</v>
      </c>
      <c r="G34" s="568">
        <f t="shared" si="0"/>
        <v>1.6659725114535611E-3</v>
      </c>
    </row>
    <row r="35" spans="2:7">
      <c r="B35" s="108" t="s">
        <v>751</v>
      </c>
      <c r="C35" s="104"/>
      <c r="D35" s="104"/>
      <c r="E35" s="104"/>
      <c r="F35" s="104"/>
      <c r="G35" s="540"/>
    </row>
    <row r="36" spans="2:7">
      <c r="B36" s="444" t="s">
        <v>829</v>
      </c>
      <c r="C36" s="449">
        <v>284</v>
      </c>
      <c r="D36" s="643">
        <v>183</v>
      </c>
      <c r="E36" s="643">
        <v>249</v>
      </c>
      <c r="F36" s="643">
        <v>191</v>
      </c>
      <c r="G36" s="541">
        <f t="shared" si="0"/>
        <v>1.5910037484381509E-2</v>
      </c>
    </row>
    <row r="37" spans="2:7">
      <c r="B37" s="444" t="s">
        <v>830</v>
      </c>
      <c r="C37" s="449">
        <v>7</v>
      </c>
      <c r="D37" s="643">
        <v>3</v>
      </c>
      <c r="E37" s="643">
        <v>6</v>
      </c>
      <c r="F37" s="643">
        <v>5</v>
      </c>
      <c r="G37" s="541">
        <f t="shared" si="0"/>
        <v>4.1649312786339027E-4</v>
      </c>
    </row>
    <row r="38" spans="2:7">
      <c r="B38" s="444" t="s">
        <v>831</v>
      </c>
      <c r="C38" s="449">
        <v>7</v>
      </c>
      <c r="D38" s="643">
        <v>4</v>
      </c>
      <c r="E38" s="643">
        <v>6</v>
      </c>
      <c r="F38" s="643">
        <v>8</v>
      </c>
      <c r="G38" s="541">
        <f t="shared" si="0"/>
        <v>6.6638900458142441E-4</v>
      </c>
    </row>
    <row r="39" spans="2:7">
      <c r="B39" s="444" t="s">
        <v>832</v>
      </c>
      <c r="C39" s="449">
        <v>2</v>
      </c>
      <c r="D39" s="643">
        <v>1</v>
      </c>
      <c r="E39" s="643">
        <v>1</v>
      </c>
      <c r="F39" s="643">
        <v>2</v>
      </c>
      <c r="G39" s="541">
        <f t="shared" si="0"/>
        <v>1.665972511453561E-4</v>
      </c>
    </row>
    <row r="40" spans="2:7">
      <c r="B40" s="444" t="s">
        <v>833</v>
      </c>
      <c r="C40" s="449">
        <v>1</v>
      </c>
      <c r="D40" s="643">
        <v>0</v>
      </c>
      <c r="E40" s="643">
        <v>1</v>
      </c>
      <c r="F40" s="643">
        <v>3</v>
      </c>
      <c r="G40" s="541">
        <f t="shared" si="0"/>
        <v>2.4989587671803414E-4</v>
      </c>
    </row>
    <row r="41" spans="2:7">
      <c r="B41" s="444" t="s">
        <v>834</v>
      </c>
      <c r="C41" s="449">
        <v>1</v>
      </c>
      <c r="D41" s="643">
        <v>1</v>
      </c>
      <c r="E41" s="643">
        <v>1</v>
      </c>
      <c r="F41" s="643">
        <v>0</v>
      </c>
      <c r="G41" s="541">
        <f t="shared" si="0"/>
        <v>0</v>
      </c>
    </row>
    <row r="42" spans="2:7">
      <c r="B42" s="444" t="s">
        <v>835</v>
      </c>
      <c r="C42" s="449">
        <v>4</v>
      </c>
      <c r="D42" s="643">
        <v>3</v>
      </c>
      <c r="E42" s="643">
        <v>4</v>
      </c>
      <c r="F42" s="643">
        <v>2</v>
      </c>
      <c r="G42" s="541">
        <f t="shared" si="0"/>
        <v>1.665972511453561E-4</v>
      </c>
    </row>
    <row r="43" spans="2:7">
      <c r="B43" s="444" t="s">
        <v>836</v>
      </c>
      <c r="C43" s="449">
        <v>1</v>
      </c>
      <c r="D43" s="643">
        <v>3</v>
      </c>
      <c r="E43" s="643">
        <v>2</v>
      </c>
      <c r="F43" s="643">
        <v>0</v>
      </c>
      <c r="G43" s="541">
        <f t="shared" si="0"/>
        <v>0</v>
      </c>
    </row>
    <row r="44" spans="2:7">
      <c r="B44" s="444" t="s">
        <v>837</v>
      </c>
      <c r="C44" s="449">
        <v>3</v>
      </c>
      <c r="D44" s="643">
        <v>2</v>
      </c>
      <c r="E44" s="643">
        <v>1</v>
      </c>
      <c r="F44" s="643">
        <v>1</v>
      </c>
      <c r="G44" s="541">
        <f t="shared" si="0"/>
        <v>8.3298625572678051E-5</v>
      </c>
    </row>
    <row r="45" spans="2:7">
      <c r="B45" s="444" t="s">
        <v>838</v>
      </c>
      <c r="C45" s="449">
        <v>1</v>
      </c>
      <c r="D45" s="643">
        <v>0</v>
      </c>
      <c r="E45" s="643">
        <v>0</v>
      </c>
      <c r="F45" s="643">
        <v>0</v>
      </c>
      <c r="G45" s="541">
        <f t="shared" si="0"/>
        <v>0</v>
      </c>
    </row>
    <row r="46" spans="2:7">
      <c r="B46" s="444" t="s">
        <v>839</v>
      </c>
      <c r="C46" s="449">
        <v>0</v>
      </c>
      <c r="D46" s="643">
        <v>1</v>
      </c>
      <c r="E46" s="643">
        <v>1</v>
      </c>
      <c r="F46" s="643">
        <v>1</v>
      </c>
      <c r="G46" s="541">
        <f t="shared" si="0"/>
        <v>8.3298625572678051E-5</v>
      </c>
    </row>
    <row r="47" spans="2:7">
      <c r="B47" s="444" t="s">
        <v>840</v>
      </c>
      <c r="C47" s="449">
        <v>2</v>
      </c>
      <c r="D47" s="643">
        <v>2</v>
      </c>
      <c r="E47" s="643">
        <v>2</v>
      </c>
      <c r="F47" s="643">
        <v>4</v>
      </c>
      <c r="G47" s="541">
        <f t="shared" si="0"/>
        <v>3.3319450229071221E-4</v>
      </c>
    </row>
    <row r="48" spans="2:7">
      <c r="B48" s="444" t="s">
        <v>841</v>
      </c>
      <c r="C48" s="449">
        <v>1</v>
      </c>
      <c r="D48" s="643">
        <v>0</v>
      </c>
      <c r="E48" s="643">
        <v>1</v>
      </c>
      <c r="F48" s="643">
        <v>0</v>
      </c>
      <c r="G48" s="541">
        <f t="shared" si="0"/>
        <v>0</v>
      </c>
    </row>
    <row r="49" spans="2:7">
      <c r="B49" s="444" t="s">
        <v>842</v>
      </c>
      <c r="C49" s="449">
        <v>0</v>
      </c>
      <c r="D49" s="643"/>
      <c r="E49" s="643">
        <v>0</v>
      </c>
      <c r="F49" s="643">
        <v>1</v>
      </c>
      <c r="G49" s="541">
        <f t="shared" si="0"/>
        <v>8.3298625572678051E-5</v>
      </c>
    </row>
    <row r="50" spans="2:7">
      <c r="B50" s="444" t="s">
        <v>843</v>
      </c>
      <c r="C50" s="449">
        <v>1</v>
      </c>
      <c r="D50" s="643">
        <v>1</v>
      </c>
      <c r="E50" s="643">
        <v>3</v>
      </c>
      <c r="F50" s="643">
        <v>1</v>
      </c>
      <c r="G50" s="541">
        <f t="shared" si="0"/>
        <v>8.3298625572678051E-5</v>
      </c>
    </row>
    <row r="51" spans="2:7">
      <c r="B51" s="444" t="s">
        <v>844</v>
      </c>
      <c r="C51" s="449">
        <v>1</v>
      </c>
      <c r="D51" s="643"/>
      <c r="E51" s="643">
        <v>0</v>
      </c>
      <c r="F51" s="643">
        <v>0</v>
      </c>
      <c r="G51" s="541">
        <f t="shared" si="0"/>
        <v>0</v>
      </c>
    </row>
    <row r="52" spans="2:7">
      <c r="B52" s="444" t="s">
        <v>845</v>
      </c>
      <c r="C52" s="449">
        <v>1</v>
      </c>
      <c r="D52" s="643">
        <v>1</v>
      </c>
      <c r="E52" s="643">
        <v>4</v>
      </c>
      <c r="F52" s="643">
        <v>1</v>
      </c>
      <c r="G52" s="541">
        <f t="shared" si="0"/>
        <v>8.3298625572678051E-5</v>
      </c>
    </row>
    <row r="53" spans="2:7">
      <c r="B53" s="444" t="s">
        <v>846</v>
      </c>
      <c r="C53" s="449">
        <v>4</v>
      </c>
      <c r="D53" s="643">
        <v>3</v>
      </c>
      <c r="E53" s="643">
        <v>2</v>
      </c>
      <c r="F53" s="643">
        <v>0</v>
      </c>
      <c r="G53" s="541">
        <f t="shared" si="0"/>
        <v>0</v>
      </c>
    </row>
    <row r="54" spans="2:7" s="454" customFormat="1">
      <c r="B54" s="444" t="s">
        <v>866</v>
      </c>
      <c r="C54" s="449"/>
      <c r="D54" s="643">
        <v>1</v>
      </c>
      <c r="E54" s="643">
        <v>0</v>
      </c>
      <c r="F54" s="643">
        <v>0</v>
      </c>
      <c r="G54" s="541">
        <f t="shared" si="0"/>
        <v>0</v>
      </c>
    </row>
    <row r="55" spans="2:7">
      <c r="B55" s="444" t="s">
        <v>847</v>
      </c>
      <c r="C55" s="449">
        <v>0</v>
      </c>
      <c r="D55" s="643">
        <v>0</v>
      </c>
      <c r="E55" s="643">
        <v>0</v>
      </c>
      <c r="F55" s="643">
        <v>1</v>
      </c>
      <c r="G55" s="541">
        <f t="shared" si="0"/>
        <v>8.3298625572678051E-5</v>
      </c>
    </row>
    <row r="56" spans="2:7">
      <c r="B56" s="444" t="s">
        <v>848</v>
      </c>
      <c r="C56" s="449">
        <v>0</v>
      </c>
      <c r="D56" s="643">
        <v>2</v>
      </c>
      <c r="E56" s="643">
        <v>2</v>
      </c>
      <c r="F56" s="643">
        <v>2</v>
      </c>
      <c r="G56" s="541">
        <f t="shared" si="0"/>
        <v>1.665972511453561E-4</v>
      </c>
    </row>
    <row r="57" spans="2:7" s="454" customFormat="1">
      <c r="B57" s="444" t="s">
        <v>867</v>
      </c>
      <c r="C57" s="449"/>
      <c r="D57" s="643">
        <v>1</v>
      </c>
      <c r="E57" s="643">
        <v>4</v>
      </c>
      <c r="F57" s="643">
        <v>1</v>
      </c>
      <c r="G57" s="541">
        <f t="shared" si="0"/>
        <v>8.3298625572678051E-5</v>
      </c>
    </row>
    <row r="58" spans="2:7">
      <c r="B58" s="566" t="s">
        <v>58</v>
      </c>
      <c r="C58" s="567">
        <v>321</v>
      </c>
      <c r="D58" s="567">
        <v>212</v>
      </c>
      <c r="E58" s="567">
        <f>+SUM(E36:E57)</f>
        <v>290</v>
      </c>
      <c r="F58" s="567">
        <f>+SUM(F36:F57)</f>
        <v>224</v>
      </c>
      <c r="G58" s="568">
        <f t="shared" si="0"/>
        <v>1.8658892128279883E-2</v>
      </c>
    </row>
    <row r="59" spans="2:7">
      <c r="B59" s="108" t="s">
        <v>602</v>
      </c>
      <c r="C59" s="104"/>
      <c r="D59" s="104"/>
      <c r="E59" s="104"/>
      <c r="F59" s="104"/>
      <c r="G59" s="540"/>
    </row>
    <row r="60" spans="2:7">
      <c r="B60" s="444" t="s">
        <v>632</v>
      </c>
      <c r="C60" s="449">
        <v>1</v>
      </c>
      <c r="D60" s="449">
        <v>0</v>
      </c>
      <c r="E60" s="449">
        <v>2</v>
      </c>
      <c r="F60" s="449">
        <v>0</v>
      </c>
      <c r="G60" s="541">
        <f t="shared" si="0"/>
        <v>0</v>
      </c>
    </row>
    <row r="61" spans="2:7">
      <c r="B61" s="109" t="s">
        <v>849</v>
      </c>
      <c r="C61" s="449">
        <v>1</v>
      </c>
      <c r="D61" s="449">
        <v>0</v>
      </c>
      <c r="E61" s="449">
        <v>1</v>
      </c>
      <c r="F61" s="449">
        <v>1</v>
      </c>
      <c r="G61" s="541">
        <f t="shared" si="0"/>
        <v>8.3298625572678051E-5</v>
      </c>
    </row>
    <row r="62" spans="2:7">
      <c r="B62" s="444" t="s">
        <v>850</v>
      </c>
      <c r="C62" s="449">
        <v>0</v>
      </c>
      <c r="D62" s="449">
        <v>0</v>
      </c>
      <c r="E62" s="449">
        <v>1</v>
      </c>
      <c r="F62" s="449">
        <v>0</v>
      </c>
      <c r="G62" s="541">
        <f t="shared" si="0"/>
        <v>0</v>
      </c>
    </row>
    <row r="63" spans="2:7" s="454" customFormat="1">
      <c r="B63" s="566" t="s">
        <v>58</v>
      </c>
      <c r="C63" s="567">
        <v>2</v>
      </c>
      <c r="D63" s="567">
        <v>0</v>
      </c>
      <c r="E63" s="567">
        <v>4</v>
      </c>
      <c r="F63" s="567">
        <v>1</v>
      </c>
      <c r="G63" s="568">
        <f t="shared" si="0"/>
        <v>8.3298625572678051E-5</v>
      </c>
    </row>
    <row r="64" spans="2:7">
      <c r="B64" s="108" t="s">
        <v>601</v>
      </c>
      <c r="C64" s="104"/>
      <c r="D64" s="104"/>
      <c r="E64" s="104"/>
      <c r="F64" s="104"/>
      <c r="G64" s="540"/>
    </row>
    <row r="65" spans="2:7">
      <c r="B65" s="109" t="s">
        <v>851</v>
      </c>
      <c r="C65" s="449">
        <v>22</v>
      </c>
      <c r="D65" s="449">
        <v>28</v>
      </c>
      <c r="E65" s="449">
        <v>35</v>
      </c>
      <c r="F65" s="449">
        <v>44</v>
      </c>
      <c r="G65" s="541">
        <f t="shared" si="0"/>
        <v>3.6651395251978344E-3</v>
      </c>
    </row>
    <row r="66" spans="2:7">
      <c r="B66" s="109" t="s">
        <v>852</v>
      </c>
      <c r="C66" s="449">
        <v>78</v>
      </c>
      <c r="D66" s="449">
        <v>207</v>
      </c>
      <c r="E66" s="449">
        <v>53</v>
      </c>
      <c r="F66" s="449">
        <v>55</v>
      </c>
      <c r="G66" s="541">
        <f t="shared" si="0"/>
        <v>4.581424406497293E-3</v>
      </c>
    </row>
    <row r="67" spans="2:7" s="572" customFormat="1">
      <c r="B67" s="571" t="s">
        <v>58</v>
      </c>
      <c r="C67" s="567">
        <v>100</v>
      </c>
      <c r="D67" s="567">
        <v>235</v>
      </c>
      <c r="E67" s="567">
        <v>88</v>
      </c>
      <c r="F67" s="567">
        <v>99</v>
      </c>
      <c r="G67" s="568">
        <f t="shared" si="0"/>
        <v>8.2465639316951275E-3</v>
      </c>
    </row>
    <row r="68" spans="2:7">
      <c r="B68" s="108" t="s">
        <v>600</v>
      </c>
      <c r="C68" s="104"/>
      <c r="D68" s="104"/>
      <c r="E68" s="104"/>
      <c r="F68" s="104"/>
      <c r="G68" s="540"/>
    </row>
    <row r="69" spans="2:7">
      <c r="B69" s="109" t="s">
        <v>599</v>
      </c>
      <c r="C69" s="449">
        <v>15</v>
      </c>
      <c r="D69" s="449">
        <v>13</v>
      </c>
      <c r="E69" s="449">
        <v>32</v>
      </c>
      <c r="F69" s="449">
        <v>16</v>
      </c>
      <c r="G69" s="541">
        <f t="shared" si="0"/>
        <v>1.3327780091628488E-3</v>
      </c>
    </row>
    <row r="70" spans="2:7" s="572" customFormat="1">
      <c r="B70" s="571" t="s">
        <v>58</v>
      </c>
      <c r="C70" s="567">
        <v>15</v>
      </c>
      <c r="D70" s="567">
        <v>13</v>
      </c>
      <c r="E70" s="567">
        <v>32</v>
      </c>
      <c r="F70" s="567">
        <v>16</v>
      </c>
      <c r="G70" s="568">
        <f t="shared" si="0"/>
        <v>1.3327780091628488E-3</v>
      </c>
    </row>
    <row r="71" spans="2:7" s="572" customFormat="1">
      <c r="B71" s="108" t="s">
        <v>902</v>
      </c>
      <c r="C71" s="104"/>
      <c r="D71" s="104"/>
      <c r="E71" s="104"/>
      <c r="F71" s="104"/>
      <c r="G71" s="540"/>
    </row>
    <row r="72" spans="2:7" s="572" customFormat="1">
      <c r="B72" s="109" t="s">
        <v>903</v>
      </c>
      <c r="C72" s="449">
        <v>0</v>
      </c>
      <c r="D72" s="449">
        <v>0</v>
      </c>
      <c r="E72" s="449">
        <v>0</v>
      </c>
      <c r="F72" s="449">
        <v>6</v>
      </c>
      <c r="G72" s="541">
        <f>+F72/$F$75</f>
        <v>4.9979175343606828E-4</v>
      </c>
    </row>
    <row r="73" spans="2:7" s="572" customFormat="1">
      <c r="B73" s="109" t="s">
        <v>904</v>
      </c>
      <c r="C73" s="449">
        <v>0</v>
      </c>
      <c r="D73" s="449">
        <v>0</v>
      </c>
      <c r="E73" s="449">
        <v>0</v>
      </c>
      <c r="F73" s="449">
        <v>3</v>
      </c>
      <c r="G73" s="541">
        <f>+F73/$F$75</f>
        <v>2.4989587671803414E-4</v>
      </c>
    </row>
    <row r="74" spans="2:7" s="572" customFormat="1">
      <c r="B74" s="571" t="s">
        <v>58</v>
      </c>
      <c r="C74" s="567">
        <v>0</v>
      </c>
      <c r="D74" s="567">
        <v>0</v>
      </c>
      <c r="E74" s="567">
        <v>0</v>
      </c>
      <c r="F74" s="567">
        <v>9</v>
      </c>
      <c r="G74" s="568">
        <f>+F74/$F$75</f>
        <v>7.4968763015410248E-4</v>
      </c>
    </row>
    <row r="75" spans="2:7">
      <c r="B75" s="447" t="s">
        <v>862</v>
      </c>
      <c r="C75" s="448">
        <f>+C70+C67+C63+C58+C34+C21+C26+C74</f>
        <v>11135</v>
      </c>
      <c r="D75" s="448">
        <f>+D70+D67+D63+D58+D34+D21+D26+D74</f>
        <v>9674</v>
      </c>
      <c r="E75" s="448">
        <f>+E70+E67+E63+E58+E34+E21+E26+E74</f>
        <v>11505</v>
      </c>
      <c r="F75" s="448">
        <f>+F70+F67+F63+F58+F34+F21+F26+F74</f>
        <v>12005</v>
      </c>
      <c r="G75" s="542">
        <f>+G70+G67+G63+G58+G34+G21+G26+G74</f>
        <v>1</v>
      </c>
    </row>
  </sheetData>
  <mergeCells count="5">
    <mergeCell ref="B1:G1"/>
    <mergeCell ref="B2:G2"/>
    <mergeCell ref="B3:G3"/>
    <mergeCell ref="B4:G4"/>
    <mergeCell ref="D5:G5"/>
  </mergeCells>
  <conditionalFormatting sqref="B60:B62 B65:B66 B69 B8:B21 B28:B32 B36:B58 B23:B25 B34 G29:G34 D23:E25 C21 C8:G20 G36:G58 G60:G63 G65:G67">
    <cfRule type="cellIs" dxfId="401" priority="523" stopIfTrue="1" operator="greaterThan">
      <formula>0</formula>
    </cfRule>
    <cfRule type="containsBlanks" dxfId="400" priority="524" stopIfTrue="1">
      <formula>LEN(TRIM(B8))=0</formula>
    </cfRule>
    <cfRule type="cellIs" dxfId="399" priority="525" stopIfTrue="1" operator="equal">
      <formula>0</formula>
    </cfRule>
  </conditionalFormatting>
  <conditionalFormatting sqref="E28:F34">
    <cfRule type="cellIs" dxfId="398" priority="457" stopIfTrue="1" operator="greaterThan">
      <formula>0</formula>
    </cfRule>
    <cfRule type="containsBlanks" dxfId="397" priority="458" stopIfTrue="1">
      <formula>LEN(TRIM(E28))=0</formula>
    </cfRule>
    <cfRule type="cellIs" dxfId="396" priority="459" stopIfTrue="1" operator="equal">
      <formula>0</formula>
    </cfRule>
  </conditionalFormatting>
  <conditionalFormatting sqref="E36:E57">
    <cfRule type="cellIs" dxfId="395" priority="454" stopIfTrue="1" operator="greaterThan">
      <formula>0</formula>
    </cfRule>
    <cfRule type="containsBlanks" dxfId="394" priority="455" stopIfTrue="1">
      <formula>LEN(TRIM(E36))=0</formula>
    </cfRule>
    <cfRule type="cellIs" dxfId="393" priority="456" stopIfTrue="1" operator="equal">
      <formula>0</formula>
    </cfRule>
  </conditionalFormatting>
  <conditionalFormatting sqref="E60:F62">
    <cfRule type="cellIs" dxfId="392" priority="451" stopIfTrue="1" operator="greaterThan">
      <formula>0</formula>
    </cfRule>
    <cfRule type="containsBlanks" dxfId="391" priority="452" stopIfTrue="1">
      <formula>LEN(TRIM(E60))=0</formula>
    </cfRule>
    <cfRule type="cellIs" dxfId="390" priority="453" stopIfTrue="1" operator="equal">
      <formula>0</formula>
    </cfRule>
  </conditionalFormatting>
  <conditionalFormatting sqref="E65:E66">
    <cfRule type="cellIs" dxfId="389" priority="448" stopIfTrue="1" operator="greaterThan">
      <formula>0</formula>
    </cfRule>
    <cfRule type="containsBlanks" dxfId="388" priority="449" stopIfTrue="1">
      <formula>LEN(TRIM(E65))=0</formula>
    </cfRule>
    <cfRule type="cellIs" dxfId="387" priority="450" stopIfTrue="1" operator="equal">
      <formula>0</formula>
    </cfRule>
  </conditionalFormatting>
  <conditionalFormatting sqref="E69:F69">
    <cfRule type="cellIs" dxfId="386" priority="445" stopIfTrue="1" operator="greaterThan">
      <formula>0</formula>
    </cfRule>
    <cfRule type="containsBlanks" dxfId="385" priority="446" stopIfTrue="1">
      <formula>LEN(TRIM(E69))=0</formula>
    </cfRule>
    <cfRule type="cellIs" dxfId="384" priority="447" stopIfTrue="1" operator="equal">
      <formula>0</formula>
    </cfRule>
  </conditionalFormatting>
  <conditionalFormatting sqref="D21 D23:D25">
    <cfRule type="cellIs" dxfId="383" priority="442" stopIfTrue="1" operator="greaterThan">
      <formula>0</formula>
    </cfRule>
    <cfRule type="containsBlanks" dxfId="382" priority="443" stopIfTrue="1">
      <formula>LEN(TRIM(D21))=0</formula>
    </cfRule>
    <cfRule type="cellIs" dxfId="381" priority="444" stopIfTrue="1" operator="equal">
      <formula>0</formula>
    </cfRule>
  </conditionalFormatting>
  <conditionalFormatting sqref="D28:D34">
    <cfRule type="cellIs" dxfId="380" priority="439" stopIfTrue="1" operator="greaterThan">
      <formula>0</formula>
    </cfRule>
    <cfRule type="containsBlanks" dxfId="379" priority="440" stopIfTrue="1">
      <formula>LEN(TRIM(D28))=0</formula>
    </cfRule>
    <cfRule type="cellIs" dxfId="378" priority="441" stopIfTrue="1" operator="equal">
      <formula>0</formula>
    </cfRule>
  </conditionalFormatting>
  <conditionalFormatting sqref="D36:D58">
    <cfRule type="cellIs" dxfId="377" priority="436" stopIfTrue="1" operator="greaterThan">
      <formula>0</formula>
    </cfRule>
    <cfRule type="containsBlanks" dxfId="376" priority="437" stopIfTrue="1">
      <formula>LEN(TRIM(D36))=0</formula>
    </cfRule>
    <cfRule type="cellIs" dxfId="375" priority="438" stopIfTrue="1" operator="equal">
      <formula>0</formula>
    </cfRule>
  </conditionalFormatting>
  <conditionalFormatting sqref="D60:D62">
    <cfRule type="cellIs" dxfId="374" priority="433" stopIfTrue="1" operator="greaterThan">
      <formula>0</formula>
    </cfRule>
    <cfRule type="containsBlanks" dxfId="373" priority="434" stopIfTrue="1">
      <formula>LEN(TRIM(D60))=0</formula>
    </cfRule>
    <cfRule type="cellIs" dxfId="372" priority="435" stopIfTrue="1" operator="equal">
      <formula>0</formula>
    </cfRule>
  </conditionalFormatting>
  <conditionalFormatting sqref="D65:D66">
    <cfRule type="cellIs" dxfId="371" priority="430" stopIfTrue="1" operator="greaterThan">
      <formula>0</formula>
    </cfRule>
    <cfRule type="containsBlanks" dxfId="370" priority="431" stopIfTrue="1">
      <formula>LEN(TRIM(D65))=0</formula>
    </cfRule>
    <cfRule type="cellIs" dxfId="369" priority="432" stopIfTrue="1" operator="equal">
      <formula>0</formula>
    </cfRule>
  </conditionalFormatting>
  <conditionalFormatting sqref="D69">
    <cfRule type="cellIs" dxfId="368" priority="427" stopIfTrue="1" operator="greaterThan">
      <formula>0</formula>
    </cfRule>
    <cfRule type="containsBlanks" dxfId="367" priority="428" stopIfTrue="1">
      <formula>LEN(TRIM(D69))=0</formula>
    </cfRule>
    <cfRule type="cellIs" dxfId="366" priority="429" stopIfTrue="1" operator="equal">
      <formula>0</formula>
    </cfRule>
  </conditionalFormatting>
  <conditionalFormatting sqref="B26">
    <cfRule type="cellIs" dxfId="365" priority="424" stopIfTrue="1" operator="greaterThan">
      <formula>0</formula>
    </cfRule>
    <cfRule type="containsBlanks" dxfId="364" priority="425" stopIfTrue="1">
      <formula>LEN(TRIM(B26))=0</formula>
    </cfRule>
    <cfRule type="cellIs" dxfId="363" priority="426" stopIfTrue="1" operator="equal">
      <formula>0</formula>
    </cfRule>
  </conditionalFormatting>
  <conditionalFormatting sqref="D26">
    <cfRule type="cellIs" dxfId="362" priority="421" stopIfTrue="1" operator="greaterThan">
      <formula>0</formula>
    </cfRule>
    <cfRule type="containsBlanks" dxfId="361" priority="422" stopIfTrue="1">
      <formula>LEN(TRIM(D26))=0</formula>
    </cfRule>
    <cfRule type="cellIs" dxfId="360" priority="423" stopIfTrue="1" operator="equal">
      <formula>0</formula>
    </cfRule>
  </conditionalFormatting>
  <conditionalFormatting sqref="D21">
    <cfRule type="cellIs" dxfId="359" priority="310" stopIfTrue="1" operator="greaterThan">
      <formula>0</formula>
    </cfRule>
    <cfRule type="containsBlanks" dxfId="358" priority="311" stopIfTrue="1">
      <formula>LEN(TRIM(D21))=0</formula>
    </cfRule>
    <cfRule type="cellIs" dxfId="357" priority="312" stopIfTrue="1" operator="equal">
      <formula>0</formula>
    </cfRule>
  </conditionalFormatting>
  <conditionalFormatting sqref="B63">
    <cfRule type="cellIs" dxfId="356" priority="415" stopIfTrue="1" operator="greaterThan">
      <formula>0</formula>
    </cfRule>
    <cfRule type="containsBlanks" dxfId="355" priority="416" stopIfTrue="1">
      <formula>LEN(TRIM(B63))=0</formula>
    </cfRule>
    <cfRule type="cellIs" dxfId="354" priority="417" stopIfTrue="1" operator="equal">
      <formula>0</formula>
    </cfRule>
  </conditionalFormatting>
  <conditionalFormatting sqref="E63:F63">
    <cfRule type="cellIs" dxfId="353" priority="412" stopIfTrue="1" operator="greaterThan">
      <formula>0</formula>
    </cfRule>
    <cfRule type="containsBlanks" dxfId="352" priority="413" stopIfTrue="1">
      <formula>LEN(TRIM(E63))=0</formula>
    </cfRule>
    <cfRule type="cellIs" dxfId="351" priority="414" stopIfTrue="1" operator="equal">
      <formula>0</formula>
    </cfRule>
  </conditionalFormatting>
  <conditionalFormatting sqref="D63">
    <cfRule type="cellIs" dxfId="350" priority="409" stopIfTrue="1" operator="greaterThan">
      <formula>0</formula>
    </cfRule>
    <cfRule type="containsBlanks" dxfId="349" priority="410" stopIfTrue="1">
      <formula>LEN(TRIM(D63))=0</formula>
    </cfRule>
    <cfRule type="cellIs" dxfId="348" priority="411" stopIfTrue="1" operator="equal">
      <formula>0</formula>
    </cfRule>
  </conditionalFormatting>
  <conditionalFormatting sqref="B67">
    <cfRule type="cellIs" dxfId="347" priority="406" stopIfTrue="1" operator="greaterThan">
      <formula>0</formula>
    </cfRule>
    <cfRule type="containsBlanks" dxfId="346" priority="407" stopIfTrue="1">
      <formula>LEN(TRIM(B67))=0</formula>
    </cfRule>
    <cfRule type="cellIs" dxfId="345" priority="408" stopIfTrue="1" operator="equal">
      <formula>0</formula>
    </cfRule>
  </conditionalFormatting>
  <conditionalFormatting sqref="E67">
    <cfRule type="cellIs" dxfId="344" priority="403" stopIfTrue="1" operator="greaterThan">
      <formula>0</formula>
    </cfRule>
    <cfRule type="containsBlanks" dxfId="343" priority="404" stopIfTrue="1">
      <formula>LEN(TRIM(E67))=0</formula>
    </cfRule>
    <cfRule type="cellIs" dxfId="342" priority="405" stopIfTrue="1" operator="equal">
      <formula>0</formula>
    </cfRule>
  </conditionalFormatting>
  <conditionalFormatting sqref="D67">
    <cfRule type="cellIs" dxfId="341" priority="400" stopIfTrue="1" operator="greaterThan">
      <formula>0</formula>
    </cfRule>
    <cfRule type="containsBlanks" dxfId="340" priority="401" stopIfTrue="1">
      <formula>LEN(TRIM(D67))=0</formula>
    </cfRule>
    <cfRule type="cellIs" dxfId="339" priority="402" stopIfTrue="1" operator="equal">
      <formula>0</formula>
    </cfRule>
  </conditionalFormatting>
  <conditionalFormatting sqref="B70">
    <cfRule type="cellIs" dxfId="338" priority="397" stopIfTrue="1" operator="greaterThan">
      <formula>0</formula>
    </cfRule>
    <cfRule type="containsBlanks" dxfId="337" priority="398" stopIfTrue="1">
      <formula>LEN(TRIM(B70))=0</formula>
    </cfRule>
    <cfRule type="cellIs" dxfId="336" priority="399" stopIfTrue="1" operator="equal">
      <formula>0</formula>
    </cfRule>
  </conditionalFormatting>
  <conditionalFormatting sqref="E70:F70">
    <cfRule type="cellIs" dxfId="335" priority="394" stopIfTrue="1" operator="greaterThan">
      <formula>0</formula>
    </cfRule>
    <cfRule type="containsBlanks" dxfId="334" priority="395" stopIfTrue="1">
      <formula>LEN(TRIM(E70))=0</formula>
    </cfRule>
    <cfRule type="cellIs" dxfId="333" priority="396" stopIfTrue="1" operator="equal">
      <formula>0</formula>
    </cfRule>
  </conditionalFormatting>
  <conditionalFormatting sqref="D70">
    <cfRule type="cellIs" dxfId="332" priority="391" stopIfTrue="1" operator="greaterThan">
      <formula>0</formula>
    </cfRule>
    <cfRule type="containsBlanks" dxfId="331" priority="392" stopIfTrue="1">
      <formula>LEN(TRIM(D70))=0</formula>
    </cfRule>
    <cfRule type="cellIs" dxfId="330" priority="393" stopIfTrue="1" operator="equal">
      <formula>0</formula>
    </cfRule>
  </conditionalFormatting>
  <conditionalFormatting sqref="G63">
    <cfRule type="cellIs" dxfId="329" priority="388" stopIfTrue="1" operator="greaterThan">
      <formula>0</formula>
    </cfRule>
    <cfRule type="containsBlanks" dxfId="328" priority="389" stopIfTrue="1">
      <formula>LEN(TRIM(G63))=0</formula>
    </cfRule>
    <cfRule type="cellIs" dxfId="327" priority="390" stopIfTrue="1" operator="equal">
      <formula>0</formula>
    </cfRule>
  </conditionalFormatting>
  <conditionalFormatting sqref="G67">
    <cfRule type="cellIs" dxfId="326" priority="385" stopIfTrue="1" operator="greaterThan">
      <formula>0</formula>
    </cfRule>
    <cfRule type="containsBlanks" dxfId="325" priority="386" stopIfTrue="1">
      <formula>LEN(TRIM(G67))=0</formula>
    </cfRule>
    <cfRule type="cellIs" dxfId="324" priority="387" stopIfTrue="1" operator="equal">
      <formula>0</formula>
    </cfRule>
  </conditionalFormatting>
  <conditionalFormatting sqref="B33">
    <cfRule type="cellIs" dxfId="323" priority="379" stopIfTrue="1" operator="greaterThan">
      <formula>0</formula>
    </cfRule>
    <cfRule type="containsBlanks" dxfId="322" priority="380" stopIfTrue="1">
      <formula>LEN(TRIM(B33))=0</formula>
    </cfRule>
    <cfRule type="cellIs" dxfId="321" priority="381" stopIfTrue="1" operator="equal">
      <formula>0</formula>
    </cfRule>
  </conditionalFormatting>
  <conditionalFormatting sqref="E26">
    <cfRule type="cellIs" dxfId="320" priority="376" stopIfTrue="1" operator="greaterThan">
      <formula>0</formula>
    </cfRule>
    <cfRule type="containsBlanks" dxfId="319" priority="377" stopIfTrue="1">
      <formula>LEN(TRIM(E26))=0</formula>
    </cfRule>
    <cfRule type="cellIs" dxfId="318" priority="378" stopIfTrue="1" operator="equal">
      <formula>0</formula>
    </cfRule>
  </conditionalFormatting>
  <conditionalFormatting sqref="E21:F21">
    <cfRule type="cellIs" dxfId="317" priority="373" stopIfTrue="1" operator="greaterThan">
      <formula>0</formula>
    </cfRule>
    <cfRule type="containsBlanks" dxfId="316" priority="374" stopIfTrue="1">
      <formula>LEN(TRIM(E21))=0</formula>
    </cfRule>
    <cfRule type="cellIs" dxfId="315" priority="375" stopIfTrue="1" operator="equal">
      <formula>0</formula>
    </cfRule>
  </conditionalFormatting>
  <conditionalFormatting sqref="G21">
    <cfRule type="cellIs" dxfId="314" priority="253" stopIfTrue="1" operator="greaterThan">
      <formula>0</formula>
    </cfRule>
    <cfRule type="containsBlanks" dxfId="313" priority="254" stopIfTrue="1">
      <formula>LEN(TRIM(G21))=0</formula>
    </cfRule>
    <cfRule type="cellIs" dxfId="312" priority="255" stopIfTrue="1" operator="equal">
      <formula>0</formula>
    </cfRule>
  </conditionalFormatting>
  <conditionalFormatting sqref="D28:D34">
    <cfRule type="cellIs" dxfId="311" priority="367" stopIfTrue="1" operator="greaterThan">
      <formula>0</formula>
    </cfRule>
    <cfRule type="containsBlanks" dxfId="310" priority="368" stopIfTrue="1">
      <formula>LEN(TRIM(D28))=0</formula>
    </cfRule>
    <cfRule type="cellIs" dxfId="309" priority="369" stopIfTrue="1" operator="equal">
      <formula>0</formula>
    </cfRule>
  </conditionalFormatting>
  <conditionalFormatting sqref="D36:D57">
    <cfRule type="cellIs" dxfId="308" priority="364" stopIfTrue="1" operator="greaterThan">
      <formula>0</formula>
    </cfRule>
    <cfRule type="containsBlanks" dxfId="307" priority="365" stopIfTrue="1">
      <formula>LEN(TRIM(D36))=0</formula>
    </cfRule>
    <cfRule type="cellIs" dxfId="306" priority="366" stopIfTrue="1" operator="equal">
      <formula>0</formula>
    </cfRule>
  </conditionalFormatting>
  <conditionalFormatting sqref="D60:D62">
    <cfRule type="cellIs" dxfId="305" priority="361" stopIfTrue="1" operator="greaterThan">
      <formula>0</formula>
    </cfRule>
    <cfRule type="containsBlanks" dxfId="304" priority="362" stopIfTrue="1">
      <formula>LEN(TRIM(D60))=0</formula>
    </cfRule>
    <cfRule type="cellIs" dxfId="303" priority="363" stopIfTrue="1" operator="equal">
      <formula>0</formula>
    </cfRule>
  </conditionalFormatting>
  <conditionalFormatting sqref="D65:D66">
    <cfRule type="cellIs" dxfId="302" priority="358" stopIfTrue="1" operator="greaterThan">
      <formula>0</formula>
    </cfRule>
    <cfRule type="containsBlanks" dxfId="301" priority="359" stopIfTrue="1">
      <formula>LEN(TRIM(D65))=0</formula>
    </cfRule>
    <cfRule type="cellIs" dxfId="300" priority="360" stopIfTrue="1" operator="equal">
      <formula>0</formula>
    </cfRule>
  </conditionalFormatting>
  <conditionalFormatting sqref="D69">
    <cfRule type="cellIs" dxfId="299" priority="355" stopIfTrue="1" operator="greaterThan">
      <formula>0</formula>
    </cfRule>
    <cfRule type="containsBlanks" dxfId="298" priority="356" stopIfTrue="1">
      <formula>LEN(TRIM(D69))=0</formula>
    </cfRule>
    <cfRule type="cellIs" dxfId="297" priority="357" stopIfTrue="1" operator="equal">
      <formula>0</formula>
    </cfRule>
  </conditionalFormatting>
  <conditionalFormatting sqref="C21 C23:C25">
    <cfRule type="cellIs" dxfId="296" priority="352" stopIfTrue="1" operator="greaterThan">
      <formula>0</formula>
    </cfRule>
    <cfRule type="containsBlanks" dxfId="295" priority="353" stopIfTrue="1">
      <formula>LEN(TRIM(C21))=0</formula>
    </cfRule>
    <cfRule type="cellIs" dxfId="294" priority="354" stopIfTrue="1" operator="equal">
      <formula>0</formula>
    </cfRule>
  </conditionalFormatting>
  <conditionalFormatting sqref="C28:C34">
    <cfRule type="cellIs" dxfId="293" priority="349" stopIfTrue="1" operator="greaterThan">
      <formula>0</formula>
    </cfRule>
    <cfRule type="containsBlanks" dxfId="292" priority="350" stopIfTrue="1">
      <formula>LEN(TRIM(C28))=0</formula>
    </cfRule>
    <cfRule type="cellIs" dxfId="291" priority="351" stopIfTrue="1" operator="equal">
      <formula>0</formula>
    </cfRule>
  </conditionalFormatting>
  <conditionalFormatting sqref="C36:C58">
    <cfRule type="cellIs" dxfId="290" priority="346" stopIfTrue="1" operator="greaterThan">
      <formula>0</formula>
    </cfRule>
    <cfRule type="containsBlanks" dxfId="289" priority="347" stopIfTrue="1">
      <formula>LEN(TRIM(C36))=0</formula>
    </cfRule>
    <cfRule type="cellIs" dxfId="288" priority="348" stopIfTrue="1" operator="equal">
      <formula>0</formula>
    </cfRule>
  </conditionalFormatting>
  <conditionalFormatting sqref="C60:C62">
    <cfRule type="cellIs" dxfId="287" priority="343" stopIfTrue="1" operator="greaterThan">
      <formula>0</formula>
    </cfRule>
    <cfRule type="containsBlanks" dxfId="286" priority="344" stopIfTrue="1">
      <formula>LEN(TRIM(C60))=0</formula>
    </cfRule>
    <cfRule type="cellIs" dxfId="285" priority="345" stopIfTrue="1" operator="equal">
      <formula>0</formula>
    </cfRule>
  </conditionalFormatting>
  <conditionalFormatting sqref="C65:C66">
    <cfRule type="cellIs" dxfId="284" priority="340" stopIfTrue="1" operator="greaterThan">
      <formula>0</formula>
    </cfRule>
    <cfRule type="containsBlanks" dxfId="283" priority="341" stopIfTrue="1">
      <formula>LEN(TRIM(C65))=0</formula>
    </cfRule>
    <cfRule type="cellIs" dxfId="282" priority="342" stopIfTrue="1" operator="equal">
      <formula>0</formula>
    </cfRule>
  </conditionalFormatting>
  <conditionalFormatting sqref="C69">
    <cfRule type="cellIs" dxfId="281" priority="337" stopIfTrue="1" operator="greaterThan">
      <formula>0</formula>
    </cfRule>
    <cfRule type="containsBlanks" dxfId="280" priority="338" stopIfTrue="1">
      <formula>LEN(TRIM(C69))=0</formula>
    </cfRule>
    <cfRule type="cellIs" dxfId="279" priority="339" stopIfTrue="1" operator="equal">
      <formula>0</formula>
    </cfRule>
  </conditionalFormatting>
  <conditionalFormatting sqref="C26">
    <cfRule type="cellIs" dxfId="278" priority="334" stopIfTrue="1" operator="greaterThan">
      <formula>0</formula>
    </cfRule>
    <cfRule type="containsBlanks" dxfId="277" priority="335" stopIfTrue="1">
      <formula>LEN(TRIM(C26))=0</formula>
    </cfRule>
    <cfRule type="cellIs" dxfId="276" priority="336" stopIfTrue="1" operator="equal">
      <formula>0</formula>
    </cfRule>
  </conditionalFormatting>
  <conditionalFormatting sqref="D63">
    <cfRule type="cellIs" dxfId="275" priority="331" stopIfTrue="1" operator="greaterThan">
      <formula>0</formula>
    </cfRule>
    <cfRule type="containsBlanks" dxfId="274" priority="332" stopIfTrue="1">
      <formula>LEN(TRIM(D63))=0</formula>
    </cfRule>
    <cfRule type="cellIs" dxfId="273" priority="333" stopIfTrue="1" operator="equal">
      <formula>0</formula>
    </cfRule>
  </conditionalFormatting>
  <conditionalFormatting sqref="C63">
    <cfRule type="cellIs" dxfId="272" priority="328" stopIfTrue="1" operator="greaterThan">
      <formula>0</formula>
    </cfRule>
    <cfRule type="containsBlanks" dxfId="271" priority="329" stopIfTrue="1">
      <formula>LEN(TRIM(C63))=0</formula>
    </cfRule>
    <cfRule type="cellIs" dxfId="270" priority="330" stopIfTrue="1" operator="equal">
      <formula>0</formula>
    </cfRule>
  </conditionalFormatting>
  <conditionalFormatting sqref="D67">
    <cfRule type="cellIs" dxfId="269" priority="325" stopIfTrue="1" operator="greaterThan">
      <formula>0</formula>
    </cfRule>
    <cfRule type="containsBlanks" dxfId="268" priority="326" stopIfTrue="1">
      <formula>LEN(TRIM(D67))=0</formula>
    </cfRule>
    <cfRule type="cellIs" dxfId="267" priority="327" stopIfTrue="1" operator="equal">
      <formula>0</formula>
    </cfRule>
  </conditionalFormatting>
  <conditionalFormatting sqref="C67">
    <cfRule type="cellIs" dxfId="266" priority="322" stopIfTrue="1" operator="greaterThan">
      <formula>0</formula>
    </cfRule>
    <cfRule type="containsBlanks" dxfId="265" priority="323" stopIfTrue="1">
      <formula>LEN(TRIM(C67))=0</formula>
    </cfRule>
    <cfRule type="cellIs" dxfId="264" priority="324" stopIfTrue="1" operator="equal">
      <formula>0</formula>
    </cfRule>
  </conditionalFormatting>
  <conditionalFormatting sqref="D70">
    <cfRule type="cellIs" dxfId="263" priority="319" stopIfTrue="1" operator="greaterThan">
      <formula>0</formula>
    </cfRule>
    <cfRule type="containsBlanks" dxfId="262" priority="320" stopIfTrue="1">
      <formula>LEN(TRIM(D70))=0</formula>
    </cfRule>
    <cfRule type="cellIs" dxfId="261" priority="321" stopIfTrue="1" operator="equal">
      <formula>0</formula>
    </cfRule>
  </conditionalFormatting>
  <conditionalFormatting sqref="C70">
    <cfRule type="cellIs" dxfId="260" priority="316" stopIfTrue="1" operator="greaterThan">
      <formula>0</formula>
    </cfRule>
    <cfRule type="containsBlanks" dxfId="259" priority="317" stopIfTrue="1">
      <formula>LEN(TRIM(C70))=0</formula>
    </cfRule>
    <cfRule type="cellIs" dxfId="258" priority="318" stopIfTrue="1" operator="equal">
      <formula>0</formula>
    </cfRule>
  </conditionalFormatting>
  <conditionalFormatting sqref="D26">
    <cfRule type="cellIs" dxfId="257" priority="313" stopIfTrue="1" operator="greaterThan">
      <formula>0</formula>
    </cfRule>
    <cfRule type="containsBlanks" dxfId="256" priority="314" stopIfTrue="1">
      <formula>LEN(TRIM(D26))=0</formula>
    </cfRule>
    <cfRule type="cellIs" dxfId="255" priority="315" stopIfTrue="1" operator="equal">
      <formula>0</formula>
    </cfRule>
  </conditionalFormatting>
  <conditionalFormatting sqref="G70">
    <cfRule type="cellIs" dxfId="254" priority="163" stopIfTrue="1" operator="greaterThan">
      <formula>0</formula>
    </cfRule>
    <cfRule type="containsBlanks" dxfId="253" priority="164" stopIfTrue="1">
      <formula>LEN(TRIM(G70))=0</formula>
    </cfRule>
    <cfRule type="cellIs" dxfId="252" priority="165" stopIfTrue="1" operator="equal">
      <formula>0</formula>
    </cfRule>
  </conditionalFormatting>
  <conditionalFormatting sqref="D58">
    <cfRule type="cellIs" dxfId="251" priority="307" stopIfTrue="1" operator="greaterThan">
      <formula>0</formula>
    </cfRule>
    <cfRule type="containsBlanks" dxfId="250" priority="308" stopIfTrue="1">
      <formula>LEN(TRIM(D58))=0</formula>
    </cfRule>
    <cfRule type="cellIs" dxfId="249" priority="309" stopIfTrue="1" operator="equal">
      <formula>0</formula>
    </cfRule>
  </conditionalFormatting>
  <conditionalFormatting sqref="G24:G25">
    <cfRule type="cellIs" dxfId="248" priority="304" stopIfTrue="1" operator="greaterThan">
      <formula>0</formula>
    </cfRule>
    <cfRule type="containsBlanks" dxfId="247" priority="305" stopIfTrue="1">
      <formula>LEN(TRIM(G24))=0</formula>
    </cfRule>
    <cfRule type="cellIs" dxfId="246" priority="306" stopIfTrue="1" operator="equal">
      <formula>0</formula>
    </cfRule>
  </conditionalFormatting>
  <conditionalFormatting sqref="G26">
    <cfRule type="cellIs" dxfId="245" priority="301" stopIfTrue="1" operator="greaterThan">
      <formula>0</formula>
    </cfRule>
    <cfRule type="containsBlanks" dxfId="244" priority="302" stopIfTrue="1">
      <formula>LEN(TRIM(G26))=0</formula>
    </cfRule>
    <cfRule type="cellIs" dxfId="243" priority="303" stopIfTrue="1" operator="equal">
      <formula>0</formula>
    </cfRule>
  </conditionalFormatting>
  <conditionalFormatting sqref="G29:G33">
    <cfRule type="cellIs" dxfId="242" priority="298" stopIfTrue="1" operator="greaterThan">
      <formula>0</formula>
    </cfRule>
    <cfRule type="containsBlanks" dxfId="241" priority="299" stopIfTrue="1">
      <formula>LEN(TRIM(G29))=0</formula>
    </cfRule>
    <cfRule type="cellIs" dxfId="240" priority="300" stopIfTrue="1" operator="equal">
      <formula>0</formula>
    </cfRule>
  </conditionalFormatting>
  <conditionalFormatting sqref="G36:G57">
    <cfRule type="cellIs" dxfId="239" priority="295" stopIfTrue="1" operator="greaterThan">
      <formula>0</formula>
    </cfRule>
    <cfRule type="containsBlanks" dxfId="238" priority="296" stopIfTrue="1">
      <formula>LEN(TRIM(G36))=0</formula>
    </cfRule>
    <cfRule type="cellIs" dxfId="237" priority="297" stopIfTrue="1" operator="equal">
      <formula>0</formula>
    </cfRule>
  </conditionalFormatting>
  <conditionalFormatting sqref="G60:G63">
    <cfRule type="cellIs" dxfId="236" priority="292" stopIfTrue="1" operator="greaterThan">
      <formula>0</formula>
    </cfRule>
    <cfRule type="containsBlanks" dxfId="235" priority="293" stopIfTrue="1">
      <formula>LEN(TRIM(G60))=0</formula>
    </cfRule>
    <cfRule type="cellIs" dxfId="234" priority="294" stopIfTrue="1" operator="equal">
      <formula>0</formula>
    </cfRule>
  </conditionalFormatting>
  <conditionalFormatting sqref="G65:G67">
    <cfRule type="cellIs" dxfId="233" priority="289" stopIfTrue="1" operator="greaterThan">
      <formula>0</formula>
    </cfRule>
    <cfRule type="containsBlanks" dxfId="232" priority="290" stopIfTrue="1">
      <formula>LEN(TRIM(G65))=0</formula>
    </cfRule>
    <cfRule type="cellIs" dxfId="231" priority="291" stopIfTrue="1" operator="equal">
      <formula>0</formula>
    </cfRule>
  </conditionalFormatting>
  <conditionalFormatting sqref="G66">
    <cfRule type="cellIs" dxfId="230" priority="286" stopIfTrue="1" operator="greaterThan">
      <formula>0</formula>
    </cfRule>
    <cfRule type="containsBlanks" dxfId="229" priority="287" stopIfTrue="1">
      <formula>LEN(TRIM(G66))=0</formula>
    </cfRule>
    <cfRule type="cellIs" dxfId="228" priority="288" stopIfTrue="1" operator="equal">
      <formula>0</formula>
    </cfRule>
  </conditionalFormatting>
  <conditionalFormatting sqref="G36:G57">
    <cfRule type="cellIs" dxfId="227" priority="235" stopIfTrue="1" operator="greaterThan">
      <formula>0</formula>
    </cfRule>
    <cfRule type="containsBlanks" dxfId="226" priority="236" stopIfTrue="1">
      <formula>LEN(TRIM(G36))=0</formula>
    </cfRule>
    <cfRule type="cellIs" dxfId="225" priority="237" stopIfTrue="1" operator="equal">
      <formula>0</formula>
    </cfRule>
  </conditionalFormatting>
  <conditionalFormatting sqref="F67">
    <cfRule type="cellIs" dxfId="224" priority="256" stopIfTrue="1" operator="greaterThan">
      <formula>0</formula>
    </cfRule>
    <cfRule type="containsBlanks" dxfId="223" priority="257" stopIfTrue="1">
      <formula>LEN(TRIM(F67))=0</formula>
    </cfRule>
    <cfRule type="cellIs" dxfId="222" priority="258" stopIfTrue="1" operator="equal">
      <formula>0</formula>
    </cfRule>
  </conditionalFormatting>
  <conditionalFormatting sqref="G58">
    <cfRule type="cellIs" dxfId="221" priority="229" stopIfTrue="1" operator="greaterThan">
      <formula>0</formula>
    </cfRule>
    <cfRule type="containsBlanks" dxfId="220" priority="230" stopIfTrue="1">
      <formula>LEN(TRIM(G58))=0</formula>
    </cfRule>
    <cfRule type="cellIs" dxfId="219" priority="231" stopIfTrue="1" operator="equal">
      <formula>0</formula>
    </cfRule>
  </conditionalFormatting>
  <conditionalFormatting sqref="F23:F25">
    <cfRule type="cellIs" dxfId="218" priority="274" stopIfTrue="1" operator="greaterThan">
      <formula>0</formula>
    </cfRule>
    <cfRule type="containsBlanks" dxfId="217" priority="275" stopIfTrue="1">
      <formula>LEN(TRIM(F23))=0</formula>
    </cfRule>
    <cfRule type="cellIs" dxfId="216" priority="276" stopIfTrue="1" operator="equal">
      <formula>0</formula>
    </cfRule>
  </conditionalFormatting>
  <conditionalFormatting sqref="F26">
    <cfRule type="cellIs" dxfId="215" priority="271" stopIfTrue="1" operator="greaterThan">
      <formula>0</formula>
    </cfRule>
    <cfRule type="containsBlanks" dxfId="214" priority="272" stopIfTrue="1">
      <formula>LEN(TRIM(F26))=0</formula>
    </cfRule>
    <cfRule type="cellIs" dxfId="213" priority="273" stopIfTrue="1" operator="equal">
      <formula>0</formula>
    </cfRule>
  </conditionalFormatting>
  <conditionalFormatting sqref="F36:F57">
    <cfRule type="cellIs" dxfId="212" priority="268" stopIfTrue="1" operator="greaterThan">
      <formula>0</formula>
    </cfRule>
    <cfRule type="containsBlanks" dxfId="211" priority="269" stopIfTrue="1">
      <formula>LEN(TRIM(F36))=0</formula>
    </cfRule>
    <cfRule type="cellIs" dxfId="210" priority="270" stopIfTrue="1" operator="equal">
      <formula>0</formula>
    </cfRule>
  </conditionalFormatting>
  <conditionalFormatting sqref="F58">
    <cfRule type="cellIs" dxfId="209" priority="265" stopIfTrue="1" operator="greaterThan">
      <formula>0</formula>
    </cfRule>
    <cfRule type="containsBlanks" dxfId="208" priority="266" stopIfTrue="1">
      <formula>LEN(TRIM(F58))=0</formula>
    </cfRule>
    <cfRule type="cellIs" dxfId="207" priority="267" stopIfTrue="1" operator="equal">
      <formula>0</formula>
    </cfRule>
  </conditionalFormatting>
  <conditionalFormatting sqref="E58">
    <cfRule type="cellIs" dxfId="206" priority="262" stopIfTrue="1" operator="greaterThan">
      <formula>0</formula>
    </cfRule>
    <cfRule type="containsBlanks" dxfId="205" priority="263" stopIfTrue="1">
      <formula>LEN(TRIM(E58))=0</formula>
    </cfRule>
    <cfRule type="cellIs" dxfId="204" priority="264" stopIfTrue="1" operator="equal">
      <formula>0</formula>
    </cfRule>
  </conditionalFormatting>
  <conditionalFormatting sqref="F65:F66">
    <cfRule type="cellIs" dxfId="203" priority="259" stopIfTrue="1" operator="greaterThan">
      <formula>0</formula>
    </cfRule>
    <cfRule type="containsBlanks" dxfId="202" priority="260" stopIfTrue="1">
      <formula>LEN(TRIM(F65))=0</formula>
    </cfRule>
    <cfRule type="cellIs" dxfId="201" priority="261" stopIfTrue="1" operator="equal">
      <formula>0</formula>
    </cfRule>
  </conditionalFormatting>
  <conditionalFormatting sqref="F72:F73">
    <cfRule type="cellIs" dxfId="200" priority="106" stopIfTrue="1" operator="greaterThan">
      <formula>0</formula>
    </cfRule>
    <cfRule type="containsBlanks" dxfId="199" priority="107" stopIfTrue="1">
      <formula>LEN(TRIM(F72))=0</formula>
    </cfRule>
    <cfRule type="cellIs" dxfId="198" priority="108" stopIfTrue="1" operator="equal">
      <formula>0</formula>
    </cfRule>
  </conditionalFormatting>
  <conditionalFormatting sqref="G23:G26">
    <cfRule type="cellIs" dxfId="197" priority="250" stopIfTrue="1" operator="greaterThan">
      <formula>0</formula>
    </cfRule>
    <cfRule type="containsBlanks" dxfId="196" priority="251" stopIfTrue="1">
      <formula>LEN(TRIM(G23))=0</formula>
    </cfRule>
    <cfRule type="cellIs" dxfId="195" priority="252" stopIfTrue="1" operator="equal">
      <formula>0</formula>
    </cfRule>
  </conditionalFormatting>
  <conditionalFormatting sqref="G28:G34">
    <cfRule type="cellIs" dxfId="194" priority="247" stopIfTrue="1" operator="greaterThan">
      <formula>0</formula>
    </cfRule>
    <cfRule type="containsBlanks" dxfId="193" priority="248" stopIfTrue="1">
      <formula>LEN(TRIM(G28))=0</formula>
    </cfRule>
    <cfRule type="cellIs" dxfId="192" priority="249" stopIfTrue="1" operator="equal">
      <formula>0</formula>
    </cfRule>
  </conditionalFormatting>
  <conditionalFormatting sqref="G28:G34">
    <cfRule type="cellIs" dxfId="191" priority="244" stopIfTrue="1" operator="greaterThan">
      <formula>0</formula>
    </cfRule>
    <cfRule type="containsBlanks" dxfId="190" priority="245" stopIfTrue="1">
      <formula>LEN(TRIM(G28))=0</formula>
    </cfRule>
    <cfRule type="cellIs" dxfId="189" priority="246" stopIfTrue="1" operator="equal">
      <formula>0</formula>
    </cfRule>
  </conditionalFormatting>
  <conditionalFormatting sqref="G36:G57">
    <cfRule type="cellIs" dxfId="188" priority="241" stopIfTrue="1" operator="greaterThan">
      <formula>0</formula>
    </cfRule>
    <cfRule type="containsBlanks" dxfId="187" priority="242" stopIfTrue="1">
      <formula>LEN(TRIM(G36))=0</formula>
    </cfRule>
    <cfRule type="cellIs" dxfId="186" priority="243" stopIfTrue="1" operator="equal">
      <formula>0</formula>
    </cfRule>
  </conditionalFormatting>
  <conditionalFormatting sqref="G36:G57">
    <cfRule type="cellIs" dxfId="185" priority="238" stopIfTrue="1" operator="greaterThan">
      <formula>0</formula>
    </cfRule>
    <cfRule type="containsBlanks" dxfId="184" priority="239" stopIfTrue="1">
      <formula>LEN(TRIM(G36))=0</formula>
    </cfRule>
    <cfRule type="cellIs" dxfId="183" priority="240" stopIfTrue="1" operator="equal">
      <formula>0</formula>
    </cfRule>
  </conditionalFormatting>
  <conditionalFormatting sqref="G58">
    <cfRule type="cellIs" dxfId="182" priority="232" stopIfTrue="1" operator="greaterThan">
      <formula>0</formula>
    </cfRule>
    <cfRule type="containsBlanks" dxfId="181" priority="233" stopIfTrue="1">
      <formula>LEN(TRIM(G58))=0</formula>
    </cfRule>
    <cfRule type="cellIs" dxfId="180" priority="234" stopIfTrue="1" operator="equal">
      <formula>0</formula>
    </cfRule>
  </conditionalFormatting>
  <conditionalFormatting sqref="E74:F74">
    <cfRule type="cellIs" dxfId="179" priority="82" stopIfTrue="1" operator="greaterThan">
      <formula>0</formula>
    </cfRule>
    <cfRule type="containsBlanks" dxfId="178" priority="83" stopIfTrue="1">
      <formula>LEN(TRIM(E74))=0</formula>
    </cfRule>
    <cfRule type="cellIs" dxfId="177" priority="84" stopIfTrue="1" operator="equal">
      <formula>0</formula>
    </cfRule>
  </conditionalFormatting>
  <conditionalFormatting sqref="G58">
    <cfRule type="cellIs" dxfId="176" priority="226" stopIfTrue="1" operator="greaterThan">
      <formula>0</formula>
    </cfRule>
    <cfRule type="containsBlanks" dxfId="175" priority="227" stopIfTrue="1">
      <formula>LEN(TRIM(G58))=0</formula>
    </cfRule>
    <cfRule type="cellIs" dxfId="174" priority="228" stopIfTrue="1" operator="equal">
      <formula>0</formula>
    </cfRule>
  </conditionalFormatting>
  <conditionalFormatting sqref="G58">
    <cfRule type="cellIs" dxfId="173" priority="223" stopIfTrue="1" operator="greaterThan">
      <formula>0</formula>
    </cfRule>
    <cfRule type="containsBlanks" dxfId="172" priority="224" stopIfTrue="1">
      <formula>LEN(TRIM(G58))=0</formula>
    </cfRule>
    <cfRule type="cellIs" dxfId="171" priority="225" stopIfTrue="1" operator="equal">
      <formula>0</formula>
    </cfRule>
  </conditionalFormatting>
  <conditionalFormatting sqref="G60:G63">
    <cfRule type="cellIs" dxfId="170" priority="220" stopIfTrue="1" operator="greaterThan">
      <formula>0</formula>
    </cfRule>
    <cfRule type="containsBlanks" dxfId="169" priority="221" stopIfTrue="1">
      <formula>LEN(TRIM(G60))=0</formula>
    </cfRule>
    <cfRule type="cellIs" dxfId="168" priority="222" stopIfTrue="1" operator="equal">
      <formula>0</formula>
    </cfRule>
  </conditionalFormatting>
  <conditionalFormatting sqref="G60:G63">
    <cfRule type="cellIs" dxfId="167" priority="217" stopIfTrue="1" operator="greaterThan">
      <formula>0</formula>
    </cfRule>
    <cfRule type="containsBlanks" dxfId="166" priority="218" stopIfTrue="1">
      <formula>LEN(TRIM(G60))=0</formula>
    </cfRule>
    <cfRule type="cellIs" dxfId="165" priority="219" stopIfTrue="1" operator="equal">
      <formula>0</formula>
    </cfRule>
  </conditionalFormatting>
  <conditionalFormatting sqref="G60:G63">
    <cfRule type="cellIs" dxfId="164" priority="214" stopIfTrue="1" operator="greaterThan">
      <formula>0</formula>
    </cfRule>
    <cfRule type="containsBlanks" dxfId="163" priority="215" stopIfTrue="1">
      <formula>LEN(TRIM(G60))=0</formula>
    </cfRule>
    <cfRule type="cellIs" dxfId="162" priority="216" stopIfTrue="1" operator="equal">
      <formula>0</formula>
    </cfRule>
  </conditionalFormatting>
  <conditionalFormatting sqref="G60:G63">
    <cfRule type="cellIs" dxfId="161" priority="211" stopIfTrue="1" operator="greaterThan">
      <formula>0</formula>
    </cfRule>
    <cfRule type="containsBlanks" dxfId="160" priority="212" stopIfTrue="1">
      <formula>LEN(TRIM(G60))=0</formula>
    </cfRule>
    <cfRule type="cellIs" dxfId="159" priority="213" stopIfTrue="1" operator="equal">
      <formula>0</formula>
    </cfRule>
  </conditionalFormatting>
  <conditionalFormatting sqref="G65:G67">
    <cfRule type="cellIs" dxfId="158" priority="208" stopIfTrue="1" operator="greaterThan">
      <formula>0</formula>
    </cfRule>
    <cfRule type="containsBlanks" dxfId="157" priority="209" stopIfTrue="1">
      <formula>LEN(TRIM(G65))=0</formula>
    </cfRule>
    <cfRule type="cellIs" dxfId="156" priority="210" stopIfTrue="1" operator="equal">
      <formula>0</formula>
    </cfRule>
  </conditionalFormatting>
  <conditionalFormatting sqref="G65:G67">
    <cfRule type="cellIs" dxfId="155" priority="205" stopIfTrue="1" operator="greaterThan">
      <formula>0</formula>
    </cfRule>
    <cfRule type="containsBlanks" dxfId="154" priority="206" stopIfTrue="1">
      <formula>LEN(TRIM(G65))=0</formula>
    </cfRule>
    <cfRule type="cellIs" dxfId="153" priority="207" stopIfTrue="1" operator="equal">
      <formula>0</formula>
    </cfRule>
  </conditionalFormatting>
  <conditionalFormatting sqref="G65:G67">
    <cfRule type="cellIs" dxfId="152" priority="202" stopIfTrue="1" operator="greaterThan">
      <formula>0</formula>
    </cfRule>
    <cfRule type="containsBlanks" dxfId="151" priority="203" stopIfTrue="1">
      <formula>LEN(TRIM(G65))=0</formula>
    </cfRule>
    <cfRule type="cellIs" dxfId="150" priority="204" stopIfTrue="1" operator="equal">
      <formula>0</formula>
    </cfRule>
  </conditionalFormatting>
  <conditionalFormatting sqref="G65:G67">
    <cfRule type="cellIs" dxfId="149" priority="199" stopIfTrue="1" operator="greaterThan">
      <formula>0</formula>
    </cfRule>
    <cfRule type="containsBlanks" dxfId="148" priority="200" stopIfTrue="1">
      <formula>LEN(TRIM(G65))=0</formula>
    </cfRule>
    <cfRule type="cellIs" dxfId="147" priority="201" stopIfTrue="1" operator="equal">
      <formula>0</formula>
    </cfRule>
  </conditionalFormatting>
  <conditionalFormatting sqref="G65:G67">
    <cfRule type="cellIs" dxfId="146" priority="196" stopIfTrue="1" operator="greaterThan">
      <formula>0</formula>
    </cfRule>
    <cfRule type="containsBlanks" dxfId="145" priority="197" stopIfTrue="1">
      <formula>LEN(TRIM(G65))=0</formula>
    </cfRule>
    <cfRule type="cellIs" dxfId="144" priority="198" stopIfTrue="1" operator="equal">
      <formula>0</formula>
    </cfRule>
  </conditionalFormatting>
  <conditionalFormatting sqref="G69">
    <cfRule type="cellIs" dxfId="143" priority="193" stopIfTrue="1" operator="greaterThan">
      <formula>0</formula>
    </cfRule>
    <cfRule type="containsBlanks" dxfId="142" priority="194" stopIfTrue="1">
      <formula>LEN(TRIM(G69))=0</formula>
    </cfRule>
    <cfRule type="cellIs" dxfId="141" priority="195" stopIfTrue="1" operator="equal">
      <formula>0</formula>
    </cfRule>
  </conditionalFormatting>
  <conditionalFormatting sqref="G69">
    <cfRule type="cellIs" dxfId="140" priority="190" stopIfTrue="1" operator="greaterThan">
      <formula>0</formula>
    </cfRule>
    <cfRule type="containsBlanks" dxfId="139" priority="191" stopIfTrue="1">
      <formula>LEN(TRIM(G69))=0</formula>
    </cfRule>
    <cfRule type="cellIs" dxfId="138" priority="192" stopIfTrue="1" operator="equal">
      <formula>0</formula>
    </cfRule>
  </conditionalFormatting>
  <conditionalFormatting sqref="G69">
    <cfRule type="cellIs" dxfId="137" priority="187" stopIfTrue="1" operator="greaterThan">
      <formula>0</formula>
    </cfRule>
    <cfRule type="containsBlanks" dxfId="136" priority="188" stopIfTrue="1">
      <formula>LEN(TRIM(G69))=0</formula>
    </cfRule>
    <cfRule type="cellIs" dxfId="135" priority="189" stopIfTrue="1" operator="equal">
      <formula>0</formula>
    </cfRule>
  </conditionalFormatting>
  <conditionalFormatting sqref="G69">
    <cfRule type="cellIs" dxfId="134" priority="184" stopIfTrue="1" operator="greaterThan">
      <formula>0</formula>
    </cfRule>
    <cfRule type="containsBlanks" dxfId="133" priority="185" stopIfTrue="1">
      <formula>LEN(TRIM(G69))=0</formula>
    </cfRule>
    <cfRule type="cellIs" dxfId="132" priority="186" stopIfTrue="1" operator="equal">
      <formula>0</formula>
    </cfRule>
  </conditionalFormatting>
  <conditionalFormatting sqref="G69">
    <cfRule type="cellIs" dxfId="131" priority="181" stopIfTrue="1" operator="greaterThan">
      <formula>0</formula>
    </cfRule>
    <cfRule type="containsBlanks" dxfId="130" priority="182" stopIfTrue="1">
      <formula>LEN(TRIM(G69))=0</formula>
    </cfRule>
    <cfRule type="cellIs" dxfId="129" priority="183" stopIfTrue="1" operator="equal">
      <formula>0</formula>
    </cfRule>
  </conditionalFormatting>
  <conditionalFormatting sqref="G69">
    <cfRule type="cellIs" dxfId="128" priority="178" stopIfTrue="1" operator="greaterThan">
      <formula>0</formula>
    </cfRule>
    <cfRule type="containsBlanks" dxfId="127" priority="179" stopIfTrue="1">
      <formula>LEN(TRIM(G69))=0</formula>
    </cfRule>
    <cfRule type="cellIs" dxfId="126" priority="180" stopIfTrue="1" operator="equal">
      <formula>0</formula>
    </cfRule>
  </conditionalFormatting>
  <conditionalFormatting sqref="G69">
    <cfRule type="cellIs" dxfId="125" priority="175" stopIfTrue="1" operator="greaterThan">
      <formula>0</formula>
    </cfRule>
    <cfRule type="containsBlanks" dxfId="124" priority="176" stopIfTrue="1">
      <formula>LEN(TRIM(G69))=0</formula>
    </cfRule>
    <cfRule type="cellIs" dxfId="123" priority="177" stopIfTrue="1" operator="equal">
      <formula>0</formula>
    </cfRule>
  </conditionalFormatting>
  <conditionalFormatting sqref="G69">
    <cfRule type="cellIs" dxfId="122" priority="172" stopIfTrue="1" operator="greaterThan">
      <formula>0</formula>
    </cfRule>
    <cfRule type="containsBlanks" dxfId="121" priority="173" stopIfTrue="1">
      <formula>LEN(TRIM(G69))=0</formula>
    </cfRule>
    <cfRule type="cellIs" dxfId="120" priority="174" stopIfTrue="1" operator="equal">
      <formula>0</formula>
    </cfRule>
  </conditionalFormatting>
  <conditionalFormatting sqref="G70">
    <cfRule type="cellIs" dxfId="119" priority="169" stopIfTrue="1" operator="greaterThan">
      <formula>0</formula>
    </cfRule>
    <cfRule type="containsBlanks" dxfId="118" priority="170" stopIfTrue="1">
      <formula>LEN(TRIM(G70))=0</formula>
    </cfRule>
    <cfRule type="cellIs" dxfId="117" priority="171" stopIfTrue="1" operator="equal">
      <formula>0</formula>
    </cfRule>
  </conditionalFormatting>
  <conditionalFormatting sqref="G70">
    <cfRule type="cellIs" dxfId="116" priority="166" stopIfTrue="1" operator="greaterThan">
      <formula>0</formula>
    </cfRule>
    <cfRule type="containsBlanks" dxfId="115" priority="167" stopIfTrue="1">
      <formula>LEN(TRIM(G70))=0</formula>
    </cfRule>
    <cfRule type="cellIs" dxfId="114" priority="168" stopIfTrue="1" operator="equal">
      <formula>0</formula>
    </cfRule>
  </conditionalFormatting>
  <conditionalFormatting sqref="G70">
    <cfRule type="cellIs" dxfId="113" priority="160" stopIfTrue="1" operator="greaterThan">
      <formula>0</formula>
    </cfRule>
    <cfRule type="containsBlanks" dxfId="112" priority="161" stopIfTrue="1">
      <formula>LEN(TRIM(G70))=0</formula>
    </cfRule>
    <cfRule type="cellIs" dxfId="111" priority="162" stopIfTrue="1" operator="equal">
      <formula>0</formula>
    </cfRule>
  </conditionalFormatting>
  <conditionalFormatting sqref="G70">
    <cfRule type="cellIs" dxfId="110" priority="157" stopIfTrue="1" operator="greaterThan">
      <formula>0</formula>
    </cfRule>
    <cfRule type="containsBlanks" dxfId="109" priority="158" stopIfTrue="1">
      <formula>LEN(TRIM(G70))=0</formula>
    </cfRule>
    <cfRule type="cellIs" dxfId="108" priority="159" stopIfTrue="1" operator="equal">
      <formula>0</formula>
    </cfRule>
  </conditionalFormatting>
  <conditionalFormatting sqref="G70">
    <cfRule type="cellIs" dxfId="107" priority="154" stopIfTrue="1" operator="greaterThan">
      <formula>0</formula>
    </cfRule>
    <cfRule type="containsBlanks" dxfId="106" priority="155" stopIfTrue="1">
      <formula>LEN(TRIM(G70))=0</formula>
    </cfRule>
    <cfRule type="cellIs" dxfId="105" priority="156" stopIfTrue="1" operator="equal">
      <formula>0</formula>
    </cfRule>
  </conditionalFormatting>
  <conditionalFormatting sqref="G70">
    <cfRule type="cellIs" dxfId="104" priority="151" stopIfTrue="1" operator="greaterThan">
      <formula>0</formula>
    </cfRule>
    <cfRule type="containsBlanks" dxfId="103" priority="152" stopIfTrue="1">
      <formula>LEN(TRIM(G70))=0</formula>
    </cfRule>
    <cfRule type="cellIs" dxfId="102" priority="153" stopIfTrue="1" operator="equal">
      <formula>0</formula>
    </cfRule>
  </conditionalFormatting>
  <conditionalFormatting sqref="G70">
    <cfRule type="cellIs" dxfId="101" priority="148" stopIfTrue="1" operator="greaterThan">
      <formula>0</formula>
    </cfRule>
    <cfRule type="containsBlanks" dxfId="100" priority="149" stopIfTrue="1">
      <formula>LEN(TRIM(G70))=0</formula>
    </cfRule>
    <cfRule type="cellIs" dxfId="99" priority="150" stopIfTrue="1" operator="equal">
      <formula>0</formula>
    </cfRule>
  </conditionalFormatting>
  <conditionalFormatting sqref="G73">
    <cfRule type="cellIs" dxfId="98" priority="1" stopIfTrue="1" operator="greaterThan">
      <formula>0</formula>
    </cfRule>
    <cfRule type="containsBlanks" dxfId="97" priority="2" stopIfTrue="1">
      <formula>LEN(TRIM(G73))=0</formula>
    </cfRule>
    <cfRule type="cellIs" dxfId="96" priority="3" stopIfTrue="1" operator="equal">
      <formula>0</formula>
    </cfRule>
  </conditionalFormatting>
  <conditionalFormatting sqref="B72:B73">
    <cfRule type="cellIs" dxfId="95" priority="145" stopIfTrue="1" operator="greaterThan">
      <formula>0</formula>
    </cfRule>
    <cfRule type="containsBlanks" dxfId="94" priority="146" stopIfTrue="1">
      <formula>LEN(TRIM(B72))=0</formula>
    </cfRule>
    <cfRule type="cellIs" dxfId="93" priority="147" stopIfTrue="1" operator="equal">
      <formula>0</formula>
    </cfRule>
  </conditionalFormatting>
  <conditionalFormatting sqref="E72:E73">
    <cfRule type="cellIs" dxfId="92" priority="142" stopIfTrue="1" operator="greaterThan">
      <formula>0</formula>
    </cfRule>
    <cfRule type="containsBlanks" dxfId="91" priority="143" stopIfTrue="1">
      <formula>LEN(TRIM(E72))=0</formula>
    </cfRule>
    <cfRule type="cellIs" dxfId="90" priority="144" stopIfTrue="1" operator="equal">
      <formula>0</formula>
    </cfRule>
  </conditionalFormatting>
  <conditionalFormatting sqref="D72:D73">
    <cfRule type="cellIs" dxfId="89" priority="139" stopIfTrue="1" operator="greaterThan">
      <formula>0</formula>
    </cfRule>
    <cfRule type="containsBlanks" dxfId="88" priority="140" stopIfTrue="1">
      <formula>LEN(TRIM(D72))=0</formula>
    </cfRule>
    <cfRule type="cellIs" dxfId="87" priority="141" stopIfTrue="1" operator="equal">
      <formula>0</formula>
    </cfRule>
  </conditionalFormatting>
  <conditionalFormatting sqref="G74">
    <cfRule type="cellIs" dxfId="86" priority="49" stopIfTrue="1" operator="greaterThan">
      <formula>0</formula>
    </cfRule>
    <cfRule type="containsBlanks" dxfId="85" priority="50" stopIfTrue="1">
      <formula>LEN(TRIM(G74))=0</formula>
    </cfRule>
    <cfRule type="cellIs" dxfId="84" priority="51" stopIfTrue="1" operator="equal">
      <formula>0</formula>
    </cfRule>
  </conditionalFormatting>
  <conditionalFormatting sqref="G72">
    <cfRule type="cellIs" dxfId="83" priority="46" stopIfTrue="1" operator="greaterThan">
      <formula>0</formula>
    </cfRule>
    <cfRule type="containsBlanks" dxfId="82" priority="47" stopIfTrue="1">
      <formula>LEN(TRIM(G72))=0</formula>
    </cfRule>
    <cfRule type="cellIs" dxfId="81" priority="48" stopIfTrue="1" operator="equal">
      <formula>0</formula>
    </cfRule>
  </conditionalFormatting>
  <conditionalFormatting sqref="G72">
    <cfRule type="cellIs" dxfId="80" priority="43" stopIfTrue="1" operator="greaterThan">
      <formula>0</formula>
    </cfRule>
    <cfRule type="containsBlanks" dxfId="79" priority="44" stopIfTrue="1">
      <formula>LEN(TRIM(G72))=0</formula>
    </cfRule>
    <cfRule type="cellIs" dxfId="78" priority="45" stopIfTrue="1" operator="equal">
      <formula>0</formula>
    </cfRule>
  </conditionalFormatting>
  <conditionalFormatting sqref="G72">
    <cfRule type="cellIs" dxfId="77" priority="40" stopIfTrue="1" operator="greaterThan">
      <formula>0</formula>
    </cfRule>
    <cfRule type="containsBlanks" dxfId="76" priority="41" stopIfTrue="1">
      <formula>LEN(TRIM(G72))=0</formula>
    </cfRule>
    <cfRule type="cellIs" dxfId="75" priority="42" stopIfTrue="1" operator="equal">
      <formula>0</formula>
    </cfRule>
  </conditionalFormatting>
  <conditionalFormatting sqref="D72:D73">
    <cfRule type="cellIs" dxfId="74" priority="124" stopIfTrue="1" operator="greaterThan">
      <formula>0</formula>
    </cfRule>
    <cfRule type="containsBlanks" dxfId="73" priority="125" stopIfTrue="1">
      <formula>LEN(TRIM(D72))=0</formula>
    </cfRule>
    <cfRule type="cellIs" dxfId="72" priority="126" stopIfTrue="1" operator="equal">
      <formula>0</formula>
    </cfRule>
  </conditionalFormatting>
  <conditionalFormatting sqref="C72:C73">
    <cfRule type="cellIs" dxfId="71" priority="121" stopIfTrue="1" operator="greaterThan">
      <formula>0</formula>
    </cfRule>
    <cfRule type="containsBlanks" dxfId="70" priority="122" stopIfTrue="1">
      <formula>LEN(TRIM(C72))=0</formula>
    </cfRule>
    <cfRule type="cellIs" dxfId="69" priority="123" stopIfTrue="1" operator="equal">
      <formula>0</formula>
    </cfRule>
  </conditionalFormatting>
  <conditionalFormatting sqref="G72">
    <cfRule type="cellIs" dxfId="68" priority="31" stopIfTrue="1" operator="greaterThan">
      <formula>0</formula>
    </cfRule>
    <cfRule type="containsBlanks" dxfId="67" priority="32" stopIfTrue="1">
      <formula>LEN(TRIM(G72))=0</formula>
    </cfRule>
    <cfRule type="cellIs" dxfId="66" priority="33" stopIfTrue="1" operator="equal">
      <formula>0</formula>
    </cfRule>
  </conditionalFormatting>
  <conditionalFormatting sqref="G72">
    <cfRule type="cellIs" dxfId="65" priority="28" stopIfTrue="1" operator="greaterThan">
      <formula>0</formula>
    </cfRule>
    <cfRule type="containsBlanks" dxfId="64" priority="29" stopIfTrue="1">
      <formula>LEN(TRIM(G72))=0</formula>
    </cfRule>
    <cfRule type="cellIs" dxfId="63" priority="30" stopIfTrue="1" operator="equal">
      <formula>0</formula>
    </cfRule>
  </conditionalFormatting>
  <conditionalFormatting sqref="B74">
    <cfRule type="cellIs" dxfId="62" priority="85" stopIfTrue="1" operator="greaterThan">
      <formula>0</formula>
    </cfRule>
    <cfRule type="containsBlanks" dxfId="61" priority="86" stopIfTrue="1">
      <formula>LEN(TRIM(B74))=0</formula>
    </cfRule>
    <cfRule type="cellIs" dxfId="60" priority="87" stopIfTrue="1" operator="equal">
      <formula>0</formula>
    </cfRule>
  </conditionalFormatting>
  <conditionalFormatting sqref="G73">
    <cfRule type="cellIs" dxfId="59" priority="16" stopIfTrue="1" operator="greaterThan">
      <formula>0</formula>
    </cfRule>
    <cfRule type="containsBlanks" dxfId="58" priority="17" stopIfTrue="1">
      <formula>LEN(TRIM(G73))=0</formula>
    </cfRule>
    <cfRule type="cellIs" dxfId="57" priority="18" stopIfTrue="1" operator="equal">
      <formula>0</formula>
    </cfRule>
  </conditionalFormatting>
  <conditionalFormatting sqref="D74">
    <cfRule type="cellIs" dxfId="56" priority="76" stopIfTrue="1" operator="greaterThan">
      <formula>0</formula>
    </cfRule>
    <cfRule type="containsBlanks" dxfId="55" priority="77" stopIfTrue="1">
      <formula>LEN(TRIM(D74))=0</formula>
    </cfRule>
    <cfRule type="cellIs" dxfId="54" priority="78" stopIfTrue="1" operator="equal">
      <formula>0</formula>
    </cfRule>
  </conditionalFormatting>
  <conditionalFormatting sqref="C74">
    <cfRule type="cellIs" dxfId="53" priority="73" stopIfTrue="1" operator="greaterThan">
      <formula>0</formula>
    </cfRule>
    <cfRule type="containsBlanks" dxfId="52" priority="74" stopIfTrue="1">
      <formula>LEN(TRIM(C74))=0</formula>
    </cfRule>
    <cfRule type="cellIs" dxfId="51" priority="75" stopIfTrue="1" operator="equal">
      <formula>0</formula>
    </cfRule>
  </conditionalFormatting>
  <conditionalFormatting sqref="G74">
    <cfRule type="cellIs" dxfId="50" priority="70" stopIfTrue="1" operator="greaterThan">
      <formula>0</formula>
    </cfRule>
    <cfRule type="containsBlanks" dxfId="49" priority="71" stopIfTrue="1">
      <formula>LEN(TRIM(G74))=0</formula>
    </cfRule>
    <cfRule type="cellIs" dxfId="48" priority="72" stopIfTrue="1" operator="equal">
      <formula>0</formula>
    </cfRule>
  </conditionalFormatting>
  <conditionalFormatting sqref="G74">
    <cfRule type="cellIs" dxfId="47" priority="67" stopIfTrue="1" operator="greaterThan">
      <formula>0</formula>
    </cfRule>
    <cfRule type="containsBlanks" dxfId="46" priority="68" stopIfTrue="1">
      <formula>LEN(TRIM(G74))=0</formula>
    </cfRule>
    <cfRule type="cellIs" dxfId="45" priority="69" stopIfTrue="1" operator="equal">
      <formula>0</formula>
    </cfRule>
  </conditionalFormatting>
  <conditionalFormatting sqref="G74">
    <cfRule type="cellIs" dxfId="44" priority="64" stopIfTrue="1" operator="greaterThan">
      <formula>0</formula>
    </cfRule>
    <cfRule type="containsBlanks" dxfId="43" priority="65" stopIfTrue="1">
      <formula>LEN(TRIM(G74))=0</formula>
    </cfRule>
    <cfRule type="cellIs" dxfId="42" priority="66" stopIfTrue="1" operator="equal">
      <formula>0</formula>
    </cfRule>
  </conditionalFormatting>
  <conditionalFormatting sqref="D74">
    <cfRule type="cellIs" dxfId="41" priority="79" stopIfTrue="1" operator="greaterThan">
      <formula>0</formula>
    </cfRule>
    <cfRule type="containsBlanks" dxfId="40" priority="80" stopIfTrue="1">
      <formula>LEN(TRIM(D74))=0</formula>
    </cfRule>
    <cfRule type="cellIs" dxfId="39" priority="81" stopIfTrue="1" operator="equal">
      <formula>0</formula>
    </cfRule>
  </conditionalFormatting>
  <conditionalFormatting sqref="G74">
    <cfRule type="cellIs" dxfId="38" priority="61" stopIfTrue="1" operator="greaterThan">
      <formula>0</formula>
    </cfRule>
    <cfRule type="containsBlanks" dxfId="37" priority="62" stopIfTrue="1">
      <formula>LEN(TRIM(G74))=0</formula>
    </cfRule>
    <cfRule type="cellIs" dxfId="36" priority="63" stopIfTrue="1" operator="equal">
      <formula>0</formula>
    </cfRule>
  </conditionalFormatting>
  <conditionalFormatting sqref="G74">
    <cfRule type="cellIs" dxfId="35" priority="58" stopIfTrue="1" operator="greaterThan">
      <formula>0</formula>
    </cfRule>
    <cfRule type="containsBlanks" dxfId="34" priority="59" stopIfTrue="1">
      <formula>LEN(TRIM(G74))=0</formula>
    </cfRule>
    <cfRule type="cellIs" dxfId="33" priority="60" stopIfTrue="1" operator="equal">
      <formula>0</formula>
    </cfRule>
  </conditionalFormatting>
  <conditionalFormatting sqref="G74">
    <cfRule type="cellIs" dxfId="32" priority="55" stopIfTrue="1" operator="greaterThan">
      <formula>0</formula>
    </cfRule>
    <cfRule type="containsBlanks" dxfId="31" priority="56" stopIfTrue="1">
      <formula>LEN(TRIM(G74))=0</formula>
    </cfRule>
    <cfRule type="cellIs" dxfId="30" priority="57" stopIfTrue="1" operator="equal">
      <formula>0</formula>
    </cfRule>
  </conditionalFormatting>
  <conditionalFormatting sqref="G74">
    <cfRule type="cellIs" dxfId="29" priority="52" stopIfTrue="1" operator="greaterThan">
      <formula>0</formula>
    </cfRule>
    <cfRule type="containsBlanks" dxfId="28" priority="53" stopIfTrue="1">
      <formula>LEN(TRIM(G74))=0</formula>
    </cfRule>
    <cfRule type="cellIs" dxfId="27" priority="54" stopIfTrue="1" operator="equal">
      <formula>0</formula>
    </cfRule>
  </conditionalFormatting>
  <conditionalFormatting sqref="G72">
    <cfRule type="cellIs" dxfId="26" priority="37" stopIfTrue="1" operator="greaterThan">
      <formula>0</formula>
    </cfRule>
    <cfRule type="containsBlanks" dxfId="25" priority="38" stopIfTrue="1">
      <formula>LEN(TRIM(G72))=0</formula>
    </cfRule>
    <cfRule type="cellIs" dxfId="24" priority="39" stopIfTrue="1" operator="equal">
      <formula>0</formula>
    </cfRule>
  </conditionalFormatting>
  <conditionalFormatting sqref="G72">
    <cfRule type="cellIs" dxfId="23" priority="34" stopIfTrue="1" operator="greaterThan">
      <formula>0</formula>
    </cfRule>
    <cfRule type="containsBlanks" dxfId="22" priority="35" stopIfTrue="1">
      <formula>LEN(TRIM(G72))=0</formula>
    </cfRule>
    <cfRule type="cellIs" dxfId="21" priority="36" stopIfTrue="1" operator="equal">
      <formula>0</formula>
    </cfRule>
  </conditionalFormatting>
  <conditionalFormatting sqref="G72">
    <cfRule type="cellIs" dxfId="20" priority="25" stopIfTrue="1" operator="greaterThan">
      <formula>0</formula>
    </cfRule>
    <cfRule type="containsBlanks" dxfId="19" priority="26" stopIfTrue="1">
      <formula>LEN(TRIM(G72))=0</formula>
    </cfRule>
    <cfRule type="cellIs" dxfId="18" priority="27" stopIfTrue="1" operator="equal">
      <formula>0</formula>
    </cfRule>
  </conditionalFormatting>
  <conditionalFormatting sqref="G73">
    <cfRule type="cellIs" dxfId="17" priority="22" stopIfTrue="1" operator="greaterThan">
      <formula>0</formula>
    </cfRule>
    <cfRule type="containsBlanks" dxfId="16" priority="23" stopIfTrue="1">
      <formula>LEN(TRIM(G73))=0</formula>
    </cfRule>
    <cfRule type="cellIs" dxfId="15" priority="24" stopIfTrue="1" operator="equal">
      <formula>0</formula>
    </cfRule>
  </conditionalFormatting>
  <conditionalFormatting sqref="G73">
    <cfRule type="cellIs" dxfId="14" priority="19" stopIfTrue="1" operator="greaterThan">
      <formula>0</formula>
    </cfRule>
    <cfRule type="containsBlanks" dxfId="13" priority="20" stopIfTrue="1">
      <formula>LEN(TRIM(G73))=0</formula>
    </cfRule>
    <cfRule type="cellIs" dxfId="12" priority="21" stopIfTrue="1" operator="equal">
      <formula>0</formula>
    </cfRule>
  </conditionalFormatting>
  <conditionalFormatting sqref="G73">
    <cfRule type="cellIs" dxfId="11" priority="13" stopIfTrue="1" operator="greaterThan">
      <formula>0</formula>
    </cfRule>
    <cfRule type="containsBlanks" dxfId="10" priority="14" stopIfTrue="1">
      <formula>LEN(TRIM(G73))=0</formula>
    </cfRule>
    <cfRule type="cellIs" dxfId="9" priority="15" stopIfTrue="1" operator="equal">
      <formula>0</formula>
    </cfRule>
  </conditionalFormatting>
  <conditionalFormatting sqref="G73">
    <cfRule type="cellIs" dxfId="8" priority="10" stopIfTrue="1" operator="greaterThan">
      <formula>0</formula>
    </cfRule>
    <cfRule type="containsBlanks" dxfId="7" priority="11" stopIfTrue="1">
      <formula>LEN(TRIM(G73))=0</formula>
    </cfRule>
    <cfRule type="cellIs" dxfId="6" priority="12" stopIfTrue="1" operator="equal">
      <formula>0</formula>
    </cfRule>
  </conditionalFormatting>
  <conditionalFormatting sqref="G73">
    <cfRule type="cellIs" dxfId="5" priority="7" stopIfTrue="1" operator="greaterThan">
      <formula>0</formula>
    </cfRule>
    <cfRule type="containsBlanks" dxfId="4" priority="8" stopIfTrue="1">
      <formula>LEN(TRIM(G73))=0</formula>
    </cfRule>
    <cfRule type="cellIs" dxfId="3" priority="9" stopIfTrue="1" operator="equal">
      <formula>0</formula>
    </cfRule>
  </conditionalFormatting>
  <conditionalFormatting sqref="G73">
    <cfRule type="cellIs" dxfId="2" priority="4" stopIfTrue="1" operator="greaterThan">
      <formula>0</formula>
    </cfRule>
    <cfRule type="containsBlanks" dxfId="1" priority="5" stopIfTrue="1">
      <formula>LEN(TRIM(G73))=0</formula>
    </cfRule>
    <cfRule type="cellIs" dxfId="0" priority="6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2"/>
  <sheetViews>
    <sheetView showGridLines="0" topLeftCell="A1048576" workbookViewId="0">
      <selection activeCell="A1048576" sqref="A1048576"/>
    </sheetView>
  </sheetViews>
  <sheetFormatPr defaultColWidth="0" defaultRowHeight="0" customHeight="1" zeroHeight="1"/>
  <cols>
    <col min="1" max="1" width="60.42578125" style="102" customWidth="1"/>
    <col min="2" max="2" width="17.42578125" style="102" bestFit="1" customWidth="1"/>
    <col min="3" max="256" width="9.140625" style="102" hidden="1"/>
    <col min="257" max="257" width="60.42578125" style="102" hidden="1" customWidth="1"/>
    <col min="258" max="258" width="17.42578125" style="102" hidden="1" customWidth="1"/>
    <col min="259" max="512" width="9.140625" style="102" hidden="1"/>
    <col min="513" max="513" width="60.42578125" style="102" hidden="1" customWidth="1"/>
    <col min="514" max="514" width="17.42578125" style="102" hidden="1" customWidth="1"/>
    <col min="515" max="768" width="9.140625" style="102" hidden="1"/>
    <col min="769" max="769" width="60.42578125" style="102" hidden="1" customWidth="1"/>
    <col min="770" max="770" width="17.42578125" style="102" hidden="1" customWidth="1"/>
    <col min="771" max="1024" width="9.140625" style="102" hidden="1"/>
    <col min="1025" max="1025" width="60.42578125" style="102" hidden="1" customWidth="1"/>
    <col min="1026" max="1026" width="17.42578125" style="102" hidden="1" customWidth="1"/>
    <col min="1027" max="1280" width="9.140625" style="102" hidden="1"/>
    <col min="1281" max="1281" width="60.42578125" style="102" hidden="1" customWidth="1"/>
    <col min="1282" max="1282" width="17.42578125" style="102" hidden="1" customWidth="1"/>
    <col min="1283" max="1536" width="9.140625" style="102" hidden="1"/>
    <col min="1537" max="1537" width="60.42578125" style="102" hidden="1" customWidth="1"/>
    <col min="1538" max="1538" width="17.42578125" style="102" hidden="1" customWidth="1"/>
    <col min="1539" max="1792" width="9.140625" style="102" hidden="1"/>
    <col min="1793" max="1793" width="60.42578125" style="102" hidden="1" customWidth="1"/>
    <col min="1794" max="1794" width="17.42578125" style="102" hidden="1" customWidth="1"/>
    <col min="1795" max="2048" width="9.140625" style="102" hidden="1"/>
    <col min="2049" max="2049" width="60.42578125" style="102" hidden="1" customWidth="1"/>
    <col min="2050" max="2050" width="17.42578125" style="102" hidden="1" customWidth="1"/>
    <col min="2051" max="2304" width="9.140625" style="102" hidden="1"/>
    <col min="2305" max="2305" width="60.42578125" style="102" hidden="1" customWidth="1"/>
    <col min="2306" max="2306" width="17.42578125" style="102" hidden="1" customWidth="1"/>
    <col min="2307" max="2560" width="9.140625" style="102" hidden="1"/>
    <col min="2561" max="2561" width="60.42578125" style="102" hidden="1" customWidth="1"/>
    <col min="2562" max="2562" width="17.42578125" style="102" hidden="1" customWidth="1"/>
    <col min="2563" max="2816" width="9.140625" style="102" hidden="1"/>
    <col min="2817" max="2817" width="60.42578125" style="102" hidden="1" customWidth="1"/>
    <col min="2818" max="2818" width="17.42578125" style="102" hidden="1" customWidth="1"/>
    <col min="2819" max="3072" width="9.140625" style="102" hidden="1"/>
    <col min="3073" max="3073" width="60.42578125" style="102" hidden="1" customWidth="1"/>
    <col min="3074" max="3074" width="17.42578125" style="102" hidden="1" customWidth="1"/>
    <col min="3075" max="3328" width="9.140625" style="102" hidden="1"/>
    <col min="3329" max="3329" width="60.42578125" style="102" hidden="1" customWidth="1"/>
    <col min="3330" max="3330" width="17.42578125" style="102" hidden="1" customWidth="1"/>
    <col min="3331" max="3584" width="9.140625" style="102" hidden="1"/>
    <col min="3585" max="3585" width="60.42578125" style="102" hidden="1" customWidth="1"/>
    <col min="3586" max="3586" width="17.42578125" style="102" hidden="1" customWidth="1"/>
    <col min="3587" max="3840" width="9.140625" style="102" hidden="1"/>
    <col min="3841" max="3841" width="60.42578125" style="102" hidden="1" customWidth="1"/>
    <col min="3842" max="3842" width="17.42578125" style="102" hidden="1" customWidth="1"/>
    <col min="3843" max="4096" width="9.140625" style="102" hidden="1"/>
    <col min="4097" max="4097" width="60.42578125" style="102" hidden="1" customWidth="1"/>
    <col min="4098" max="4098" width="17.42578125" style="102" hidden="1" customWidth="1"/>
    <col min="4099" max="4352" width="9.140625" style="102" hidden="1"/>
    <col min="4353" max="4353" width="60.42578125" style="102" hidden="1" customWidth="1"/>
    <col min="4354" max="4354" width="17.42578125" style="102" hidden="1" customWidth="1"/>
    <col min="4355" max="4608" width="9.140625" style="102" hidden="1"/>
    <col min="4609" max="4609" width="60.42578125" style="102" hidden="1" customWidth="1"/>
    <col min="4610" max="4610" width="17.42578125" style="102" hidden="1" customWidth="1"/>
    <col min="4611" max="4864" width="9.140625" style="102" hidden="1"/>
    <col min="4865" max="4865" width="60.42578125" style="102" hidden="1" customWidth="1"/>
    <col min="4866" max="4866" width="17.42578125" style="102" hidden="1" customWidth="1"/>
    <col min="4867" max="5120" width="9.140625" style="102" hidden="1"/>
    <col min="5121" max="5121" width="60.42578125" style="102" hidden="1" customWidth="1"/>
    <col min="5122" max="5122" width="17.42578125" style="102" hidden="1" customWidth="1"/>
    <col min="5123" max="5376" width="9.140625" style="102" hidden="1"/>
    <col min="5377" max="5377" width="60.42578125" style="102" hidden="1" customWidth="1"/>
    <col min="5378" max="5378" width="17.42578125" style="102" hidden="1" customWidth="1"/>
    <col min="5379" max="5632" width="9.140625" style="102" hidden="1"/>
    <col min="5633" max="5633" width="60.42578125" style="102" hidden="1" customWidth="1"/>
    <col min="5634" max="5634" width="17.42578125" style="102" hidden="1" customWidth="1"/>
    <col min="5635" max="5888" width="9.140625" style="102" hidden="1"/>
    <col min="5889" max="5889" width="60.42578125" style="102" hidden="1" customWidth="1"/>
    <col min="5890" max="5890" width="17.42578125" style="102" hidden="1" customWidth="1"/>
    <col min="5891" max="6144" width="9.140625" style="102" hidden="1"/>
    <col min="6145" max="6145" width="60.42578125" style="102" hidden="1" customWidth="1"/>
    <col min="6146" max="6146" width="17.42578125" style="102" hidden="1" customWidth="1"/>
    <col min="6147" max="6400" width="9.140625" style="102" hidden="1"/>
    <col min="6401" max="6401" width="60.42578125" style="102" hidden="1" customWidth="1"/>
    <col min="6402" max="6402" width="17.42578125" style="102" hidden="1" customWidth="1"/>
    <col min="6403" max="6656" width="9.140625" style="102" hidden="1"/>
    <col min="6657" max="6657" width="60.42578125" style="102" hidden="1" customWidth="1"/>
    <col min="6658" max="6658" width="17.42578125" style="102" hidden="1" customWidth="1"/>
    <col min="6659" max="6912" width="9.140625" style="102" hidden="1"/>
    <col min="6913" max="6913" width="60.42578125" style="102" hidden="1" customWidth="1"/>
    <col min="6914" max="6914" width="17.42578125" style="102" hidden="1" customWidth="1"/>
    <col min="6915" max="7168" width="9.140625" style="102" hidden="1"/>
    <col min="7169" max="7169" width="60.42578125" style="102" hidden="1" customWidth="1"/>
    <col min="7170" max="7170" width="17.42578125" style="102" hidden="1" customWidth="1"/>
    <col min="7171" max="7424" width="9.140625" style="102" hidden="1"/>
    <col min="7425" max="7425" width="60.42578125" style="102" hidden="1" customWidth="1"/>
    <col min="7426" max="7426" width="17.42578125" style="102" hidden="1" customWidth="1"/>
    <col min="7427" max="7680" width="9.140625" style="102" hidden="1"/>
    <col min="7681" max="7681" width="60.42578125" style="102" hidden="1" customWidth="1"/>
    <col min="7682" max="7682" width="17.42578125" style="102" hidden="1" customWidth="1"/>
    <col min="7683" max="7936" width="9.140625" style="102" hidden="1"/>
    <col min="7937" max="7937" width="60.42578125" style="102" hidden="1" customWidth="1"/>
    <col min="7938" max="7938" width="17.42578125" style="102" hidden="1" customWidth="1"/>
    <col min="7939" max="8192" width="9.140625" style="102" hidden="1"/>
    <col min="8193" max="8193" width="60.42578125" style="102" hidden="1" customWidth="1"/>
    <col min="8194" max="8194" width="17.42578125" style="102" hidden="1" customWidth="1"/>
    <col min="8195" max="8448" width="9.140625" style="102" hidden="1"/>
    <col min="8449" max="8449" width="60.42578125" style="102" hidden="1" customWidth="1"/>
    <col min="8450" max="8450" width="17.42578125" style="102" hidden="1" customWidth="1"/>
    <col min="8451" max="8704" width="9.140625" style="102" hidden="1"/>
    <col min="8705" max="8705" width="60.42578125" style="102" hidden="1" customWidth="1"/>
    <col min="8706" max="8706" width="17.42578125" style="102" hidden="1" customWidth="1"/>
    <col min="8707" max="8960" width="9.140625" style="102" hidden="1"/>
    <col min="8961" max="8961" width="60.42578125" style="102" hidden="1" customWidth="1"/>
    <col min="8962" max="8962" width="17.42578125" style="102" hidden="1" customWidth="1"/>
    <col min="8963" max="9216" width="9.140625" style="102" hidden="1"/>
    <col min="9217" max="9217" width="60.42578125" style="102" hidden="1" customWidth="1"/>
    <col min="9218" max="9218" width="17.42578125" style="102" hidden="1" customWidth="1"/>
    <col min="9219" max="9472" width="9.140625" style="102" hidden="1"/>
    <col min="9473" max="9473" width="60.42578125" style="102" hidden="1" customWidth="1"/>
    <col min="9474" max="9474" width="17.42578125" style="102" hidden="1" customWidth="1"/>
    <col min="9475" max="9728" width="9.140625" style="102" hidden="1"/>
    <col min="9729" max="9729" width="60.42578125" style="102" hidden="1" customWidth="1"/>
    <col min="9730" max="9730" width="17.42578125" style="102" hidden="1" customWidth="1"/>
    <col min="9731" max="9984" width="9.140625" style="102" hidden="1"/>
    <col min="9985" max="9985" width="60.42578125" style="102" hidden="1" customWidth="1"/>
    <col min="9986" max="9986" width="17.42578125" style="102" hidden="1" customWidth="1"/>
    <col min="9987" max="10240" width="9.140625" style="102" hidden="1"/>
    <col min="10241" max="10241" width="60.42578125" style="102" hidden="1" customWidth="1"/>
    <col min="10242" max="10242" width="17.42578125" style="102" hidden="1" customWidth="1"/>
    <col min="10243" max="10496" width="9.140625" style="102" hidden="1"/>
    <col min="10497" max="10497" width="60.42578125" style="102" hidden="1" customWidth="1"/>
    <col min="10498" max="10498" width="17.42578125" style="102" hidden="1" customWidth="1"/>
    <col min="10499" max="10752" width="9.140625" style="102" hidden="1"/>
    <col min="10753" max="10753" width="60.42578125" style="102" hidden="1" customWidth="1"/>
    <col min="10754" max="10754" width="17.42578125" style="102" hidden="1" customWidth="1"/>
    <col min="10755" max="11008" width="9.140625" style="102" hidden="1"/>
    <col min="11009" max="11009" width="60.42578125" style="102" hidden="1" customWidth="1"/>
    <col min="11010" max="11010" width="17.42578125" style="102" hidden="1" customWidth="1"/>
    <col min="11011" max="11264" width="9.140625" style="102" hidden="1"/>
    <col min="11265" max="11265" width="60.42578125" style="102" hidden="1" customWidth="1"/>
    <col min="11266" max="11266" width="17.42578125" style="102" hidden="1" customWidth="1"/>
    <col min="11267" max="11520" width="9.140625" style="102" hidden="1"/>
    <col min="11521" max="11521" width="60.42578125" style="102" hidden="1" customWidth="1"/>
    <col min="11522" max="11522" width="17.42578125" style="102" hidden="1" customWidth="1"/>
    <col min="11523" max="11776" width="9.140625" style="102" hidden="1"/>
    <col min="11777" max="11777" width="60.42578125" style="102" hidden="1" customWidth="1"/>
    <col min="11778" max="11778" width="17.42578125" style="102" hidden="1" customWidth="1"/>
    <col min="11779" max="12032" width="9.140625" style="102" hidden="1"/>
    <col min="12033" max="12033" width="60.42578125" style="102" hidden="1" customWidth="1"/>
    <col min="12034" max="12034" width="17.42578125" style="102" hidden="1" customWidth="1"/>
    <col min="12035" max="12288" width="9.140625" style="102" hidden="1"/>
    <col min="12289" max="12289" width="60.42578125" style="102" hidden="1" customWidth="1"/>
    <col min="12290" max="12290" width="17.42578125" style="102" hidden="1" customWidth="1"/>
    <col min="12291" max="12544" width="9.140625" style="102" hidden="1"/>
    <col min="12545" max="12545" width="60.42578125" style="102" hidden="1" customWidth="1"/>
    <col min="12546" max="12546" width="17.42578125" style="102" hidden="1" customWidth="1"/>
    <col min="12547" max="12800" width="9.140625" style="102" hidden="1"/>
    <col min="12801" max="12801" width="60.42578125" style="102" hidden="1" customWidth="1"/>
    <col min="12802" max="12802" width="17.42578125" style="102" hidden="1" customWidth="1"/>
    <col min="12803" max="13056" width="9.140625" style="102" hidden="1"/>
    <col min="13057" max="13057" width="60.42578125" style="102" hidden="1" customWidth="1"/>
    <col min="13058" max="13058" width="17.42578125" style="102" hidden="1" customWidth="1"/>
    <col min="13059" max="13312" width="9.140625" style="102" hidden="1"/>
    <col min="13313" max="13313" width="60.42578125" style="102" hidden="1" customWidth="1"/>
    <col min="13314" max="13314" width="17.42578125" style="102" hidden="1" customWidth="1"/>
    <col min="13315" max="13568" width="9.140625" style="102" hidden="1"/>
    <col min="13569" max="13569" width="60.42578125" style="102" hidden="1" customWidth="1"/>
    <col min="13570" max="13570" width="17.42578125" style="102" hidden="1" customWidth="1"/>
    <col min="13571" max="13824" width="9.140625" style="102" hidden="1"/>
    <col min="13825" max="13825" width="60.42578125" style="102" hidden="1" customWidth="1"/>
    <col min="13826" max="13826" width="17.42578125" style="102" hidden="1" customWidth="1"/>
    <col min="13827" max="14080" width="9.140625" style="102" hidden="1"/>
    <col min="14081" max="14081" width="60.42578125" style="102" hidden="1" customWidth="1"/>
    <col min="14082" max="14082" width="17.42578125" style="102" hidden="1" customWidth="1"/>
    <col min="14083" max="14336" width="9.140625" style="102" hidden="1"/>
    <col min="14337" max="14337" width="60.42578125" style="102" hidden="1" customWidth="1"/>
    <col min="14338" max="14338" width="17.42578125" style="102" hidden="1" customWidth="1"/>
    <col min="14339" max="14592" width="9.140625" style="102" hidden="1"/>
    <col min="14593" max="14593" width="60.42578125" style="102" hidden="1" customWidth="1"/>
    <col min="14594" max="14594" width="17.42578125" style="102" hidden="1" customWidth="1"/>
    <col min="14595" max="14848" width="9.140625" style="102" hidden="1"/>
    <col min="14849" max="14849" width="60.42578125" style="102" hidden="1" customWidth="1"/>
    <col min="14850" max="14850" width="17.42578125" style="102" hidden="1" customWidth="1"/>
    <col min="14851" max="15104" width="9.140625" style="102" hidden="1"/>
    <col min="15105" max="15105" width="60.42578125" style="102" hidden="1" customWidth="1"/>
    <col min="15106" max="15106" width="17.42578125" style="102" hidden="1" customWidth="1"/>
    <col min="15107" max="15360" width="9.140625" style="102" hidden="1"/>
    <col min="15361" max="15361" width="60.42578125" style="102" hidden="1" customWidth="1"/>
    <col min="15362" max="15362" width="17.42578125" style="102" hidden="1" customWidth="1"/>
    <col min="15363" max="15616" width="9.140625" style="102" hidden="1"/>
    <col min="15617" max="15617" width="60.42578125" style="102" hidden="1" customWidth="1"/>
    <col min="15618" max="15618" width="17.42578125" style="102" hidden="1" customWidth="1"/>
    <col min="15619" max="15872" width="9.140625" style="102" hidden="1"/>
    <col min="15873" max="15873" width="60.42578125" style="102" hidden="1" customWidth="1"/>
    <col min="15874" max="15874" width="17.42578125" style="102" hidden="1" customWidth="1"/>
    <col min="15875" max="16128" width="9.140625" style="102" hidden="1"/>
    <col min="16129" max="16129" width="60.42578125" style="102" hidden="1" customWidth="1"/>
    <col min="16130" max="16130" width="17.42578125" style="102" hidden="1" customWidth="1"/>
    <col min="16131" max="16384" width="9.140625" style="102" hidden="1"/>
  </cols>
  <sheetData>
    <row r="1" spans="1:2" ht="20.25">
      <c r="A1" s="868" t="s">
        <v>542</v>
      </c>
      <c r="B1" s="868"/>
    </row>
    <row r="2" spans="1:2" ht="15">
      <c r="A2" s="103"/>
    </row>
    <row r="3" spans="1:2" ht="15">
      <c r="A3" s="103" t="s">
        <v>701</v>
      </c>
      <c r="B3" s="489"/>
    </row>
    <row r="4" spans="1:2" ht="12.75">
      <c r="A4" s="489" t="s">
        <v>543</v>
      </c>
      <c r="B4" s="489" t="s">
        <v>46</v>
      </c>
    </row>
    <row r="5" spans="1:2" ht="12.75">
      <c r="A5" s="489" t="s">
        <v>544</v>
      </c>
      <c r="B5" s="489" t="s">
        <v>52</v>
      </c>
    </row>
    <row r="6" spans="1:2" ht="12.75">
      <c r="A6" s="489" t="s">
        <v>545</v>
      </c>
      <c r="B6" s="489" t="s">
        <v>47</v>
      </c>
    </row>
    <row r="7" spans="1:2" ht="12.75">
      <c r="A7" s="489" t="s">
        <v>640</v>
      </c>
      <c r="B7" s="489" t="s">
        <v>51</v>
      </c>
    </row>
    <row r="8" spans="1:2" ht="12.75">
      <c r="A8" s="489" t="s">
        <v>546</v>
      </c>
      <c r="B8" s="489" t="s">
        <v>53</v>
      </c>
    </row>
    <row r="9" spans="1:2" ht="12.75">
      <c r="A9" s="489" t="s">
        <v>547</v>
      </c>
      <c r="B9" s="489" t="s">
        <v>54</v>
      </c>
    </row>
    <row r="10" spans="1:2" ht="12.75">
      <c r="A10" s="489" t="s">
        <v>548</v>
      </c>
      <c r="B10" s="489" t="s">
        <v>55</v>
      </c>
    </row>
    <row r="11" spans="1:2" ht="12.75">
      <c r="A11" s="489" t="s">
        <v>549</v>
      </c>
      <c r="B11" s="489" t="s">
        <v>48</v>
      </c>
    </row>
    <row r="12" spans="1:2" ht="12.75">
      <c r="A12" s="489" t="s">
        <v>550</v>
      </c>
      <c r="B12" s="489" t="s">
        <v>49</v>
      </c>
    </row>
    <row r="13" spans="1:2" ht="12.75">
      <c r="A13" s="489" t="s">
        <v>551</v>
      </c>
      <c r="B13" s="489" t="s">
        <v>50</v>
      </c>
    </row>
    <row r="14" spans="1:2" ht="12.75">
      <c r="A14" s="489" t="s">
        <v>668</v>
      </c>
      <c r="B14" s="489" t="s">
        <v>56</v>
      </c>
    </row>
    <row r="15" spans="1:2" ht="12.75">
      <c r="A15" s="489" t="s">
        <v>669</v>
      </c>
      <c r="B15" s="489" t="s">
        <v>57</v>
      </c>
    </row>
    <row r="16" spans="1:2" ht="12.75">
      <c r="A16" s="489" t="s">
        <v>641</v>
      </c>
      <c r="B16" s="489" t="s">
        <v>610</v>
      </c>
    </row>
    <row r="17" spans="1:2" ht="12.75">
      <c r="A17" s="489" t="s">
        <v>642</v>
      </c>
      <c r="B17" s="489" t="s">
        <v>609</v>
      </c>
    </row>
    <row r="18" spans="1:2" ht="15">
      <c r="A18" s="103" t="s">
        <v>702</v>
      </c>
      <c r="B18" s="489"/>
    </row>
    <row r="19" spans="1:2" ht="12.75">
      <c r="A19" s="489" t="s">
        <v>703</v>
      </c>
      <c r="B19" s="489" t="s">
        <v>612</v>
      </c>
    </row>
    <row r="20" spans="1:2" ht="12.75">
      <c r="A20" s="489" t="s">
        <v>704</v>
      </c>
      <c r="B20" s="489" t="s">
        <v>613</v>
      </c>
    </row>
    <row r="21" spans="1:2" ht="12.75">
      <c r="A21" s="489" t="s">
        <v>705</v>
      </c>
      <c r="B21" s="489" t="s">
        <v>614</v>
      </c>
    </row>
    <row r="22" spans="1:2" ht="12.75">
      <c r="A22" s="489"/>
      <c r="B22" s="489"/>
    </row>
    <row r="23" spans="1:2" ht="15">
      <c r="A23" s="103" t="s">
        <v>810</v>
      </c>
      <c r="B23" s="489"/>
    </row>
    <row r="24" spans="1:2" ht="12.75">
      <c r="A24" s="489" t="s">
        <v>811</v>
      </c>
      <c r="B24" s="489" t="s">
        <v>796</v>
      </c>
    </row>
    <row r="25" spans="1:2" ht="12.75">
      <c r="A25" s="489" t="s">
        <v>812</v>
      </c>
      <c r="B25" s="489" t="s">
        <v>798</v>
      </c>
    </row>
    <row r="26" spans="1:2" ht="12.75">
      <c r="A26" s="489" t="s">
        <v>813</v>
      </c>
      <c r="B26" s="489" t="s">
        <v>799</v>
      </c>
    </row>
    <row r="27" spans="1:2" ht="12.75">
      <c r="A27" s="489" t="s">
        <v>814</v>
      </c>
      <c r="B27" s="489" t="s">
        <v>801</v>
      </c>
    </row>
    <row r="28" spans="1:2" ht="12.75">
      <c r="A28" s="489" t="s">
        <v>815</v>
      </c>
      <c r="B28" s="489" t="s">
        <v>800</v>
      </c>
    </row>
    <row r="29" spans="1:2" ht="12.75">
      <c r="A29" s="489" t="s">
        <v>816</v>
      </c>
      <c r="B29" s="489" t="s">
        <v>803</v>
      </c>
    </row>
    <row r="30" spans="1:2" ht="12.75">
      <c r="A30" s="489" t="s">
        <v>817</v>
      </c>
      <c r="B30" s="489" t="s">
        <v>802</v>
      </c>
    </row>
    <row r="31" spans="1:2" ht="12.75">
      <c r="A31" s="489"/>
      <c r="B31" s="489"/>
    </row>
    <row r="32" spans="1:2" ht="15">
      <c r="A32" s="103" t="s">
        <v>552</v>
      </c>
      <c r="B32" s="489"/>
    </row>
    <row r="33" spans="1:2" ht="12.75">
      <c r="A33" s="489" t="s">
        <v>670</v>
      </c>
      <c r="B33" s="489" t="s">
        <v>59</v>
      </c>
    </row>
    <row r="34" spans="1:2" ht="12.75">
      <c r="A34" s="489" t="s">
        <v>671</v>
      </c>
      <c r="B34" s="489" t="s">
        <v>60</v>
      </c>
    </row>
    <row r="35" spans="1:2" ht="12.75">
      <c r="A35" s="489" t="s">
        <v>672</v>
      </c>
      <c r="B35" s="489" t="s">
        <v>61</v>
      </c>
    </row>
    <row r="36" spans="1:2" ht="12.75">
      <c r="A36" s="489" t="s">
        <v>673</v>
      </c>
      <c r="B36" s="489" t="s">
        <v>63</v>
      </c>
    </row>
    <row r="37" spans="1:2" ht="12.75">
      <c r="A37" s="489" t="s">
        <v>674</v>
      </c>
      <c r="B37" s="489" t="s">
        <v>64</v>
      </c>
    </row>
    <row r="38" spans="1:2" ht="12.75">
      <c r="A38" s="489" t="s">
        <v>675</v>
      </c>
      <c r="B38" s="489" t="s">
        <v>66</v>
      </c>
    </row>
    <row r="39" spans="1:2" ht="12.75">
      <c r="A39" s="489" t="s">
        <v>676</v>
      </c>
      <c r="B39" s="489" t="s">
        <v>67</v>
      </c>
    </row>
    <row r="40" spans="1:2" ht="12.75">
      <c r="A40" s="489" t="s">
        <v>677</v>
      </c>
      <c r="B40" s="489" t="s">
        <v>68</v>
      </c>
    </row>
    <row r="41" spans="1:2" ht="12.75">
      <c r="A41" s="489" t="s">
        <v>678</v>
      </c>
      <c r="B41" s="489" t="s">
        <v>69</v>
      </c>
    </row>
    <row r="42" spans="1:2" ht="12.75">
      <c r="A42" s="489" t="s">
        <v>679</v>
      </c>
      <c r="B42" s="489" t="s">
        <v>70</v>
      </c>
    </row>
    <row r="43" spans="1:2" ht="12.75">
      <c r="A43" s="489" t="s">
        <v>680</v>
      </c>
      <c r="B43" s="489" t="s">
        <v>76</v>
      </c>
    </row>
    <row r="44" spans="1:2" ht="12.75">
      <c r="A44" s="489" t="s">
        <v>681</v>
      </c>
      <c r="B44" s="489" t="s">
        <v>78</v>
      </c>
    </row>
    <row r="45" spans="1:2" ht="12.75">
      <c r="A45" s="489" t="s">
        <v>682</v>
      </c>
      <c r="B45" s="489" t="s">
        <v>75</v>
      </c>
    </row>
    <row r="46" spans="1:2" ht="12.75">
      <c r="A46" s="489" t="s">
        <v>683</v>
      </c>
      <c r="B46" s="489" t="s">
        <v>72</v>
      </c>
    </row>
    <row r="47" spans="1:2" ht="12.75">
      <c r="A47" s="489" t="s">
        <v>684</v>
      </c>
      <c r="B47" s="489" t="s">
        <v>74</v>
      </c>
    </row>
    <row r="48" spans="1:2" ht="12.75">
      <c r="A48" s="489" t="s">
        <v>685</v>
      </c>
      <c r="B48" s="489" t="s">
        <v>71</v>
      </c>
    </row>
    <row r="49" spans="1:2" ht="12.75">
      <c r="A49" s="489" t="s">
        <v>686</v>
      </c>
      <c r="B49" s="489" t="s">
        <v>83</v>
      </c>
    </row>
    <row r="50" spans="1:2" ht="12.75">
      <c r="A50" s="489" t="s">
        <v>687</v>
      </c>
      <c r="B50" s="489" t="s">
        <v>82</v>
      </c>
    </row>
    <row r="51" spans="1:2" ht="12.75">
      <c r="A51" s="489" t="s">
        <v>688</v>
      </c>
      <c r="B51" s="489" t="s">
        <v>81</v>
      </c>
    </row>
    <row r="52" spans="1:2" ht="12.75">
      <c r="A52" s="489" t="s">
        <v>689</v>
      </c>
      <c r="B52" s="489" t="s">
        <v>79</v>
      </c>
    </row>
    <row r="53" spans="1:2" ht="12.75">
      <c r="A53" s="489" t="s">
        <v>690</v>
      </c>
      <c r="B53" s="489" t="s">
        <v>80</v>
      </c>
    </row>
    <row r="54" spans="1:2" ht="12.75">
      <c r="A54" s="489" t="s">
        <v>691</v>
      </c>
      <c r="B54" s="489" t="s">
        <v>65</v>
      </c>
    </row>
    <row r="55" spans="1:2" ht="12.75">
      <c r="A55" s="489" t="s">
        <v>692</v>
      </c>
      <c r="B55" s="489" t="s">
        <v>73</v>
      </c>
    </row>
    <row r="56" spans="1:2" ht="12.75">
      <c r="A56" s="489" t="s">
        <v>693</v>
      </c>
      <c r="B56" s="489" t="s">
        <v>77</v>
      </c>
    </row>
    <row r="57" spans="1:2" ht="12.75">
      <c r="A57" s="489" t="s">
        <v>694</v>
      </c>
      <c r="B57" s="489" t="s">
        <v>62</v>
      </c>
    </row>
    <row r="58" spans="1:2" ht="12.75">
      <c r="A58" s="489" t="s">
        <v>695</v>
      </c>
      <c r="B58" s="489" t="s">
        <v>84</v>
      </c>
    </row>
    <row r="59" spans="1:2" ht="12.75">
      <c r="A59" s="489" t="s">
        <v>879</v>
      </c>
      <c r="B59" s="489" t="s">
        <v>861</v>
      </c>
    </row>
    <row r="60" spans="1:2" ht="12.75">
      <c r="A60" s="489" t="s">
        <v>883</v>
      </c>
      <c r="B60" s="489" t="s">
        <v>872</v>
      </c>
    </row>
    <row r="61" spans="1:2" ht="12.75">
      <c r="A61" s="489"/>
      <c r="B61" s="489"/>
    </row>
    <row r="62" spans="1:2" ht="15">
      <c r="A62" s="103" t="s">
        <v>553</v>
      </c>
      <c r="B62" s="489"/>
    </row>
    <row r="63" spans="1:2" ht="15">
      <c r="A63" s="103" t="s">
        <v>554</v>
      </c>
      <c r="B63" s="489"/>
    </row>
    <row r="64" spans="1:2" ht="12.75">
      <c r="A64" s="489" t="s">
        <v>555</v>
      </c>
      <c r="B64" s="489" t="s">
        <v>556</v>
      </c>
    </row>
    <row r="65" spans="1:2" ht="12.75">
      <c r="A65" s="489" t="s">
        <v>557</v>
      </c>
      <c r="B65" s="489" t="s">
        <v>558</v>
      </c>
    </row>
    <row r="66" spans="1:2" ht="12.75">
      <c r="A66" s="489"/>
      <c r="B66" s="489"/>
    </row>
    <row r="67" spans="1:2" ht="15">
      <c r="A67" s="103" t="s">
        <v>559</v>
      </c>
      <c r="B67" s="489"/>
    </row>
    <row r="68" spans="1:2" ht="12.75">
      <c r="A68" s="489" t="s">
        <v>560</v>
      </c>
      <c r="B68" s="489" t="s">
        <v>561</v>
      </c>
    </row>
    <row r="69" spans="1:2" ht="12.75">
      <c r="A69" s="489" t="s">
        <v>562</v>
      </c>
      <c r="B69" s="489" t="s">
        <v>563</v>
      </c>
    </row>
    <row r="70" spans="1:2" ht="12.75">
      <c r="A70" s="489" t="s">
        <v>564</v>
      </c>
      <c r="B70" s="489" t="s">
        <v>442</v>
      </c>
    </row>
    <row r="71" spans="1:2" ht="12.75">
      <c r="A71" s="489"/>
      <c r="B71" s="489"/>
    </row>
    <row r="72" spans="1:2" ht="15">
      <c r="A72" s="103" t="s">
        <v>565</v>
      </c>
      <c r="B72" s="489"/>
    </row>
    <row r="73" spans="1:2" ht="12.75">
      <c r="A73" s="489" t="s">
        <v>566</v>
      </c>
      <c r="B73" s="489" t="s">
        <v>567</v>
      </c>
    </row>
    <row r="74" spans="1:2" ht="12.75">
      <c r="A74" s="489"/>
      <c r="B74" s="489"/>
    </row>
    <row r="75" spans="1:2" ht="15">
      <c r="A75" s="103" t="s">
        <v>568</v>
      </c>
      <c r="B75" s="489"/>
    </row>
    <row r="76" spans="1:2" ht="12.75">
      <c r="A76" s="489" t="s">
        <v>569</v>
      </c>
      <c r="B76" s="489" t="s">
        <v>570</v>
      </c>
    </row>
    <row r="77" spans="1:2" ht="12.75">
      <c r="A77" s="489" t="s">
        <v>571</v>
      </c>
      <c r="B77" s="489" t="s">
        <v>572</v>
      </c>
    </row>
    <row r="78" spans="1:2" ht="12.75">
      <c r="A78" s="489"/>
      <c r="B78" s="489"/>
    </row>
    <row r="79" spans="1:2" ht="15">
      <c r="A79" s="103" t="s">
        <v>818</v>
      </c>
      <c r="B79" s="489"/>
    </row>
    <row r="80" spans="1:2" ht="12.75">
      <c r="A80" s="489" t="s">
        <v>573</v>
      </c>
      <c r="B80" s="489" t="s">
        <v>416</v>
      </c>
    </row>
    <row r="81" spans="1:2" ht="12.75"/>
    <row r="82" spans="1:2" ht="15">
      <c r="A82" s="103" t="s">
        <v>574</v>
      </c>
    </row>
    <row r="83" spans="1:2" ht="12.75">
      <c r="A83" s="102" t="s">
        <v>575</v>
      </c>
      <c r="B83" s="102" t="s">
        <v>576</v>
      </c>
    </row>
    <row r="84" spans="1:2" ht="12.75">
      <c r="A84" s="102" t="s">
        <v>577</v>
      </c>
      <c r="B84" s="102" t="s">
        <v>578</v>
      </c>
    </row>
    <row r="85" spans="1:2" ht="12.75">
      <c r="A85" s="102" t="s">
        <v>579</v>
      </c>
      <c r="B85" s="102" t="s">
        <v>580</v>
      </c>
    </row>
    <row r="86" spans="1:2" ht="12.75">
      <c r="A86" s="102" t="s">
        <v>581</v>
      </c>
      <c r="B86" s="102" t="s">
        <v>582</v>
      </c>
    </row>
    <row r="87" spans="1:2" ht="12.75">
      <c r="A87" s="102" t="s">
        <v>583</v>
      </c>
      <c r="B87" s="102" t="s">
        <v>584</v>
      </c>
    </row>
    <row r="88" spans="1:2" ht="12.75">
      <c r="A88" s="489" t="s">
        <v>752</v>
      </c>
      <c r="B88" s="102" t="s">
        <v>585</v>
      </c>
    </row>
    <row r="89" spans="1:2" ht="12.75"/>
    <row r="90" spans="1:2" s="488" customFormat="1" ht="12.75">
      <c r="A90" s="102"/>
      <c r="B90" s="102"/>
    </row>
    <row r="91" spans="1:2" s="488" customFormat="1" ht="11.25">
      <c r="A91" s="487" t="s">
        <v>586</v>
      </c>
    </row>
    <row r="92" spans="1:2" s="488" customFormat="1" ht="11.25">
      <c r="A92" s="487" t="s">
        <v>696</v>
      </c>
    </row>
    <row r="93" spans="1:2" s="488" customFormat="1" ht="11.25">
      <c r="A93" s="487" t="s">
        <v>697</v>
      </c>
    </row>
    <row r="94" spans="1:2" s="488" customFormat="1" ht="11.25">
      <c r="A94" s="487" t="s">
        <v>698</v>
      </c>
    </row>
    <row r="95" spans="1:2" ht="22.5">
      <c r="A95" s="529" t="s">
        <v>706</v>
      </c>
      <c r="B95" s="488"/>
    </row>
    <row r="96" spans="1:2" ht="22.5">
      <c r="A96" s="529" t="s">
        <v>819</v>
      </c>
    </row>
    <row r="97" spans="1:1" ht="12.75">
      <c r="A97" s="487" t="s">
        <v>880</v>
      </c>
    </row>
    <row r="98" spans="1:1" ht="12.75">
      <c r="A98" s="487" t="s">
        <v>881</v>
      </c>
    </row>
    <row r="99" spans="1:1" ht="12.75"/>
    <row r="100" spans="1:1" ht="12.75"/>
    <row r="101" spans="1:1" ht="12.75"/>
    <row r="102" spans="1:1" ht="12.75"/>
    <row r="103" spans="1:1" ht="12.75"/>
    <row r="104" spans="1:1" ht="12.75"/>
    <row r="105" spans="1:1" ht="12.75"/>
    <row r="106" spans="1:1" ht="12.75"/>
    <row r="107" spans="1:1" ht="12.75"/>
    <row r="108" spans="1:1" ht="12.75"/>
    <row r="109" spans="1:1" ht="12.75"/>
    <row r="110" spans="1:1" ht="12.75"/>
    <row r="111" spans="1:1" ht="12.75"/>
    <row r="112" spans="1:1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2016-12-06T13:10:40Z</dcterms:modified>
</cp:coreProperties>
</file>